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1ABEB4EB-BB62-4AD8-980A-6C14809F3C8E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<sst xmlns="http://schemas.openxmlformats.org/spreadsheetml/2006/main" count="615" uniqueCount="102">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</sst>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62111" xfId="16"/>
    <cellStyle name="style1705403062120" xfId="17"/>
    <cellStyle name="style1705403062129" xfId="21"/>
    <cellStyle name="style1705403062138" xfId="22"/>
    <cellStyle name="style1705403062148" xfId="26"/>
    <cellStyle name="style1705403062157" xfId="27"/>
    <cellStyle name="style1705403062215" xfId="1"/>
    <cellStyle name="style1705403062222" xfId="2"/>
    <cellStyle name="style1705403062229" xfId="6"/>
    <cellStyle name="style1705403062236" xfId="7"/>
    <cellStyle name="style1705403062243" xfId="11"/>
    <cellStyle name="style1705403062250" xfId="12"/>
    <cellStyle name="style1705403062256" xfId="3"/>
    <cellStyle name="style1705403062265" xfId="4"/>
    <cellStyle name="style1705403062274" xfId="5"/>
    <cellStyle name="style1705403062282" xfId="8"/>
    <cellStyle name="style1705403062291" xfId="9"/>
    <cellStyle name="style1705403062300" xfId="10"/>
    <cellStyle name="style1705403062308" xfId="13"/>
    <cellStyle name="style1705403062317" xfId="14"/>
    <cellStyle name="style1705403062326" xfId="15"/>
    <cellStyle name="style1705403062337" xfId="18"/>
    <cellStyle name="style1705403062346" xfId="19"/>
    <cellStyle name="style1705403062354" xfId="20"/>
    <cellStyle name="style1705403062363" xfId="23"/>
    <cellStyle name="style1705403062371" xfId="24"/>
    <cellStyle name="style1705403062381" xfId="25"/>
    <cellStyle name="style1705403062392" xfId="28"/>
    <cellStyle name="style1705403062401" xfId="29"/>
    <cellStyle name="style1705403062410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0.33214285714285713</v>
      </c>
      <c r="D6" s="19">
        <v>0.3135593220338983</v>
      </c>
      <c r="E6" s="19">
        <v>0.26363636363636361</v>
      </c>
      <c r="F6" s="19">
        <v>0.31125827814569534</v>
      </c>
      <c r="G6" s="20">
        <v>0.30921052631578949</v>
      </c>
      <c r="H6" s="31">
        <f>AVERAGE(C6:G6)</f>
        <v>0.30596146945492081</v>
      </c>
    </row>
    <row r="7" spans="1:8" ht="24" x14ac:dyDescent="0.25">
      <c r="A7" s="21"/>
      <c r="B7" s="22" t="s">
        <v>10</v>
      </c>
      <c r="C7" s="23">
        <v>0.15357142857142858</v>
      </c>
      <c r="D7" s="24">
        <v>0.18926553672316385</v>
      </c>
      <c r="E7" s="24">
        <v>0.10454545454545454</v>
      </c>
      <c r="F7" s="24">
        <v>0.17218543046357618</v>
      </c>
      <c r="G7" s="25">
        <v>0.16447368421052633</v>
      </c>
      <c r="H7" s="31">
        <f>AVERAGE(C7:G7)</f>
        <v>0.1568083069028299</v>
      </c>
    </row>
    <row r="8" spans="1:8" ht="24" x14ac:dyDescent="0.25">
      <c r="A8" s="21"/>
      <c r="B8" s="22" t="s">
        <v>11</v>
      </c>
      <c r="C8" s="23">
        <v>0.37142857142857144</v>
      </c>
      <c r="D8" s="24">
        <v>0.27966101694915252</v>
      </c>
      <c r="E8" s="24">
        <v>0.25454545454545452</v>
      </c>
      <c r="F8" s="24">
        <v>0.29801324503311261</v>
      </c>
      <c r="G8" s="25">
        <v>0.32894736842105265</v>
      </c>
      <c r="H8" s="31">
        <f>AVERAGE(C8:G8)</f>
        <v>0.30651913127546876</v>
      </c>
    </row>
    <row r="9" spans="1:8" ht="24" x14ac:dyDescent="0.25">
      <c r="A9" s="21"/>
      <c r="B9" s="22" t="s">
        <v>12</v>
      </c>
      <c r="C9" s="23">
        <v>0.21428571428571427</v>
      </c>
      <c r="D9" s="24">
        <v>0.20056497175141247</v>
      </c>
      <c r="E9" s="24">
        <v>0.15</v>
      </c>
      <c r="F9" s="24">
        <v>0.19205298013245034</v>
      </c>
      <c r="G9" s="25">
        <v>0.20065789473684212</v>
      </c>
      <c r="H9" s="31">
        <f>AVERAGE(C9:G9)</f>
        <v>0.19151231218128384</v>
      </c>
    </row>
    <row r="10" spans="1:8" ht="24" x14ac:dyDescent="0.25">
      <c r="A10" s="21"/>
      <c r="B10" s="22" t="s">
        <v>13</v>
      </c>
      <c r="C10" s="23">
        <v>0.20357142857142857</v>
      </c>
      <c r="D10" s="24">
        <v>0.20338983050847459</v>
      </c>
      <c r="E10" s="24">
        <v>0.10454545454545454</v>
      </c>
      <c r="F10" s="24">
        <v>0.17218543046357618</v>
      </c>
      <c r="G10" s="25">
        <v>0.16118421052631579</v>
      </c>
      <c r="H10" s="31">
        <f>AVERAGE(C10:G10)</f>
        <v>0.16897527092304993</v>
      </c>
    </row>
    <row r="11" spans="1:8" ht="24" x14ac:dyDescent="0.25">
      <c r="A11" s="21"/>
      <c r="B11" s="22" t="s">
        <v>14</v>
      </c>
      <c r="C11" s="23">
        <v>0.20714285714285716</v>
      </c>
      <c r="D11" s="24">
        <v>0.17796610169491525</v>
      </c>
      <c r="E11" s="24">
        <v>0.22272727272727275</v>
      </c>
      <c r="F11" s="24">
        <v>0.15562913907284767</v>
      </c>
      <c r="G11" s="25">
        <v>0.18421052631578946</v>
      </c>
      <c r="H11" s="31">
        <f>AVERAGE(C11:G11)</f>
        <v>0.18953517939073647</v>
      </c>
    </row>
    <row r="12" spans="1:8" ht="24" x14ac:dyDescent="0.25">
      <c r="A12" s="21"/>
      <c r="B12" s="22" t="s">
        <v>15</v>
      </c>
      <c r="C12" s="23">
        <v>0.16428571428571426</v>
      </c>
      <c r="D12" s="24">
        <v>0.14689265536723164</v>
      </c>
      <c r="E12" s="24">
        <v>0.27272727272727271</v>
      </c>
      <c r="F12" s="24">
        <v>0.22185430463576158</v>
      </c>
      <c r="G12" s="25">
        <v>0.23026315789473684</v>
      </c>
      <c r="H12" s="31">
        <f>AVERAGE(C12:G12)</f>
        <v>0.20720462098214343</v>
      </c>
    </row>
    <row r="13" spans="1:8" ht="24" x14ac:dyDescent="0.25">
      <c r="A13" s="21"/>
      <c r="B13" s="22" t="s">
        <v>16</v>
      </c>
      <c r="C13" s="23">
        <v>0.1</v>
      </c>
      <c r="D13" s="24">
        <v>7.909604519774012E-2</v>
      </c>
      <c r="E13" s="24">
        <v>9.5454545454545472E-2</v>
      </c>
      <c r="F13" s="24">
        <v>8.9403973509933773E-2</v>
      </c>
      <c r="G13" s="25">
        <v>8.5526315789473686E-2</v>
      </c>
      <c r="H13" s="31">
        <f>AVERAGE(C13:G13)</f>
        <v>8.9896175990338612E-2</v>
      </c>
    </row>
    <row r="14" spans="1:8" ht="24" x14ac:dyDescent="0.25">
      <c r="A14" s="21"/>
      <c r="B14" s="22" t="s">
        <v>17</v>
      </c>
      <c r="C14" s="23">
        <v>0.41428571428571431</v>
      </c>
      <c r="D14" s="24">
        <v>0.3615819209039548</v>
      </c>
      <c r="E14" s="24">
        <v>0.32727272727272727</v>
      </c>
      <c r="F14" s="24">
        <v>0.34437086092715236</v>
      </c>
      <c r="G14" s="25">
        <v>0.42434210526315785</v>
      </c>
      <c r="H14" s="31">
        <f>AVERAGE(C14:G14)</f>
        <v>0.37437066573054134</v>
      </c>
    </row>
    <row r="15" spans="1:8" ht="24" x14ac:dyDescent="0.25">
      <c r="A15" s="21"/>
      <c r="B15" s="22" t="s">
        <v>18</v>
      </c>
      <c r="C15" s="23">
        <v>0.41785714285714287</v>
      </c>
      <c r="D15" s="24">
        <v>0.38700564971751411</v>
      </c>
      <c r="E15" s="24">
        <v>0.30909090909090908</v>
      </c>
      <c r="F15" s="24">
        <v>0.36092715231788086</v>
      </c>
      <c r="G15" s="25">
        <v>0.38815789473684215</v>
      </c>
      <c r="H15" s="31">
        <f>AVERAGE(C15:G15)</f>
        <v>0.37260774974405775</v>
      </c>
    </row>
    <row r="16" spans="1:8" ht="24" x14ac:dyDescent="0.25">
      <c r="A16" s="21"/>
      <c r="B16" s="22" t="s">
        <v>19</v>
      </c>
      <c r="C16" s="23">
        <v>0.27857142857142858</v>
      </c>
      <c r="D16" s="24">
        <v>0.22598870056497178</v>
      </c>
      <c r="E16" s="24">
        <v>0.3</v>
      </c>
      <c r="F16" s="24">
        <v>0.22185430463576158</v>
      </c>
      <c r="G16" s="25">
        <v>0.26644736842105265</v>
      </c>
      <c r="H16" s="31">
        <f>AVERAGE(C16:G16)</f>
        <v>0.2585723604386429</v>
      </c>
    </row>
    <row r="17" spans="1:8" ht="24" x14ac:dyDescent="0.25">
      <c r="A17" s="21"/>
      <c r="B17" s="22" t="s">
        <v>20</v>
      </c>
      <c r="C17" s="23">
        <v>0.25</v>
      </c>
      <c r="D17" s="24">
        <v>0.2344632768361582</v>
      </c>
      <c r="E17" s="24">
        <v>0.23636363636363636</v>
      </c>
      <c r="F17" s="24">
        <v>0.24834437086092712</v>
      </c>
      <c r="G17" s="25">
        <v>0.24013157894736842</v>
      </c>
      <c r="H17" s="31">
        <f>AVERAGE(C17:G17)</f>
        <v>0.241860572601618</v>
      </c>
    </row>
    <row r="18" spans="1:8" ht="24" x14ac:dyDescent="0.25">
      <c r="A18" s="21"/>
      <c r="B18" s="22" t="s">
        <v>21</v>
      </c>
      <c r="C18" s="23">
        <v>8.5714285714285715E-2</v>
      </c>
      <c r="D18" s="24">
        <v>0.11581920903954802</v>
      </c>
      <c r="E18" s="24">
        <v>0.10909090909090909</v>
      </c>
      <c r="F18" s="24">
        <v>8.2781456953642391E-2</v>
      </c>
      <c r="G18" s="25">
        <v>9.8684210526315791E-2</v>
      </c>
      <c r="H18" s="31">
        <f>AVERAGE(C18:G18)</f>
        <v>9.8418014264940207E-2</v>
      </c>
    </row>
    <row r="19" spans="1:8" ht="24" x14ac:dyDescent="0.25">
      <c r="A19" s="21"/>
      <c r="B19" s="22" t="s">
        <v>22</v>
      </c>
      <c r="C19" s="23">
        <v>0.11071428571428571</v>
      </c>
      <c r="D19" s="24">
        <v>0.13559322033898305</v>
      </c>
      <c r="E19" s="24">
        <v>0.23636363636363636</v>
      </c>
      <c r="F19" s="24">
        <v>0.15894039735099338</v>
      </c>
      <c r="G19" s="25">
        <v>0.16118421052631579</v>
      </c>
      <c r="H19" s="31">
        <f>AVERAGE(C19:G19)</f>
        <v>0.16055915005884286</v>
      </c>
    </row>
    <row r="20" spans="1:8" ht="24" x14ac:dyDescent="0.25">
      <c r="A20" s="21"/>
      <c r="B20" s="22" t="s">
        <v>23</v>
      </c>
      <c r="C20" s="23">
        <v>9.6428571428571447E-2</v>
      </c>
      <c r="D20" s="24">
        <v>0.10169491525423729</v>
      </c>
      <c r="E20" s="24">
        <v>7.7272727272727271E-2</v>
      </c>
      <c r="F20" s="24">
        <v>7.9470198675496692E-2</v>
      </c>
      <c r="G20" s="25">
        <v>7.8947368421052627E-2</v>
      </c>
      <c r="H20" s="31">
        <f>AVERAGE(C20:G20)</f>
        <v>8.6762756210417069E-2</v>
      </c>
    </row>
    <row r="21" spans="1:8" ht="24" x14ac:dyDescent="0.25">
      <c r="A21" s="21"/>
      <c r="B21" s="22" t="s">
        <v>24</v>
      </c>
      <c r="C21" s="23">
        <v>0.16071428571428573</v>
      </c>
      <c r="D21" s="24">
        <v>0.12429378531073447</v>
      </c>
      <c r="E21" s="24">
        <v>8.6363636363636365E-2</v>
      </c>
      <c r="F21" s="24">
        <v>0.11920529801324503</v>
      </c>
      <c r="G21" s="25">
        <v>0.12171052631578946</v>
      </c>
      <c r="H21" s="31">
        <f>AVERAGE(C21:G21)</f>
        <v>0.12245750634353821</v>
      </c>
    </row>
    <row r="22" spans="1:8" ht="24" x14ac:dyDescent="0.25">
      <c r="A22" s="21"/>
      <c r="B22" s="22" t="s">
        <v>25</v>
      </c>
      <c r="C22" s="23">
        <v>0.16428571428571426</v>
      </c>
      <c r="D22" s="24">
        <v>0.16666666666666663</v>
      </c>
      <c r="E22" s="24">
        <v>0.17272727272727273</v>
      </c>
      <c r="F22" s="24">
        <v>0.1490066225165563</v>
      </c>
      <c r="G22" s="25">
        <v>0.14144736842105263</v>
      </c>
      <c r="H22" s="31">
        <f>AVERAGE(C22:G22)</f>
        <v>0.15882672892345251</v>
      </c>
    </row>
    <row r="23" spans="1:8" x14ac:dyDescent="0.25">
      <c r="A23" s="21" t="s">
        <v>26</v>
      </c>
      <c r="B23" s="22" t="s">
        <v>27</v>
      </c>
      <c r="C23" s="23">
        <v>0.15357142857142858</v>
      </c>
      <c r="D23" s="24">
        <v>0.18361581920903955</v>
      </c>
      <c r="E23" s="24">
        <v>0.1409090909090909</v>
      </c>
      <c r="F23" s="24">
        <v>0.16556291390728478</v>
      </c>
      <c r="G23" s="25">
        <v>0.15789473684210525</v>
      </c>
      <c r="H23" s="31">
        <f>AVERAGE(C23:G23)</f>
        <v>0.16031079788778985</v>
      </c>
    </row>
    <row r="24" spans="1:8" ht="24" x14ac:dyDescent="0.25">
      <c r="A24" s="21"/>
      <c r="B24" s="22" t="s">
        <v>28</v>
      </c>
      <c r="C24" s="23">
        <v>0.19285714285714289</v>
      </c>
      <c r="D24" s="24">
        <v>0.19491525423728814</v>
      </c>
      <c r="E24" s="24">
        <v>0.15454545454545454</v>
      </c>
      <c r="F24" s="24">
        <v>0.16556291390728478</v>
      </c>
      <c r="G24" s="25">
        <v>0.19407894736842107</v>
      </c>
      <c r="H24" s="31">
        <f>AVERAGE(C24:G24)</f>
        <v>0.18039194258311828</v>
      </c>
    </row>
    <row r="25" spans="1:8" x14ac:dyDescent="0.25">
      <c r="A25" s="21"/>
      <c r="B25" s="22" t="s">
        <v>29</v>
      </c>
      <c r="C25" s="23">
        <v>0.27500000000000002</v>
      </c>
      <c r="D25" s="24">
        <v>0.26836158192090398</v>
      </c>
      <c r="E25" s="24">
        <v>0.13636363636363635</v>
      </c>
      <c r="F25" s="24">
        <v>0.21192052980132453</v>
      </c>
      <c r="G25" s="25">
        <v>0.27631578947368424</v>
      </c>
      <c r="H25" s="31">
        <f>AVERAGE(C25:G25)</f>
        <v>0.23359230751190982</v>
      </c>
    </row>
    <row r="26" spans="1:8" x14ac:dyDescent="0.25">
      <c r="A26" s="21"/>
      <c r="B26" s="22" t="s">
        <v>30</v>
      </c>
      <c r="C26" s="23">
        <v>3.214285714285714E-2</v>
      </c>
      <c r="D26" s="24">
        <v>3.6723163841807911E-2</v>
      </c>
      <c r="E26" s="24">
        <v>3.1818181818181815E-2</v>
      </c>
      <c r="F26" s="24">
        <v>2.6490066225165566E-2</v>
      </c>
      <c r="G26" s="25">
        <v>2.3026315789473683E-2</v>
      </c>
      <c r="H26" s="31">
        <f>AVERAGE(C26:G26)</f>
        <v>3.0040116963497222E-2</v>
      </c>
    </row>
    <row r="27" spans="1:8" x14ac:dyDescent="0.25">
      <c r="A27" s="21"/>
      <c r="B27" s="22" t="s">
        <v>31</v>
      </c>
      <c r="C27" s="23">
        <v>0.38214285714285706</v>
      </c>
      <c r="D27" s="24">
        <v>0.3559322033898305</v>
      </c>
      <c r="E27" s="24">
        <v>0.30909090909090908</v>
      </c>
      <c r="F27" s="24">
        <v>0.28476821192052981</v>
      </c>
      <c r="G27" s="25">
        <v>0.36842105263157893</v>
      </c>
      <c r="H27" s="31">
        <f>AVERAGE(C27:G27)</f>
        <v>0.34007104683514106</v>
      </c>
    </row>
    <row r="28" spans="1:8" x14ac:dyDescent="0.25">
      <c r="A28" s="21"/>
      <c r="B28" s="22" t="s">
        <v>32</v>
      </c>
      <c r="C28" s="23">
        <v>0.20357142857142857</v>
      </c>
      <c r="D28" s="24">
        <v>0.17231638418079098</v>
      </c>
      <c r="E28" s="24">
        <v>0.15</v>
      </c>
      <c r="F28" s="24">
        <v>0.16887417218543047</v>
      </c>
      <c r="G28" s="25">
        <v>0.1875</v>
      </c>
      <c r="H28" s="31">
        <f>AVERAGE(C28:G28)</f>
        <v>0.17645239698752999</v>
      </c>
    </row>
    <row r="29" spans="1:8" x14ac:dyDescent="0.25">
      <c r="A29" s="21"/>
      <c r="B29" s="22" t="s">
        <v>33</v>
      </c>
      <c r="C29" s="23">
        <v>0.15714285714285714</v>
      </c>
      <c r="D29" s="24">
        <v>0.16666666666666663</v>
      </c>
      <c r="E29" s="24">
        <v>0.11818181818181818</v>
      </c>
      <c r="F29" s="24">
        <v>0.14569536423841059</v>
      </c>
      <c r="G29" s="25">
        <v>0.16118421052631579</v>
      </c>
      <c r="H29" s="31">
        <f>AVERAGE(C29:G29)</f>
        <v>0.14977418335121367</v>
      </c>
    </row>
    <row r="30" spans="1:8" ht="24" x14ac:dyDescent="0.25">
      <c r="A30" s="21"/>
      <c r="B30" s="22" t="s">
        <v>34</v>
      </c>
      <c r="C30" s="23">
        <v>0.10714285714285714</v>
      </c>
      <c r="D30" s="24">
        <v>9.8870056497175132E-2</v>
      </c>
      <c r="E30" s="24">
        <v>0.1</v>
      </c>
      <c r="F30" s="24">
        <v>0.10596026490066227</v>
      </c>
      <c r="G30" s="25">
        <v>0.125</v>
      </c>
      <c r="H30" s="31">
        <f>AVERAGE(C30:G30)</f>
        <v>0.1073946357081389</v>
      </c>
    </row>
    <row r="31" spans="1:8" x14ac:dyDescent="0.25">
      <c r="A31" s="21"/>
      <c r="B31" s="22" t="s">
        <v>35</v>
      </c>
      <c r="C31" s="23">
        <v>1.0714285714285714E-2</v>
      </c>
      <c r="D31" s="24">
        <v>3.954802259887006E-2</v>
      </c>
      <c r="E31" s="24">
        <v>2.7272727272727271E-2</v>
      </c>
      <c r="F31" s="24">
        <v>3.3112582781456956E-2</v>
      </c>
      <c r="G31" s="25">
        <v>2.3026315789473683E-2</v>
      </c>
      <c r="H31" s="31">
        <f>AVERAGE(C31:G31)</f>
        <v>2.6734786831362732E-2</v>
      </c>
    </row>
    <row r="32" spans="1:8" x14ac:dyDescent="0.25">
      <c r="A32" s="21"/>
      <c r="B32" s="22" t="s">
        <v>36</v>
      </c>
      <c r="C32" s="23">
        <v>0.29642857142857143</v>
      </c>
      <c r="D32" s="24">
        <v>0.2768361581920904</v>
      </c>
      <c r="E32" s="24">
        <v>0.32272727272727275</v>
      </c>
      <c r="F32" s="24">
        <v>0.29470198675496689</v>
      </c>
      <c r="G32" s="25">
        <v>0.32236842105263158</v>
      </c>
      <c r="H32" s="31">
        <f>AVERAGE(C32:G32)</f>
        <v>0.30261248203110663</v>
      </c>
    </row>
    <row r="33" spans="1:8" x14ac:dyDescent="0.25">
      <c r="A33" s="21"/>
      <c r="B33" s="22" t="s">
        <v>37</v>
      </c>
      <c r="C33" s="23">
        <v>0.21428571428571427</v>
      </c>
      <c r="D33" s="24">
        <v>0.22033898305084743</v>
      </c>
      <c r="E33" s="24">
        <v>0.20454545454545456</v>
      </c>
      <c r="F33" s="24">
        <v>0.22847682119205298</v>
      </c>
      <c r="G33" s="25">
        <v>0.16447368421052633</v>
      </c>
      <c r="H33" s="31">
        <f>AVERAGE(C33:G33)</f>
        <v>0.20642413145691912</v>
      </c>
    </row>
    <row r="34" spans="1:8" x14ac:dyDescent="0.25">
      <c r="A34" s="21"/>
      <c r="B34" s="22" t="s">
        <v>38</v>
      </c>
      <c r="C34" s="23">
        <v>8.2142857142857129E-2</v>
      </c>
      <c r="D34" s="24">
        <v>8.4745762711864389E-2</v>
      </c>
      <c r="E34" s="24">
        <v>9.5454545454545472E-2</v>
      </c>
      <c r="F34" s="24">
        <v>8.6092715231788089E-2</v>
      </c>
      <c r="G34" s="25">
        <v>9.5394736842105268E-2</v>
      </c>
      <c r="H34" s="31">
        <f>AVERAGE(C34:G34)</f>
        <v>8.8766123476632069E-2</v>
      </c>
    </row>
    <row r="35" spans="1:8" ht="24" x14ac:dyDescent="0.25">
      <c r="A35" s="21"/>
      <c r="B35" s="22" t="s">
        <v>39</v>
      </c>
      <c r="C35" s="23">
        <v>0.29285714285714287</v>
      </c>
      <c r="D35" s="24">
        <v>0.2655367231638418</v>
      </c>
      <c r="E35" s="24">
        <v>0.31363636363636366</v>
      </c>
      <c r="F35" s="24">
        <v>0.27483443708609273</v>
      </c>
      <c r="G35" s="25">
        <v>0.26315789473684209</v>
      </c>
      <c r="H35" s="31">
        <f>AVERAGE(C35:G35)</f>
        <v>0.28200451229605661</v>
      </c>
    </row>
    <row r="36" spans="1:8" x14ac:dyDescent="0.25">
      <c r="A36" s="21"/>
      <c r="B36" s="22" t="s">
        <v>40</v>
      </c>
      <c r="C36" s="23">
        <v>0.19642857142857142</v>
      </c>
      <c r="D36" s="24">
        <v>0.20621468926553671</v>
      </c>
      <c r="E36" s="24">
        <v>0.17727272727272728</v>
      </c>
      <c r="F36" s="24">
        <v>0.17880794701986755</v>
      </c>
      <c r="G36" s="25">
        <v>0.21052631578947367</v>
      </c>
      <c r="H36" s="31">
        <f>AVERAGE(C36:G36)</f>
        <v>0.19385005015523532</v>
      </c>
    </row>
    <row r="37" spans="1:8" ht="24" x14ac:dyDescent="0.25">
      <c r="A37" s="21"/>
      <c r="B37" s="22" t="s">
        <v>41</v>
      </c>
      <c r="C37" s="23">
        <v>0.21428571428571427</v>
      </c>
      <c r="D37" s="24">
        <v>0.17231638418079098</v>
      </c>
      <c r="E37" s="24">
        <v>0.17272727272727273</v>
      </c>
      <c r="F37" s="24">
        <v>0.19536423841059603</v>
      </c>
      <c r="G37" s="25">
        <v>0.23684210526315788</v>
      </c>
      <c r="H37" s="31">
        <f>AVERAGE(C37:G37)</f>
        <v>0.19830714297350638</v>
      </c>
    </row>
    <row r="38" spans="1:8" x14ac:dyDescent="0.25">
      <c r="A38" s="21"/>
      <c r="B38" s="22" t="s">
        <v>42</v>
      </c>
      <c r="C38" s="23">
        <v>0.20714285714285716</v>
      </c>
      <c r="D38" s="24">
        <v>0.16101694915254236</v>
      </c>
      <c r="E38" s="24">
        <v>0.21363636363636362</v>
      </c>
      <c r="F38" s="24">
        <v>0.20198675496688742</v>
      </c>
      <c r="G38" s="25">
        <v>0.19407894736842107</v>
      </c>
      <c r="H38" s="31">
        <f>AVERAGE(C38:G38)</f>
        <v>0.1955723744534143</v>
      </c>
    </row>
    <row r="39" spans="1:8" ht="24" x14ac:dyDescent="0.25">
      <c r="A39" s="21"/>
      <c r="B39" s="22" t="s">
        <v>43</v>
      </c>
      <c r="C39" s="23">
        <v>0.19642857142857142</v>
      </c>
      <c r="D39" s="24">
        <v>0.16101694915254236</v>
      </c>
      <c r="E39" s="24">
        <v>0.15</v>
      </c>
      <c r="F39" s="24">
        <v>0.20198675496688742</v>
      </c>
      <c r="G39" s="25">
        <v>0.19736842105263158</v>
      </c>
      <c r="H39" s="31">
        <f>AVERAGE(C39:G39)</f>
        <v>0.18136013932012657</v>
      </c>
    </row>
    <row r="40" spans="1:8" x14ac:dyDescent="0.25">
      <c r="A40" s="21"/>
      <c r="B40" s="22" t="s">
        <v>44</v>
      </c>
      <c r="C40" s="23">
        <v>0.125</v>
      </c>
      <c r="D40" s="24">
        <v>0.12429378531073447</v>
      </c>
      <c r="E40" s="24">
        <v>8.6363636363636365E-2</v>
      </c>
      <c r="F40" s="24">
        <v>0.12582781456953643</v>
      </c>
      <c r="G40" s="25">
        <v>0.11513157894736842</v>
      </c>
      <c r="H40" s="31">
        <f>AVERAGE(C40:G40)</f>
        <v>0.11532336303825512</v>
      </c>
    </row>
    <row r="41" spans="1:8" x14ac:dyDescent="0.25">
      <c r="A41" s="21"/>
      <c r="B41" s="22" t="s">
        <v>45</v>
      </c>
      <c r="C41" s="23">
        <v>6.0714285714285714E-2</v>
      </c>
      <c r="D41" s="24">
        <v>5.9322033898305086E-2</v>
      </c>
      <c r="E41" s="24">
        <v>8.1818181818181818E-2</v>
      </c>
      <c r="F41" s="24">
        <v>7.2847682119205295E-2</v>
      </c>
      <c r="G41" s="25">
        <v>5.5921052631578948E-2</v>
      </c>
      <c r="H41" s="31">
        <f>AVERAGE(C41:G41)</f>
        <v>6.6124647236311368E-2</v>
      </c>
    </row>
    <row r="42" spans="1:8" ht="24.75" thickBot="1" x14ac:dyDescent="0.3">
      <c r="A42" s="26"/>
      <c r="B42" s="27" t="s">
        <v>46</v>
      </c>
      <c r="C42" s="28">
        <v>0.2857142857142857</v>
      </c>
      <c r="D42" s="29">
        <v>0.25423728813559321</v>
      </c>
      <c r="E42" s="29">
        <v>0.26818181818181819</v>
      </c>
      <c r="F42" s="29">
        <v>0.19867549668874174</v>
      </c>
      <c r="G42" s="30">
        <v>0.23684210526315788</v>
      </c>
      <c r="H42" s="31">
        <f>AVERAGE(C42:G42)</f>
        <v>0.24873019879671937</v>
      </c>
    </row>
    <row r="43" spans="1:8" ht="15.75" thickTop="1" x14ac:dyDescent="0.25">
      <c r="C43" s="32">
        <f>AVERAGE(C6:C42)</f>
        <v>0.20028957528957531</v>
      </c>
      <c r="D43" s="32">
        <f>AVERAGE(D6:D42)</f>
        <v>0.18773858604367077</v>
      </c>
      <c r="E43" s="32">
        <f>AVERAGE(E6:E42)</f>
        <v>0.17776412776412781</v>
      </c>
      <c r="F43" s="32">
        <f>AVERAGE(F6:F42)</f>
        <v>0.18229819223196703</v>
      </c>
      <c r="G43" s="32">
        <f>AVERAGE(G6:G42)</f>
        <v>0.19443456614509247</v>
      </c>
      <c r="H43" s="32">
        <f>AVERAGE(H6:H42)</f>
        <v>0.18850500949488672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7.0539221787031536E-3</v>
      </c>
      <c r="D50" s="19">
        <f t="shared" ref="D50:G50" si="0">D6 -($H6*D$43/$H$43)</f>
        <v>8.8418303702684775E-3</v>
      </c>
      <c r="E50" s="19">
        <f t="shared" si="0"/>
        <v>-2.489163831342095E-2</v>
      </c>
      <c r="F50" s="19">
        <f t="shared" si="0"/>
        <v>1.5371060486468024E-2</v>
      </c>
      <c r="G50" s="20">
        <f t="shared" si="0"/>
        <v>-6.3751747220185395E-3</v>
      </c>
    </row>
    <row r="51" spans="1:7" ht="24" x14ac:dyDescent="0.25">
      <c r="A51" s="21"/>
      <c r="B51" s="22" t="s">
        <v>10</v>
      </c>
      <c r="C51" s="23">
        <f t="shared" ref="C51:G51" si="1">C7 -($H7*C$43/$H$43)</f>
        <v>-1.3039895316476452E-2</v>
      </c>
      <c r="D51" s="24">
        <f t="shared" si="1"/>
        <v>3.3094780854536349E-2</v>
      </c>
      <c r="E51" s="24">
        <f t="shared" si="1"/>
        <v>-4.3328026257225885E-2</v>
      </c>
      <c r="F51" s="24">
        <f t="shared" si="1"/>
        <v>2.0540278157335889E-2</v>
      </c>
      <c r="G51" s="25">
        <f t="shared" si="1"/>
        <v>2.732862561830196E-3</v>
      </c>
    </row>
    <row r="52" spans="1:7" ht="24" x14ac:dyDescent="0.25">
      <c r="A52" s="21"/>
      <c r="B52" s="22" t="s">
        <v>11</v>
      </c>
      <c r="C52" s="23">
        <f t="shared" ref="C52:G52" si="2">C8 -($H8*C$43/$H$43)</f>
        <v>4.5747111897075421E-2</v>
      </c>
      <c r="D52" s="24">
        <f t="shared" si="2"/>
        <v>-2.5611869194235415E-2</v>
      </c>
      <c r="E52" s="24">
        <f t="shared" si="2"/>
        <v>-3.4508434049903502E-2</v>
      </c>
      <c r="F52" s="24">
        <f t="shared" si="2"/>
        <v>1.5867274261804898E-3</v>
      </c>
      <c r="G52" s="25">
        <f t="shared" si="2"/>
        <v>1.2786463920883229E-2</v>
      </c>
    </row>
    <row r="53" spans="1:7" ht="24" x14ac:dyDescent="0.25">
      <c r="A53" s="21"/>
      <c r="B53" s="22" t="s">
        <v>12</v>
      </c>
      <c r="C53" s="23">
        <f t="shared" ref="C53:G53" si="3">C9 -($H9*C$43/$H$43)</f>
        <v>1.080083198843837E-2</v>
      </c>
      <c r="D53" s="24">
        <f t="shared" si="3"/>
        <v>9.8313101091547783E-3</v>
      </c>
      <c r="E53" s="24">
        <f t="shared" si="3"/>
        <v>-3.0600076476592158E-2</v>
      </c>
      <c r="F53" s="24">
        <f t="shared" si="3"/>
        <v>6.8465052787453073E-3</v>
      </c>
      <c r="G53" s="25">
        <f t="shared" si="3"/>
        <v>3.1214291002538697E-3</v>
      </c>
    </row>
    <row r="54" spans="1:7" ht="24" x14ac:dyDescent="0.25">
      <c r="A54" s="21"/>
      <c r="B54" s="22" t="s">
        <v>13</v>
      </c>
      <c r="C54" s="23">
        <f t="shared" ref="C54:G54" si="4">C10 -($H10*C$43/$H$43)</f>
        <v>2.4032511604149653E-2</v>
      </c>
      <c r="D54" s="24">
        <f t="shared" si="4"/>
        <v>3.5101579047973785E-2</v>
      </c>
      <c r="E54" s="24">
        <f t="shared" si="4"/>
        <v>-5.4801725297837348E-2</v>
      </c>
      <c r="F54" s="24">
        <f t="shared" si="4"/>
        <v>8.7739301341144549E-3</v>
      </c>
      <c r="G54" s="25">
        <f t="shared" si="4"/>
        <v>-1.3106295488400338E-2</v>
      </c>
    </row>
    <row r="55" spans="1:7" ht="24" x14ac:dyDescent="0.25">
      <c r="A55" s="21"/>
      <c r="B55" s="22" t="s">
        <v>14</v>
      </c>
      <c r="C55" s="23">
        <f t="shared" ref="C55:G55" si="5">C11 -($H11*C$43/$H$43)</f>
        <v>5.7587099293381072E-3</v>
      </c>
      <c r="D55" s="24">
        <f t="shared" si="5"/>
        <v>-1.0798465781025279E-2</v>
      </c>
      <c r="E55" s="24">
        <f t="shared" si="5"/>
        <v>4.3991673417241223E-2</v>
      </c>
      <c r="F55" s="24">
        <f t="shared" si="5"/>
        <v>-2.7665303127268337E-2</v>
      </c>
      <c r="G55" s="25">
        <f t="shared" si="5"/>
        <v>-1.1286614438285547E-2</v>
      </c>
    </row>
    <row r="56" spans="1:7" ht="24" x14ac:dyDescent="0.25">
      <c r="A56" s="21"/>
      <c r="B56" s="22" t="s">
        <v>15</v>
      </c>
      <c r="C56" s="23">
        <f t="shared" ref="C56:G56" si="6">C12 -($H12*C$43/$H$43)</f>
        <v>-5.5872496075674905E-2</v>
      </c>
      <c r="D56" s="24">
        <f t="shared" si="6"/>
        <v>-5.9469513304776567E-2</v>
      </c>
      <c r="E56" s="24">
        <f t="shared" si="6"/>
        <v>7.7329024074434927E-2</v>
      </c>
      <c r="F56" s="24">
        <f t="shared" si="6"/>
        <v>2.1472214375294202E-2</v>
      </c>
      <c r="G56" s="25">
        <f t="shared" si="6"/>
        <v>1.6540770930722482E-2</v>
      </c>
    </row>
    <row r="57" spans="1:7" ht="24" x14ac:dyDescent="0.25">
      <c r="A57" s="21"/>
      <c r="B57" s="22" t="s">
        <v>16</v>
      </c>
      <c r="C57" s="23">
        <f t="shared" ref="C57:G57" si="7">C13 -($H13*C$43/$H$43)</f>
        <v>4.4838810517115746E-3</v>
      </c>
      <c r="D57" s="24">
        <f t="shared" si="7"/>
        <v>-1.043463102345045E-2</v>
      </c>
      <c r="E57" s="24">
        <f t="shared" si="7"/>
        <v>1.0680589807034971E-2</v>
      </c>
      <c r="F57" s="24">
        <f t="shared" si="7"/>
        <v>2.4677673288984736E-3</v>
      </c>
      <c r="G57" s="25">
        <f t="shared" si="7"/>
        <v>-7.1976071641945E-3</v>
      </c>
    </row>
    <row r="58" spans="1:7" ht="24" x14ac:dyDescent="0.25">
      <c r="A58" s="21"/>
      <c r="B58" s="22" t="s">
        <v>17</v>
      </c>
      <c r="C58" s="23">
        <f t="shared" ref="C58:G58" si="8">C14 -($H14*C$43/$H$43)</f>
        <v>1.6510918586825352E-2</v>
      </c>
      <c r="D58" s="24">
        <f t="shared" si="8"/>
        <v>-1.1266629003606254E-2</v>
      </c>
      <c r="E58" s="24">
        <f t="shared" si="8"/>
        <v>-2.5766563472862825E-2</v>
      </c>
      <c r="F58" s="24">
        <f t="shared" si="8"/>
        <v>-1.7673075041599373E-2</v>
      </c>
      <c r="G58" s="25">
        <f t="shared" si="8"/>
        <v>3.8195348931243378E-2</v>
      </c>
    </row>
    <row r="59" spans="1:7" ht="24" x14ac:dyDescent="0.25">
      <c r="A59" s="21"/>
      <c r="B59" s="22" t="s">
        <v>18</v>
      </c>
      <c r="C59" s="23">
        <f t="shared" ref="C59:G59" si="9">C15 -($H15*C$43/$H$43)</f>
        <v>2.1955473475427867E-2</v>
      </c>
      <c r="D59" s="24">
        <f t="shared" si="9"/>
        <v>1.5912848134642499E-2</v>
      </c>
      <c r="E59" s="24">
        <f t="shared" si="9"/>
        <v>-4.2285915370636806E-2</v>
      </c>
      <c r="F59" s="24">
        <f t="shared" si="9"/>
        <v>5.880856162852055E-4</v>
      </c>
      <c r="G59" s="25">
        <f t="shared" si="9"/>
        <v>3.8295081442819012E-3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3.8341767994348186E-3</v>
      </c>
      <c r="D60" s="24">
        <f t="shared" si="10"/>
        <v>-3.1532356667419659E-2</v>
      </c>
      <c r="E60" s="24">
        <f t="shared" si="10"/>
        <v>5.6160909248760077E-2</v>
      </c>
      <c r="F60" s="24">
        <f t="shared" si="10"/>
        <v>-2.8204163282014388E-2</v>
      </c>
      <c r="G60" s="25">
        <f t="shared" si="10"/>
        <v>-2.5856609876045988E-4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-6.9807109926464661E-3</v>
      </c>
      <c r="D61" s="24">
        <f t="shared" si="11"/>
        <v>-6.4139393270123413E-3</v>
      </c>
      <c r="E61" s="24">
        <f t="shared" si="11"/>
        <v>8.2841076324629559E-3</v>
      </c>
      <c r="F61" s="24">
        <f t="shared" si="11"/>
        <v>1.444742947137026E-2</v>
      </c>
      <c r="G61" s="25">
        <f t="shared" si="11"/>
        <v>-9.3368867841740477E-3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-1.8856422145353088E-2</v>
      </c>
      <c r="D62" s="24">
        <f t="shared" si="12"/>
        <v>1.7801342624030367E-2</v>
      </c>
      <c r="E62" s="24">
        <f t="shared" si="12"/>
        <v>1.6280683468978596E-2</v>
      </c>
      <c r="F62" s="24">
        <f t="shared" si="12"/>
        <v>-1.2395992874528944E-2</v>
      </c>
      <c r="G62" s="25">
        <f t="shared" si="12"/>
        <v>-2.8296110731268614E-3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-5.9882368774162448E-2</v>
      </c>
      <c r="D63" s="24">
        <f t="shared" si="13"/>
        <v>-2.4313128511859378E-2</v>
      </c>
      <c r="E63" s="24">
        <f t="shared" si="13"/>
        <v>8.4953032787426802E-2</v>
      </c>
      <c r="F63" s="24">
        <f t="shared" si="13"/>
        <v>3.6679041665503009E-3</v>
      </c>
      <c r="G63" s="25">
        <f t="shared" si="13"/>
        <v>-4.4254396679551389E-3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4.2417609087758296E-3</v>
      </c>
      <c r="D64" s="24">
        <f t="shared" si="14"/>
        <v>1.5284918958423974E-2</v>
      </c>
      <c r="E64" s="24">
        <f t="shared" si="14"/>
        <v>-4.5463486313261914E-3</v>
      </c>
      <c r="F64" s="24">
        <f t="shared" si="14"/>
        <v>-4.4357603894847331E-3</v>
      </c>
      <c r="G64" s="25">
        <f t="shared" si="14"/>
        <v>-1.0544570846388795E-2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3.0601234595434457E-2</v>
      </c>
      <c r="D65" s="24">
        <f t="shared" si="15"/>
        <v>2.3341665559165892E-3</v>
      </c>
      <c r="E65" s="24">
        <f t="shared" si="15"/>
        <v>-2.9116328129931632E-2</v>
      </c>
      <c r="F65" s="24">
        <f t="shared" si="15"/>
        <v>7.7989334373575192E-4</v>
      </c>
      <c r="G65" s="25">
        <f t="shared" si="15"/>
        <v>-4.5989663651549995E-3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-4.4702151505997545E-3</v>
      </c>
      <c r="D66" s="24">
        <f t="shared" si="16"/>
        <v>8.4856952753509796E-3</v>
      </c>
      <c r="E66" s="24">
        <f t="shared" si="16"/>
        <v>2.2950378158998891E-2</v>
      </c>
      <c r="F66" s="24">
        <f t="shared" si="16"/>
        <v>-4.590492161966081E-3</v>
      </c>
      <c r="G66" s="25">
        <f t="shared" si="16"/>
        <v>-2.2375366121783868E-2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-1.6761347779267494E-2</v>
      </c>
      <c r="D67" s="24">
        <f t="shared" si="17"/>
        <v>2.3956812779278164E-2</v>
      </c>
      <c r="E67" s="24">
        <f t="shared" si="17"/>
        <v>-1.026731142661122E-2</v>
      </c>
      <c r="F67" s="24">
        <f t="shared" si="17"/>
        <v>1.0530595516822838E-2</v>
      </c>
      <c r="G67" s="25">
        <f t="shared" si="17"/>
        <v>-7.4587490902223164E-3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1.1878303945779545E-3</v>
      </c>
      <c r="D68" s="24">
        <f t="shared" si="18"/>
        <v>1.5256749007249076E-2</v>
      </c>
      <c r="E68" s="24">
        <f t="shared" si="18"/>
        <v>-1.556788310478166E-2</v>
      </c>
      <c r="F68" s="24">
        <f t="shared" si="18"/>
        <v>-8.8893466147746125E-3</v>
      </c>
      <c r="G68" s="25">
        <f t="shared" si="18"/>
        <v>8.0126503177294639E-3</v>
      </c>
    </row>
    <row r="69" spans="1:7" x14ac:dyDescent="0.25">
      <c r="A69" s="21"/>
      <c r="B69" s="22" t="s">
        <v>29</v>
      </c>
      <c r="C69" s="23">
        <f t="shared" ref="C69:G69" si="19">C25 -($H25*C$43/$H$43)</f>
        <v>2.6804452370580767E-2</v>
      </c>
      <c r="D69" s="24">
        <f t="shared" si="19"/>
        <v>3.571901374473116E-2</v>
      </c>
      <c r="E69" s="24">
        <f t="shared" si="19"/>
        <v>-8.391874715779965E-2</v>
      </c>
      <c r="F69" s="24">
        <f t="shared" si="19"/>
        <v>-1.3980391839009843E-2</v>
      </c>
      <c r="G69" s="25">
        <f t="shared" si="19"/>
        <v>3.5375672881497844E-2</v>
      </c>
    </row>
    <row r="70" spans="1:7" x14ac:dyDescent="0.25">
      <c r="A70" s="21"/>
      <c r="B70" s="22" t="s">
        <v>30</v>
      </c>
      <c r="C70" s="23">
        <f t="shared" ref="C70:G70" si="20">C26 -($H26*C$43/$H$43)</f>
        <v>2.2475435932749893E-4</v>
      </c>
      <c r="D70" s="24">
        <f t="shared" si="20"/>
        <v>6.8051839513772715E-3</v>
      </c>
      <c r="E70" s="24">
        <f t="shared" si="20"/>
        <v>3.4897294112270043E-3</v>
      </c>
      <c r="F70" s="24">
        <f t="shared" si="20"/>
        <v>-2.5609337008121909E-3</v>
      </c>
      <c r="G70" s="25">
        <f t="shared" si="20"/>
        <v>-7.9587340211195491E-3</v>
      </c>
    </row>
    <row r="71" spans="1:7" x14ac:dyDescent="0.25">
      <c r="A71" s="21"/>
      <c r="B71" s="22" t="s">
        <v>31</v>
      </c>
      <c r="C71" s="23">
        <f t="shared" ref="C71:G71" si="21">C27 -($H27*C$43/$H$43)</f>
        <v>2.0811952879863149E-2</v>
      </c>
      <c r="D71" s="24">
        <f t="shared" si="21"/>
        <v>1.7243817026537933E-2</v>
      </c>
      <c r="E71" s="24">
        <f t="shared" si="21"/>
        <v>-1.1603130714555654E-2</v>
      </c>
      <c r="F71" s="24">
        <f t="shared" si="21"/>
        <v>-4.4105472840407167E-2</v>
      </c>
      <c r="G71" s="25">
        <f t="shared" si="21"/>
        <v>1.7652833648562183E-2</v>
      </c>
    </row>
    <row r="72" spans="1:7" x14ac:dyDescent="0.25">
      <c r="A72" s="21"/>
      <c r="B72" s="22" t="s">
        <v>32</v>
      </c>
      <c r="C72" s="23">
        <f t="shared" ref="C72:G72" si="22">C28 -($H28*C$43/$H$43)</f>
        <v>1.6087946057301655E-2</v>
      </c>
      <c r="D72" s="24">
        <f t="shared" si="22"/>
        <v>-3.4185928536200338E-3</v>
      </c>
      <c r="E72" s="24">
        <f t="shared" si="22"/>
        <v>-1.639826456828844E-2</v>
      </c>
      <c r="F72" s="24">
        <f t="shared" si="22"/>
        <v>-1.7682583368026639E-3</v>
      </c>
      <c r="G72" s="25">
        <f t="shared" si="22"/>
        <v>5.497169701409732E-3</v>
      </c>
    </row>
    <row r="73" spans="1:7" x14ac:dyDescent="0.25">
      <c r="A73" s="21"/>
      <c r="B73" s="22" t="s">
        <v>33</v>
      </c>
      <c r="C73" s="23">
        <f t="shared" ref="C73:G73" si="23">C29 -($H29*C$43/$H$43)</f>
        <v>-1.994598424716415E-3</v>
      </c>
      <c r="D73" s="24">
        <f t="shared" si="23"/>
        <v>1.7501435018193762E-2</v>
      </c>
      <c r="E73" s="24">
        <f t="shared" si="23"/>
        <v>-2.3058338439776824E-2</v>
      </c>
      <c r="F73" s="24">
        <f t="shared" si="23"/>
        <v>8.5272615092757409E-4</v>
      </c>
      <c r="G73" s="25">
        <f t="shared" si="23"/>
        <v>6.6987756953720001E-3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-6.9656539890195351E-3</v>
      </c>
      <c r="D74" s="24">
        <f t="shared" si="24"/>
        <v>-8.0879342243818791E-3</v>
      </c>
      <c r="E74" s="24">
        <f t="shared" si="24"/>
        <v>-1.27536554258742E-3</v>
      </c>
      <c r="F74" s="24">
        <f t="shared" si="24"/>
        <v>2.1017626918101717E-3</v>
      </c>
      <c r="G74" s="25">
        <f t="shared" si="24"/>
        <v>1.4227191064178829E-2</v>
      </c>
    </row>
    <row r="75" spans="1:7" x14ac:dyDescent="0.25">
      <c r="A75" s="21"/>
      <c r="B75" s="22" t="s">
        <v>35</v>
      </c>
      <c r="C75" s="23">
        <f t="shared" ref="C75:G75" si="25">C31 -($H31*C$43/$H$43)</f>
        <v>-1.769185115316035E-2</v>
      </c>
      <c r="D75" s="24">
        <f t="shared" si="25"/>
        <v>1.2921934033116929E-2</v>
      </c>
      <c r="E75" s="24">
        <f t="shared" si="25"/>
        <v>2.0612696315127008E-3</v>
      </c>
      <c r="F75" s="24">
        <f t="shared" si="25"/>
        <v>7.2580799110882749E-3</v>
      </c>
      <c r="G75" s="25">
        <f t="shared" si="25"/>
        <v>-4.5494324225575054E-3</v>
      </c>
    </row>
    <row r="76" spans="1:7" x14ac:dyDescent="0.25">
      <c r="A76" s="21"/>
      <c r="B76" s="22" t="s">
        <v>36</v>
      </c>
      <c r="C76" s="23">
        <f t="shared" ref="C76:G76" si="26">C32 -($H32*C$43/$H$43)</f>
        <v>-2.5102011051671147E-2</v>
      </c>
      <c r="D76" s="24">
        <f t="shared" si="26"/>
        <v>-2.4545962356948614E-2</v>
      </c>
      <c r="E76" s="24">
        <f t="shared" si="26"/>
        <v>3.735743527339519E-2</v>
      </c>
      <c r="F76" s="24">
        <f t="shared" si="26"/>
        <v>2.0534859595769395E-3</v>
      </c>
      <c r="G76" s="25">
        <f t="shared" si="26"/>
        <v>1.0237052175647854E-2</v>
      </c>
    </row>
    <row r="77" spans="1:7" x14ac:dyDescent="0.25">
      <c r="A77" s="21"/>
      <c r="B77" s="22" t="s">
        <v>37</v>
      </c>
      <c r="C77" s="23">
        <f t="shared" ref="C77:G77" si="27">C33 -($H33*C$43/$H$43)</f>
        <v>-5.0432135226858577E-3</v>
      </c>
      <c r="D77" s="24">
        <f t="shared" si="27"/>
        <v>1.4754130590647785E-2</v>
      </c>
      <c r="E77" s="24">
        <f t="shared" si="27"/>
        <v>9.8832236783101546E-3</v>
      </c>
      <c r="F77" s="24">
        <f t="shared" si="27"/>
        <v>2.884952163919402E-2</v>
      </c>
      <c r="G77" s="25">
        <f t="shared" si="27"/>
        <v>-4.8443662385465908E-2</v>
      </c>
    </row>
    <row r="78" spans="1:7" x14ac:dyDescent="0.25">
      <c r="A78" s="21"/>
      <c r="B78" s="22" t="s">
        <v>38</v>
      </c>
      <c r="C78" s="23">
        <f t="shared" ref="C78:G78" si="28">C34 -($H34*C$43/$H$43)</f>
        <v>-1.2172563008981854E-2</v>
      </c>
      <c r="D78" s="24">
        <f t="shared" si="28"/>
        <v>-3.6594555618326557E-3</v>
      </c>
      <c r="E78" s="24">
        <f t="shared" si="28"/>
        <v>1.1746252730078691E-2</v>
      </c>
      <c r="F78" s="24">
        <f t="shared" si="28"/>
        <v>2.4935284799672275E-4</v>
      </c>
      <c r="G78" s="25">
        <f t="shared" si="28"/>
        <v>3.8364129927392077E-3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-6.7771435147166992E-3</v>
      </c>
      <c r="D79" s="24">
        <f t="shared" si="29"/>
        <v>-1.532121550983967E-2</v>
      </c>
      <c r="E79" s="24">
        <f t="shared" si="29"/>
        <v>4.7700268419665626E-2</v>
      </c>
      <c r="F79" s="24">
        <f t="shared" si="29"/>
        <v>2.1153569375987336E-3</v>
      </c>
      <c r="G79" s="25">
        <f t="shared" si="29"/>
        <v>-2.7717266332707546E-2</v>
      </c>
    </row>
    <row r="80" spans="1:7" x14ac:dyDescent="0.25">
      <c r="A80" s="21"/>
      <c r="B80" s="22" t="s">
        <v>40</v>
      </c>
      <c r="C80" s="23">
        <f t="shared" ref="C80:G80" si="30">C36 -($H36*C$43/$H$43)</f>
        <v>-9.5401947039176482E-3</v>
      </c>
      <c r="D80" s="24">
        <f t="shared" si="30"/>
        <v>1.3152794421698505E-2</v>
      </c>
      <c r="E80" s="24">
        <f t="shared" si="30"/>
        <v>-5.5318845262634919E-3</v>
      </c>
      <c r="F80" s="24">
        <f t="shared" si="30"/>
        <v>-8.6592921907387155E-3</v>
      </c>
      <c r="G80" s="25">
        <f t="shared" si="30"/>
        <v>1.0578576999221601E-2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3.581216036663365E-3</v>
      </c>
      <c r="D81" s="24">
        <f t="shared" si="31"/>
        <v>-2.518448183845412E-2</v>
      </c>
      <c r="E81" s="24">
        <f t="shared" si="31"/>
        <v>-1.42804699027064E-2</v>
      </c>
      <c r="F81" s="24">
        <f t="shared" si="31"/>
        <v>3.5866630155132195E-3</v>
      </c>
      <c r="G81" s="25">
        <f t="shared" si="31"/>
        <v>3.229707268898413E-2</v>
      </c>
    </row>
    <row r="82" spans="1:7" x14ac:dyDescent="0.25">
      <c r="A82" s="21"/>
      <c r="B82" s="22" t="s">
        <v>42</v>
      </c>
      <c r="C82" s="23">
        <f t="shared" ref="C82:G82" si="32">C38 -($H38*C$43/$H$43)</f>
        <v>-6.5590599139617178E-4</v>
      </c>
      <c r="D82" s="24">
        <f t="shared" si="32"/>
        <v>-3.3760267365320368E-2</v>
      </c>
      <c r="E82" s="24">
        <f t="shared" si="32"/>
        <v>2.9207564356026089E-2</v>
      </c>
      <c r="F82" s="24">
        <f t="shared" si="32"/>
        <v>1.2853901633682802E-2</v>
      </c>
      <c r="G82" s="25">
        <f t="shared" si="32"/>
        <v>-7.6452926329919901E-3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3.7305345105038412E-3</v>
      </c>
      <c r="D83" s="24">
        <f t="shared" si="33"/>
        <v>-1.9605816321323077E-2</v>
      </c>
      <c r="E83" s="24">
        <f t="shared" si="33"/>
        <v>-2.1026367223930503E-2</v>
      </c>
      <c r="F83" s="24">
        <f t="shared" si="33"/>
        <v>2.6598177073982349E-2</v>
      </c>
      <c r="G83" s="25">
        <f t="shared" si="33"/>
        <v>1.030347196076753E-2</v>
      </c>
    </row>
    <row r="84" spans="1:7" x14ac:dyDescent="0.25">
      <c r="A84" s="21"/>
      <c r="B84" s="22" t="s">
        <v>44</v>
      </c>
      <c r="C84" s="23">
        <f t="shared" ref="C84:G84" si="34">C40 -($H40*C$43/$H$43)</f>
        <v>2.4670897829685012E-3</v>
      </c>
      <c r="D84" s="24">
        <f t="shared" si="34"/>
        <v>9.439303869538479E-3</v>
      </c>
      <c r="E84" s="24">
        <f t="shared" si="34"/>
        <v>-2.2388683249797342E-2</v>
      </c>
      <c r="F84" s="24">
        <f t="shared" si="34"/>
        <v>1.4301650568282032E-2</v>
      </c>
      <c r="G84" s="25">
        <f t="shared" si="34"/>
        <v>-3.8193609709914478E-3</v>
      </c>
    </row>
    <row r="85" spans="1:7" x14ac:dyDescent="0.25">
      <c r="A85" s="21"/>
      <c r="B85" s="22" t="s">
        <v>45</v>
      </c>
      <c r="C85" s="23">
        <f t="shared" ref="C85:G85" si="35">C41 -($H41*C$43/$H$43)</f>
        <v>-9.5442052755415133E-3</v>
      </c>
      <c r="D85" s="24">
        <f t="shared" si="35"/>
        <v>-6.5337638231785858E-3</v>
      </c>
      <c r="E85" s="24">
        <f t="shared" si="35"/>
        <v>1.9461270077900543E-2</v>
      </c>
      <c r="F85" s="24">
        <f t="shared" si="35"/>
        <v>8.9002905593906639E-3</v>
      </c>
      <c r="G85" s="25">
        <f t="shared" si="35"/>
        <v>-1.2283591538571011E-2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2.1434487462887564E-2</v>
      </c>
      <c r="D86" s="29">
        <f t="shared" si="36"/>
        <v>6.518376295619549E-3</v>
      </c>
      <c r="E86" s="29">
        <f t="shared" si="36"/>
        <v>3.3624089683381181E-2</v>
      </c>
      <c r="F86" s="29">
        <f t="shared" si="36"/>
        <v>-4.1864877891434449E-2</v>
      </c>
      <c r="G86" s="30">
        <f t="shared" si="36"/>
        <v>-1.9712075550453706E-2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0.22142857142857142</v>
      </c>
      <c r="D6" s="19">
        <v>0.2175141242937853</v>
      </c>
      <c r="E6" s="19">
        <v>0.18181818181818182</v>
      </c>
      <c r="F6" s="19">
        <v>0.19867549668874174</v>
      </c>
      <c r="G6" s="20">
        <v>0.20723684210526316</v>
      </c>
      <c r="H6" s="31">
        <f>AVERAGE(C6:G6)</f>
        <v>0.20533464326690867</v>
      </c>
    </row>
    <row r="7" spans="1:8" ht="24" x14ac:dyDescent="0.25">
      <c r="A7" s="21"/>
      <c r="B7" s="22" t="s">
        <v>49</v>
      </c>
      <c r="C7" s="23">
        <v>0.15357142857142858</v>
      </c>
      <c r="D7" s="24">
        <v>0.12146892655367232</v>
      </c>
      <c r="E7" s="24">
        <v>0.11818181818181818</v>
      </c>
      <c r="F7" s="24">
        <v>0.14238410596026491</v>
      </c>
      <c r="G7" s="25">
        <v>0.11842105263157894</v>
      </c>
      <c r="H7" s="31">
        <f>AVERAGE(C7:G7)</f>
        <v>0.1308054663797526</v>
      </c>
    </row>
    <row r="8" spans="1:8" ht="24" x14ac:dyDescent="0.25">
      <c r="A8" s="21"/>
      <c r="B8" s="22" t="s">
        <v>50</v>
      </c>
      <c r="C8" s="23">
        <v>0.33214285714285713</v>
      </c>
      <c r="D8" s="24">
        <v>0.33333333333333326</v>
      </c>
      <c r="E8" s="24">
        <v>0.36818181818181811</v>
      </c>
      <c r="F8" s="24">
        <v>0.32781456953642385</v>
      </c>
      <c r="G8" s="25">
        <v>0.32236842105263158</v>
      </c>
      <c r="H8" s="31">
        <f>AVERAGE(C8:G8)</f>
        <v>0.33676819984941281</v>
      </c>
    </row>
    <row r="9" spans="1:8" ht="24" x14ac:dyDescent="0.25">
      <c r="A9" s="21"/>
      <c r="B9" s="22" t="s">
        <v>51</v>
      </c>
      <c r="C9" s="23">
        <v>0.2392857142857143</v>
      </c>
      <c r="D9" s="24">
        <v>0.18361581920903955</v>
      </c>
      <c r="E9" s="24">
        <v>0.22272727272727275</v>
      </c>
      <c r="F9" s="24">
        <v>0.17549668874172186</v>
      </c>
      <c r="G9" s="25">
        <v>0.20394736842105263</v>
      </c>
      <c r="H9" s="31">
        <f>AVERAGE(C9:G9)</f>
        <v>0.20501457267696019</v>
      </c>
    </row>
    <row r="10" spans="1:8" ht="24" x14ac:dyDescent="0.25">
      <c r="A10" s="21"/>
      <c r="B10" s="22" t="s">
        <v>52</v>
      </c>
      <c r="C10" s="23">
        <v>0.34642857142857136</v>
      </c>
      <c r="D10" s="24">
        <v>0.41242937853107342</v>
      </c>
      <c r="E10" s="24">
        <v>0.38181818181818189</v>
      </c>
      <c r="F10" s="24">
        <v>0.3741721854304636</v>
      </c>
      <c r="G10" s="25">
        <v>0.39802631578947367</v>
      </c>
      <c r="H10" s="31">
        <f>AVERAGE(C10:G10)</f>
        <v>0.38257492659955278</v>
      </c>
    </row>
    <row r="11" spans="1:8" ht="24" x14ac:dyDescent="0.25">
      <c r="A11" s="21"/>
      <c r="B11" s="22" t="s">
        <v>53</v>
      </c>
      <c r="C11" s="23">
        <v>0.14642857142857144</v>
      </c>
      <c r="D11" s="24">
        <v>0.1271186440677966</v>
      </c>
      <c r="E11" s="24">
        <v>0.13181818181818181</v>
      </c>
      <c r="F11" s="24">
        <v>0.13907284768211919</v>
      </c>
      <c r="G11" s="25">
        <v>0.13157894736842105</v>
      </c>
      <c r="H11" s="31">
        <f>AVERAGE(C11:G11)</f>
        <v>0.13520343847301802</v>
      </c>
    </row>
    <row r="12" spans="1:8" ht="24" x14ac:dyDescent="0.25">
      <c r="A12" s="21"/>
      <c r="B12" s="22" t="s">
        <v>54</v>
      </c>
      <c r="C12" s="23">
        <v>0.29642857142857143</v>
      </c>
      <c r="D12" s="24">
        <v>0.25141242937853109</v>
      </c>
      <c r="E12" s="24">
        <v>0.30454545454545456</v>
      </c>
      <c r="F12" s="24">
        <v>0.20198675496688742</v>
      </c>
      <c r="G12" s="25">
        <v>0.26315789473684209</v>
      </c>
      <c r="H12" s="31">
        <f>AVERAGE(C12:G12)</f>
        <v>0.26350622101125731</v>
      </c>
    </row>
    <row r="13" spans="1:8" ht="24" x14ac:dyDescent="0.25">
      <c r="A13" s="21"/>
      <c r="B13" s="22" t="s">
        <v>55</v>
      </c>
      <c r="C13" s="23">
        <v>0.1357142857142857</v>
      </c>
      <c r="D13" s="24">
        <v>7.3446327683615822E-2</v>
      </c>
      <c r="E13" s="24">
        <v>0.1</v>
      </c>
      <c r="F13" s="24">
        <v>9.9337748344370869E-2</v>
      </c>
      <c r="G13" s="25">
        <v>0.13486842105263158</v>
      </c>
      <c r="H13" s="31">
        <f>AVERAGE(C13:G13)</f>
        <v>0.1086733565589808</v>
      </c>
    </row>
    <row r="14" spans="1:8" ht="24" x14ac:dyDescent="0.25">
      <c r="A14" s="21"/>
      <c r="B14" s="22" t="s">
        <v>56</v>
      </c>
      <c r="C14" s="23">
        <v>0.12142857142857143</v>
      </c>
      <c r="D14" s="24">
        <v>0.10451977401129943</v>
      </c>
      <c r="E14" s="24">
        <v>0.13636363636363635</v>
      </c>
      <c r="F14" s="24">
        <v>0.12582781456953643</v>
      </c>
      <c r="G14" s="25">
        <v>0.10855263157894739</v>
      </c>
      <c r="H14" s="31">
        <f>AVERAGE(C14:G14)</f>
        <v>0.1193384855903982</v>
      </c>
    </row>
    <row r="15" spans="1:8" ht="24" x14ac:dyDescent="0.25">
      <c r="A15" s="21"/>
      <c r="B15" s="22" t="s">
        <v>57</v>
      </c>
      <c r="C15" s="23">
        <v>9.285714285714286E-2</v>
      </c>
      <c r="D15" s="24">
        <v>7.909604519774012E-2</v>
      </c>
      <c r="E15" s="24">
        <v>0.05</v>
      </c>
      <c r="F15" s="24">
        <v>8.6092715231788089E-2</v>
      </c>
      <c r="G15" s="25">
        <v>8.8815789473684209E-2</v>
      </c>
      <c r="H15" s="31">
        <f>AVERAGE(C15:G15)</f>
        <v>7.9372338552071042E-2</v>
      </c>
    </row>
    <row r="16" spans="1:8" ht="24" x14ac:dyDescent="0.25">
      <c r="A16" s="21"/>
      <c r="B16" s="22" t="s">
        <v>58</v>
      </c>
      <c r="C16" s="23">
        <v>0.24642857142857147</v>
      </c>
      <c r="D16" s="24">
        <v>0.22598870056497178</v>
      </c>
      <c r="E16" s="24">
        <v>0.18636363636363637</v>
      </c>
      <c r="F16" s="24">
        <v>0.19536423841059603</v>
      </c>
      <c r="G16" s="25">
        <v>0.19736842105263158</v>
      </c>
      <c r="H16" s="31">
        <f>AVERAGE(C16:G16)</f>
        <v>0.21030271356408145</v>
      </c>
    </row>
    <row r="17" spans="1:8" ht="24" x14ac:dyDescent="0.25">
      <c r="A17" s="21"/>
      <c r="B17" s="22" t="s">
        <v>59</v>
      </c>
      <c r="C17" s="23">
        <v>0.21071428571428574</v>
      </c>
      <c r="D17" s="24">
        <v>0.19209039548022599</v>
      </c>
      <c r="E17" s="24">
        <v>0.16363636363636364</v>
      </c>
      <c r="F17" s="24">
        <v>0.15894039735099338</v>
      </c>
      <c r="G17" s="25">
        <v>0.19078947368421054</v>
      </c>
      <c r="H17" s="31">
        <f>AVERAGE(C17:G17)</f>
        <v>0.18323418317321588</v>
      </c>
    </row>
    <row r="18" spans="1:8" ht="24" x14ac:dyDescent="0.25">
      <c r="A18" s="21"/>
      <c r="B18" s="22" t="s">
        <v>60</v>
      </c>
      <c r="C18" s="23">
        <v>0.24642857142857147</v>
      </c>
      <c r="D18" s="24">
        <v>0.20621468926553671</v>
      </c>
      <c r="E18" s="24">
        <v>0.2</v>
      </c>
      <c r="F18" s="24">
        <v>0.19536423841059603</v>
      </c>
      <c r="G18" s="25">
        <v>0.21381578947368421</v>
      </c>
      <c r="H18" s="31">
        <f>AVERAGE(C18:G18)</f>
        <v>0.2123646577156777</v>
      </c>
    </row>
    <row r="19" spans="1:8" ht="24" x14ac:dyDescent="0.25">
      <c r="A19" s="21"/>
      <c r="B19" s="22" t="s">
        <v>61</v>
      </c>
      <c r="C19" s="23">
        <v>0.3392857142857143</v>
      </c>
      <c r="D19" s="24">
        <v>0.29661016949152541</v>
      </c>
      <c r="E19" s="24">
        <v>0.29545454545454547</v>
      </c>
      <c r="F19" s="24">
        <v>0.31788079470198677</v>
      </c>
      <c r="G19" s="25">
        <v>0.38157894736842107</v>
      </c>
      <c r="H19" s="31">
        <f>AVERAGE(C19:G19)</f>
        <v>0.3261620342604386</v>
      </c>
    </row>
    <row r="20" spans="1:8" ht="24" x14ac:dyDescent="0.25">
      <c r="A20" s="21"/>
      <c r="B20" s="22" t="s">
        <v>62</v>
      </c>
      <c r="C20" s="23">
        <v>0.18214285714285711</v>
      </c>
      <c r="D20" s="24">
        <v>0.20056497175141247</v>
      </c>
      <c r="E20" s="24">
        <v>0.1409090909090909</v>
      </c>
      <c r="F20" s="24">
        <v>0.18874172185430463</v>
      </c>
      <c r="G20" s="25">
        <v>0.21710526315789477</v>
      </c>
      <c r="H20" s="31">
        <f>AVERAGE(C20:G20)</f>
        <v>0.18589278096311196</v>
      </c>
    </row>
    <row r="21" spans="1:8" ht="24" x14ac:dyDescent="0.25">
      <c r="A21" s="21"/>
      <c r="B21" s="22" t="s">
        <v>63</v>
      </c>
      <c r="C21" s="23">
        <v>0.14285714285714285</v>
      </c>
      <c r="D21" s="24">
        <v>0.15819209039548024</v>
      </c>
      <c r="E21" s="24">
        <v>0.15</v>
      </c>
      <c r="F21" s="24">
        <v>0.13907284768211919</v>
      </c>
      <c r="G21" s="25">
        <v>0.14802631578947367</v>
      </c>
      <c r="H21" s="31">
        <f>AVERAGE(C21:G21)</f>
        <v>0.1476296793448432</v>
      </c>
    </row>
    <row r="22" spans="1:8" ht="24.75" thickBot="1" x14ac:dyDescent="0.3">
      <c r="A22" s="26"/>
      <c r="B22" s="27" t="s">
        <v>64</v>
      </c>
      <c r="C22" s="28">
        <v>0.26785714285714285</v>
      </c>
      <c r="D22" s="29">
        <v>0.2288135593220339</v>
      </c>
      <c r="E22" s="29">
        <v>0.18636363636363637</v>
      </c>
      <c r="F22" s="29">
        <v>0.19205298013245034</v>
      </c>
      <c r="G22" s="30">
        <v>0.21710526315789477</v>
      </c>
      <c r="H22" s="31">
        <f>AVERAGE(C22:G22)</f>
        <v>0.21843851636663164</v>
      </c>
    </row>
    <row r="23" spans="1:8" ht="15.75" thickTop="1" x14ac:dyDescent="0.25">
      <c r="C23" s="32">
        <f>AVERAGE(C6:C22)</f>
        <v>0.21890756302521006</v>
      </c>
      <c r="D23" s="32">
        <f>AVERAGE(D6:D22)</f>
        <v>0.20073113991359257</v>
      </c>
      <c r="E23" s="32">
        <f>AVERAGE(E6:E22)</f>
        <v>0.19518716577540107</v>
      </c>
      <c r="F23" s="32">
        <f>AVERAGE(F6:F22)</f>
        <v>0.19166342033502137</v>
      </c>
      <c r="G23" s="32">
        <f>AVERAGE(G6:G22)</f>
        <v>0.20839783281733748</v>
      </c>
      <c r="H23" s="32">
        <f>AVERAGE(H6:H22)</f>
        <v>0.20297742437331251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-2.1210491706863399E-5</v>
      </c>
      <c r="D30" s="19">
        <f t="shared" ref="D30:G30" si="0">D6 -($H6*D$23/$H$23)</f>
        <v>1.4451852053539632E-2</v>
      </c>
      <c r="E30" s="19">
        <f t="shared" si="0"/>
        <v>-1.5635732963291266E-2</v>
      </c>
      <c r="F30" s="19">
        <f t="shared" si="0"/>
        <v>4.7862493336964518E-3</v>
      </c>
      <c r="G30" s="20">
        <f t="shared" si="0"/>
        <v>-3.5811579322378995E-3</v>
      </c>
    </row>
    <row r="31" spans="1:8" ht="24" x14ac:dyDescent="0.25">
      <c r="A31" s="21"/>
      <c r="B31" s="22" t="s">
        <v>49</v>
      </c>
      <c r="C31" s="23">
        <f t="shared" ref="C31:G31" si="1">C7 -($H7*C$23/$H$23)</f>
        <v>1.250004605696739E-2</v>
      </c>
      <c r="D31" s="24">
        <f t="shared" si="1"/>
        <v>-7.8889587106806686E-3</v>
      </c>
      <c r="E31" s="24">
        <f t="shared" si="1"/>
        <v>-7.6033440322625795E-3</v>
      </c>
      <c r="F31" s="24">
        <f t="shared" si="1"/>
        <v>1.8869763602902156E-2</v>
      </c>
      <c r="G31" s="25">
        <f t="shared" si="1"/>
        <v>-1.587750691692634E-2</v>
      </c>
    </row>
    <row r="32" spans="1:8" ht="24" x14ac:dyDescent="0.25">
      <c r="A32" s="21"/>
      <c r="B32" s="22" t="s">
        <v>50</v>
      </c>
      <c r="C32" s="23">
        <f t="shared" ref="C32:G32" si="2">C8 -($H8*C$23/$H$23)</f>
        <v>-3.105569146930437E-2</v>
      </c>
      <c r="D32" s="24">
        <f t="shared" si="2"/>
        <v>2.9203649387438135E-4</v>
      </c>
      <c r="E32" s="24">
        <f t="shared" si="2"/>
        <v>4.4338757039234733E-2</v>
      </c>
      <c r="F32" s="24">
        <f t="shared" si="2"/>
        <v>9.8178995003790348E-3</v>
      </c>
      <c r="G32" s="25">
        <f t="shared" si="2"/>
        <v>-2.3393001564183946E-2</v>
      </c>
    </row>
    <row r="33" spans="1:7" ht="24" x14ac:dyDescent="0.25">
      <c r="A33" s="21"/>
      <c r="B33" s="22" t="s">
        <v>51</v>
      </c>
      <c r="C33" s="23">
        <f t="shared" ref="C33:G33" si="3">C9 -($H9*C$23/$H$23)</f>
        <v>1.8181122837026581E-2</v>
      </c>
      <c r="D33" s="24">
        <f t="shared" si="3"/>
        <v>-1.9129924557305444E-2</v>
      </c>
      <c r="E33" s="24">
        <f t="shared" si="3"/>
        <v>2.5581144250079513E-2</v>
      </c>
      <c r="F33" s="24">
        <f t="shared" si="3"/>
        <v>-1.8090328824924146E-2</v>
      </c>
      <c r="G33" s="25">
        <f t="shared" si="3"/>
        <v>-6.5420137048763927E-3</v>
      </c>
    </row>
    <row r="34" spans="1:7" ht="24" x14ac:dyDescent="0.25">
      <c r="A34" s="21"/>
      <c r="B34" s="22" t="s">
        <v>52</v>
      </c>
      <c r="C34" s="23">
        <f t="shared" ref="C34:G34" si="4">C10 -($H10*C$23/$H$23)</f>
        <v>-6.6171722003213695E-2</v>
      </c>
      <c r="D34" s="24">
        <f t="shared" si="4"/>
        <v>3.4088282934906178E-2</v>
      </c>
      <c r="E34" s="24">
        <f t="shared" si="4"/>
        <v>1.392645272440729E-2</v>
      </c>
      <c r="F34" s="24">
        <f t="shared" si="4"/>
        <v>1.2922065162749241E-2</v>
      </c>
      <c r="G34" s="25">
        <f t="shared" si="4"/>
        <v>5.2349211811510421E-3</v>
      </c>
    </row>
    <row r="35" spans="1:7" ht="24" x14ac:dyDescent="0.25">
      <c r="A35" s="21"/>
      <c r="B35" s="22" t="s">
        <v>53</v>
      </c>
      <c r="C35" s="23">
        <f t="shared" ref="C35:G35" si="5">C11 -($H11*C$23/$H$23)</f>
        <v>6.1405377894888091E-4</v>
      </c>
      <c r="D35" s="24">
        <f t="shared" si="5"/>
        <v>-6.5885423777837515E-3</v>
      </c>
      <c r="E35" s="24">
        <f t="shared" si="5"/>
        <v>1.8038413558591204E-3</v>
      </c>
      <c r="F35" s="24">
        <f t="shared" si="5"/>
        <v>1.1405677114743662E-2</v>
      </c>
      <c r="G35" s="25">
        <f t="shared" si="5"/>
        <v>-7.2350298717679395E-3</v>
      </c>
    </row>
    <row r="36" spans="1:7" ht="24" x14ac:dyDescent="0.25">
      <c r="A36" s="21"/>
      <c r="B36" s="22" t="s">
        <v>54</v>
      </c>
      <c r="C36" s="23">
        <f t="shared" ref="C36:G36" si="6">C12 -($H12*C$23/$H$23)</f>
        <v>1.2241771533691215E-2</v>
      </c>
      <c r="D36" s="24">
        <f t="shared" si="6"/>
        <v>-9.1776548696126392E-3</v>
      </c>
      <c r="E36" s="24">
        <f t="shared" si="6"/>
        <v>5.1152582889052889E-2</v>
      </c>
      <c r="F36" s="24">
        <f t="shared" si="6"/>
        <v>-4.6831574236495588E-2</v>
      </c>
      <c r="G36" s="25">
        <f t="shared" si="6"/>
        <v>-7.3851253166358211E-3</v>
      </c>
    </row>
    <row r="37" spans="1:7" ht="24" x14ac:dyDescent="0.25">
      <c r="A37" s="21"/>
      <c r="B37" s="22" t="s">
        <v>55</v>
      </c>
      <c r="C37" s="23">
        <f t="shared" ref="C37:G37" si="7">C13 -($H13*C$23/$H$23)</f>
        <v>1.8511992289066484E-2</v>
      </c>
      <c r="D37" s="24">
        <f t="shared" si="7"/>
        <v>-3.4024376547019952E-2</v>
      </c>
      <c r="E37" s="24">
        <f t="shared" si="7"/>
        <v>-4.5024811381731283E-3</v>
      </c>
      <c r="F37" s="24">
        <f t="shared" si="7"/>
        <v>-3.2781326172172387E-3</v>
      </c>
      <c r="G37" s="25">
        <f t="shared" si="7"/>
        <v>2.3292998013343807E-2</v>
      </c>
    </row>
    <row r="38" spans="1:7" ht="24" x14ac:dyDescent="0.25">
      <c r="A38" s="21"/>
      <c r="B38" s="22" t="s">
        <v>56</v>
      </c>
      <c r="C38" s="23">
        <f t="shared" ref="C38:G38" si="8">C14 -($H14*C$23/$H$23)</f>
        <v>-7.2758750701989588E-3</v>
      </c>
      <c r="D38" s="24">
        <f t="shared" si="8"/>
        <v>-1.3498031772189806E-2</v>
      </c>
      <c r="E38" s="24">
        <f t="shared" si="8"/>
        <v>2.1605353060771784E-2</v>
      </c>
      <c r="F38" s="24">
        <f t="shared" si="8"/>
        <v>1.3141281096778951E-2</v>
      </c>
      <c r="G38" s="25">
        <f t="shared" si="8"/>
        <v>-1.3972727315161901E-2</v>
      </c>
    </row>
    <row r="39" spans="1:7" ht="24" x14ac:dyDescent="0.25">
      <c r="A39" s="21"/>
      <c r="B39" s="22" t="s">
        <v>57</v>
      </c>
      <c r="C39" s="23">
        <f t="shared" ref="C39:G39" si="9">C15 -($H15*C$23/$H$23)</f>
        <v>7.2554792352337028E-3</v>
      </c>
      <c r="D39" s="24">
        <f t="shared" si="9"/>
        <v>6.0209423567629539E-4</v>
      </c>
      <c r="E39" s="24">
        <f t="shared" si="9"/>
        <v>-2.6326034044312649E-2</v>
      </c>
      <c r="F39" s="24">
        <f t="shared" si="9"/>
        <v>1.1144607412170937E-2</v>
      </c>
      <c r="G39" s="25">
        <f t="shared" si="9"/>
        <v>7.323853161231797E-3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1.9620813541016052E-2</v>
      </c>
      <c r="D40" s="24">
        <f t="shared" si="10"/>
        <v>1.8013338029086945E-2</v>
      </c>
      <c r="E40" s="24">
        <f t="shared" si="10"/>
        <v>-1.5867674542908494E-2</v>
      </c>
      <c r="F40" s="24">
        <f t="shared" si="10"/>
        <v>-3.216157965385158E-3</v>
      </c>
      <c r="G40" s="25">
        <f t="shared" si="10"/>
        <v>-1.85503190618094E-2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1.3099459212243092E-2</v>
      </c>
      <c r="D41" s="24">
        <f t="shared" si="11"/>
        <v>1.0884004803748459E-2</v>
      </c>
      <c r="E41" s="24">
        <f t="shared" si="11"/>
        <v>-1.2565305082086586E-2</v>
      </c>
      <c r="F41" s="24">
        <f t="shared" si="11"/>
        <v>-1.408027417295693E-2</v>
      </c>
      <c r="G41" s="25">
        <f t="shared" si="11"/>
        <v>2.6621152390519376E-3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1.7397043233980031E-2</v>
      </c>
      <c r="D42" s="24">
        <f t="shared" si="12"/>
        <v>-3.7997985635474796E-3</v>
      </c>
      <c r="E42" s="24">
        <f t="shared" si="12"/>
        <v>-4.2141177934675311E-3</v>
      </c>
      <c r="F42" s="24">
        <f t="shared" si="12"/>
        <v>-5.1631689192136454E-3</v>
      </c>
      <c r="G42" s="25">
        <f t="shared" si="12"/>
        <v>-4.2199579577514301E-3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-1.2474272282946064E-2</v>
      </c>
      <c r="D43" s="24">
        <f t="shared" si="13"/>
        <v>-2.5942336708480285E-2</v>
      </c>
      <c r="E43" s="24">
        <f t="shared" si="13"/>
        <v>-1.8189413953211442E-2</v>
      </c>
      <c r="F43" s="24">
        <f t="shared" si="13"/>
        <v>9.8991003692679436E-3</v>
      </c>
      <c r="G43" s="25">
        <f t="shared" si="13"/>
        <v>4.6706922575369847E-2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-1.8339220064761463E-2</v>
      </c>
      <c r="D44" s="24">
        <f t="shared" si="14"/>
        <v>1.6729405113197954E-2</v>
      </c>
      <c r="E44" s="24">
        <f t="shared" si="14"/>
        <v>-3.7849138811888172E-2</v>
      </c>
      <c r="F44" s="24">
        <f t="shared" si="14"/>
        <v>1.321064333667088E-2</v>
      </c>
      <c r="G44" s="25">
        <f t="shared" si="14"/>
        <v>2.6248310426780941E-2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-1.6358855844936876E-2</v>
      </c>
      <c r="D45" s="24">
        <f t="shared" si="15"/>
        <v>1.2196180202697304E-2</v>
      </c>
      <c r="E45" s="24">
        <f t="shared" si="15"/>
        <v>8.0363368753048892E-3</v>
      </c>
      <c r="F45" s="24">
        <f t="shared" si="15"/>
        <v>-3.2792249493779346E-4</v>
      </c>
      <c r="G45" s="25">
        <f t="shared" si="15"/>
        <v>-3.545738738127524E-3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3.2275065508895195E-2</v>
      </c>
      <c r="D46" s="29">
        <f t="shared" si="16"/>
        <v>1.2792430239892572E-2</v>
      </c>
      <c r="E46" s="29">
        <f t="shared" si="16"/>
        <v>-2.3691225833108648E-2</v>
      </c>
      <c r="F46" s="29">
        <f t="shared" si="16"/>
        <v>-1.4209727698227981E-2</v>
      </c>
      <c r="G46" s="30">
        <f t="shared" si="16"/>
        <v>-7.1665422174511662E-3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0.33214285714285713</v>
      </c>
      <c r="D6" s="19">
        <v>0.3135593220338983</v>
      </c>
      <c r="E6" s="19">
        <v>0.26363636363636361</v>
      </c>
      <c r="F6" s="19">
        <v>0.31125827814569534</v>
      </c>
      <c r="G6" s="20">
        <v>0.30921052631578949</v>
      </c>
      <c r="H6" s="31">
        <f>AVERAGE(C6:G6)</f>
        <v>0.30596146945492081</v>
      </c>
    </row>
    <row r="7" spans="1:8" ht="24" x14ac:dyDescent="0.25">
      <c r="A7" s="21"/>
      <c r="B7" s="22" t="s">
        <v>10</v>
      </c>
      <c r="C7" s="23">
        <v>0.15357142857142858</v>
      </c>
      <c r="D7" s="24">
        <v>0.18926553672316385</v>
      </c>
      <c r="E7" s="24">
        <v>0.10454545454545454</v>
      </c>
      <c r="F7" s="24">
        <v>0.17218543046357618</v>
      </c>
      <c r="G7" s="25">
        <v>0.16447368421052633</v>
      </c>
      <c r="H7" s="31">
        <f>AVERAGE(C7:G7)</f>
        <v>0.1568083069028299</v>
      </c>
    </row>
    <row r="8" spans="1:8" ht="24" x14ac:dyDescent="0.25">
      <c r="A8" s="21"/>
      <c r="B8" s="22" t="s">
        <v>11</v>
      </c>
      <c r="C8" s="23">
        <v>0.37142857142857144</v>
      </c>
      <c r="D8" s="24">
        <v>0.27966101694915252</v>
      </c>
      <c r="E8" s="24">
        <v>0.25454545454545452</v>
      </c>
      <c r="F8" s="24">
        <v>0.29801324503311261</v>
      </c>
      <c r="G8" s="25">
        <v>0.32894736842105265</v>
      </c>
      <c r="H8" s="31">
        <f>AVERAGE(C8:G8)</f>
        <v>0.30651913127546876</v>
      </c>
    </row>
    <row r="9" spans="1:8" ht="24" x14ac:dyDescent="0.25">
      <c r="A9" s="21"/>
      <c r="B9" s="22" t="s">
        <v>12</v>
      </c>
      <c r="C9" s="23">
        <v>0.21428571428571427</v>
      </c>
      <c r="D9" s="24">
        <v>0.20056497175141247</v>
      </c>
      <c r="E9" s="24">
        <v>0.15</v>
      </c>
      <c r="F9" s="24">
        <v>0.19205298013245034</v>
      </c>
      <c r="G9" s="25">
        <v>0.20065789473684212</v>
      </c>
      <c r="H9" s="31">
        <f>AVERAGE(C9:G9)</f>
        <v>0.19151231218128384</v>
      </c>
    </row>
    <row r="10" spans="1:8" ht="24" x14ac:dyDescent="0.25">
      <c r="A10" s="21"/>
      <c r="B10" s="22" t="s">
        <v>13</v>
      </c>
      <c r="C10" s="23">
        <v>0.20357142857142857</v>
      </c>
      <c r="D10" s="24">
        <v>0.20338983050847459</v>
      </c>
      <c r="E10" s="24">
        <v>0.10454545454545454</v>
      </c>
      <c r="F10" s="24">
        <v>0.17218543046357618</v>
      </c>
      <c r="G10" s="25">
        <v>0.16118421052631579</v>
      </c>
      <c r="H10" s="31">
        <f>AVERAGE(C10:G10)</f>
        <v>0.16897527092304993</v>
      </c>
    </row>
    <row r="11" spans="1:8" ht="24" x14ac:dyDescent="0.25">
      <c r="A11" s="21"/>
      <c r="B11" s="22" t="s">
        <v>14</v>
      </c>
      <c r="C11" s="23">
        <v>0.20714285714285716</v>
      </c>
      <c r="D11" s="24">
        <v>0.17796610169491525</v>
      </c>
      <c r="E11" s="24">
        <v>0.22272727272727275</v>
      </c>
      <c r="F11" s="24">
        <v>0.15562913907284767</v>
      </c>
      <c r="G11" s="25">
        <v>0.18421052631578946</v>
      </c>
      <c r="H11" s="31">
        <f>AVERAGE(C11:G11)</f>
        <v>0.18953517939073647</v>
      </c>
    </row>
    <row r="12" spans="1:8" ht="24" x14ac:dyDescent="0.25">
      <c r="A12" s="21"/>
      <c r="B12" s="22" t="s">
        <v>15</v>
      </c>
      <c r="C12" s="23">
        <v>0.16428571428571426</v>
      </c>
      <c r="D12" s="24">
        <v>0.14689265536723164</v>
      </c>
      <c r="E12" s="24">
        <v>0.27272727272727271</v>
      </c>
      <c r="F12" s="24">
        <v>0.22185430463576158</v>
      </c>
      <c r="G12" s="25">
        <v>0.23026315789473684</v>
      </c>
      <c r="H12" s="31">
        <f>AVERAGE(C12:G12)</f>
        <v>0.20720462098214343</v>
      </c>
    </row>
    <row r="13" spans="1:8" ht="24" x14ac:dyDescent="0.25">
      <c r="A13" s="21"/>
      <c r="B13" s="22" t="s">
        <v>16</v>
      </c>
      <c r="C13" s="23">
        <v>0.1</v>
      </c>
      <c r="D13" s="24">
        <v>7.909604519774012E-2</v>
      </c>
      <c r="E13" s="24">
        <v>9.5454545454545472E-2</v>
      </c>
      <c r="F13" s="24">
        <v>8.9403973509933773E-2</v>
      </c>
      <c r="G13" s="25">
        <v>8.5526315789473686E-2</v>
      </c>
      <c r="H13" s="31">
        <f>AVERAGE(C13:G13)</f>
        <v>8.9896175990338612E-2</v>
      </c>
    </row>
    <row r="14" spans="1:8" ht="24" x14ac:dyDescent="0.25">
      <c r="A14" s="21"/>
      <c r="B14" s="22" t="s">
        <v>17</v>
      </c>
      <c r="C14" s="23">
        <v>0.41428571428571431</v>
      </c>
      <c r="D14" s="24">
        <v>0.3615819209039548</v>
      </c>
      <c r="E14" s="24">
        <v>0.32727272727272727</v>
      </c>
      <c r="F14" s="24">
        <v>0.34437086092715236</v>
      </c>
      <c r="G14" s="25">
        <v>0.42434210526315785</v>
      </c>
      <c r="H14" s="31">
        <f>AVERAGE(C14:G14)</f>
        <v>0.37437066573054134</v>
      </c>
    </row>
    <row r="15" spans="1:8" ht="24" x14ac:dyDescent="0.25">
      <c r="A15" s="21"/>
      <c r="B15" s="22" t="s">
        <v>18</v>
      </c>
      <c r="C15" s="23">
        <v>0.41785714285714287</v>
      </c>
      <c r="D15" s="24">
        <v>0.38700564971751411</v>
      </c>
      <c r="E15" s="24">
        <v>0.30909090909090908</v>
      </c>
      <c r="F15" s="24">
        <v>0.36092715231788086</v>
      </c>
      <c r="G15" s="25">
        <v>0.38815789473684215</v>
      </c>
      <c r="H15" s="31">
        <f>AVERAGE(C15:G15)</f>
        <v>0.37260774974405775</v>
      </c>
    </row>
    <row r="16" spans="1:8" ht="24" x14ac:dyDescent="0.25">
      <c r="A16" s="21"/>
      <c r="B16" s="22" t="s">
        <v>19</v>
      </c>
      <c r="C16" s="23">
        <v>0.27857142857142858</v>
      </c>
      <c r="D16" s="24">
        <v>0.22598870056497178</v>
      </c>
      <c r="E16" s="24">
        <v>0.3</v>
      </c>
      <c r="F16" s="24">
        <v>0.22185430463576158</v>
      </c>
      <c r="G16" s="25">
        <v>0.26644736842105265</v>
      </c>
      <c r="H16" s="31">
        <f>AVERAGE(C16:G16)</f>
        <v>0.2585723604386429</v>
      </c>
    </row>
    <row r="17" spans="1:8" ht="24" x14ac:dyDescent="0.25">
      <c r="A17" s="21"/>
      <c r="B17" s="22" t="s">
        <v>20</v>
      </c>
      <c r="C17" s="23">
        <v>0.25</v>
      </c>
      <c r="D17" s="24">
        <v>0.2344632768361582</v>
      </c>
      <c r="E17" s="24">
        <v>0.23636363636363636</v>
      </c>
      <c r="F17" s="24">
        <v>0.24834437086092712</v>
      </c>
      <c r="G17" s="25">
        <v>0.24013157894736842</v>
      </c>
      <c r="H17" s="31">
        <f>AVERAGE(C17:G17)</f>
        <v>0.241860572601618</v>
      </c>
    </row>
    <row r="18" spans="1:8" ht="24" x14ac:dyDescent="0.25">
      <c r="A18" s="21"/>
      <c r="B18" s="22" t="s">
        <v>21</v>
      </c>
      <c r="C18" s="23">
        <v>8.5714285714285715E-2</v>
      </c>
      <c r="D18" s="24">
        <v>0.11581920903954802</v>
      </c>
      <c r="E18" s="24">
        <v>0.10909090909090909</v>
      </c>
      <c r="F18" s="24">
        <v>8.2781456953642391E-2</v>
      </c>
      <c r="G18" s="25">
        <v>9.8684210526315791E-2</v>
      </c>
      <c r="H18" s="31">
        <f>AVERAGE(C18:G18)</f>
        <v>9.8418014264940207E-2</v>
      </c>
    </row>
    <row r="19" spans="1:8" ht="24" x14ac:dyDescent="0.25">
      <c r="A19" s="21"/>
      <c r="B19" s="22" t="s">
        <v>22</v>
      </c>
      <c r="C19" s="23">
        <v>0.11071428571428571</v>
      </c>
      <c r="D19" s="24">
        <v>0.13559322033898305</v>
      </c>
      <c r="E19" s="24">
        <v>0.23636363636363636</v>
      </c>
      <c r="F19" s="24">
        <v>0.15894039735099338</v>
      </c>
      <c r="G19" s="25">
        <v>0.16118421052631579</v>
      </c>
      <c r="H19" s="31">
        <f>AVERAGE(C19:G19)</f>
        <v>0.16055915005884286</v>
      </c>
    </row>
    <row r="20" spans="1:8" ht="24" x14ac:dyDescent="0.25">
      <c r="A20" s="21"/>
      <c r="B20" s="22" t="s">
        <v>23</v>
      </c>
      <c r="C20" s="23">
        <v>9.6428571428571447E-2</v>
      </c>
      <c r="D20" s="24">
        <v>0.10169491525423729</v>
      </c>
      <c r="E20" s="24">
        <v>7.7272727272727271E-2</v>
      </c>
      <c r="F20" s="24">
        <v>7.9470198675496692E-2</v>
      </c>
      <c r="G20" s="25">
        <v>7.8947368421052627E-2</v>
      </c>
      <c r="H20" s="31">
        <f>AVERAGE(C20:G20)</f>
        <v>8.6762756210417069E-2</v>
      </c>
    </row>
    <row r="21" spans="1:8" ht="24" x14ac:dyDescent="0.25">
      <c r="A21" s="21"/>
      <c r="B21" s="22" t="s">
        <v>24</v>
      </c>
      <c r="C21" s="23">
        <v>0.16071428571428573</v>
      </c>
      <c r="D21" s="24">
        <v>0.12429378531073447</v>
      </c>
      <c r="E21" s="24">
        <v>8.6363636363636365E-2</v>
      </c>
      <c r="F21" s="24">
        <v>0.11920529801324503</v>
      </c>
      <c r="G21" s="25">
        <v>0.12171052631578946</v>
      </c>
      <c r="H21" s="31">
        <f>AVERAGE(C21:G21)</f>
        <v>0.12245750634353821</v>
      </c>
    </row>
    <row r="22" spans="1:8" ht="24.75" thickBot="1" x14ac:dyDescent="0.3">
      <c r="A22" s="26"/>
      <c r="B22" s="27" t="s">
        <v>25</v>
      </c>
      <c r="C22" s="28">
        <v>0.16428571428571426</v>
      </c>
      <c r="D22" s="29">
        <v>0.16666666666666663</v>
      </c>
      <c r="E22" s="29">
        <v>0.17272727272727273</v>
      </c>
      <c r="F22" s="29">
        <v>0.1490066225165563</v>
      </c>
      <c r="G22" s="30">
        <v>0.14144736842105263</v>
      </c>
      <c r="H22" s="31">
        <f>AVERAGE(C22:G22)</f>
        <v>0.15882672892345251</v>
      </c>
    </row>
    <row r="23" spans="1:8" ht="15.75" thickTop="1" x14ac:dyDescent="0.25">
      <c r="C23" s="32">
        <f>AVERAGE(C6:C22)</f>
        <v>0.2191176470588235</v>
      </c>
      <c r="D23" s="32">
        <f>AVERAGE(D6:D22)</f>
        <v>0.20255898969757397</v>
      </c>
      <c r="E23" s="32">
        <f>AVERAGE(E6:E22)</f>
        <v>0.19545454545454544</v>
      </c>
      <c r="F23" s="32">
        <f>AVERAGE(F6:F22)</f>
        <v>0.19867549668874171</v>
      </c>
      <c r="G23" s="32">
        <f>AVERAGE(G6:G22)</f>
        <v>0.21091331269349847</v>
      </c>
      <c r="H23" s="32">
        <f>AVERAGE(H6:H22)</f>
        <v>0.20534399831863662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5.6587240463906729E-3</v>
      </c>
      <c r="D30" s="19">
        <f t="shared" ref="D30:G30" si="0">D6 -($H6*D$23/$H$23)</f>
        <v>1.1747500667658062E-2</v>
      </c>
      <c r="E30" s="19">
        <f t="shared" si="0"/>
        <v>-2.758987345151559E-2</v>
      </c>
      <c r="F30" s="19">
        <f t="shared" si="0"/>
        <v>1.5232840785460833E-2</v>
      </c>
      <c r="G30" s="20">
        <f t="shared" si="0"/>
        <v>-5.0491920479940888E-3</v>
      </c>
    </row>
    <row r="31" spans="1:8" ht="24" x14ac:dyDescent="0.25">
      <c r="A31" s="21"/>
      <c r="B31" s="22" t="s">
        <v>10</v>
      </c>
      <c r="C31" s="23">
        <f t="shared" ref="C31:G31" si="1">C7 -($H7*C$23/$H$23)</f>
        <v>-1.3754948284785379E-2</v>
      </c>
      <c r="D31" s="24">
        <f t="shared" si="1"/>
        <v>3.458396588349838E-2</v>
      </c>
      <c r="E31" s="24">
        <f t="shared" si="1"/>
        <v>-4.471089869663504E-2</v>
      </c>
      <c r="F31" s="24">
        <f t="shared" si="1"/>
        <v>2.0469439180996279E-2</v>
      </c>
      <c r="G31" s="25">
        <f t="shared" si="1"/>
        <v>3.4124419169257736E-3</v>
      </c>
    </row>
    <row r="32" spans="1:8" ht="24" x14ac:dyDescent="0.25">
      <c r="A32" s="21"/>
      <c r="B32" s="22" t="s">
        <v>11</v>
      </c>
      <c r="C32" s="23">
        <f t="shared" ref="C32:G32" si="2">C8 -($H8*C$23/$H$23)</f>
        <v>4.4349370801651022E-2</v>
      </c>
      <c r="D32" s="24">
        <f t="shared" si="2"/>
        <v>-2.2700902865973593E-2</v>
      </c>
      <c r="E32" s="24">
        <f t="shared" si="2"/>
        <v>-3.7211587136398827E-2</v>
      </c>
      <c r="F32" s="24">
        <f t="shared" si="2"/>
        <v>1.4482557985165401E-3</v>
      </c>
      <c r="G32" s="25">
        <f t="shared" si="2"/>
        <v>1.4114863402204803E-2</v>
      </c>
    </row>
    <row r="33" spans="1:7" ht="24" x14ac:dyDescent="0.25">
      <c r="A33" s="21"/>
      <c r="B33" s="22" t="s">
        <v>12</v>
      </c>
      <c r="C33" s="23">
        <f t="shared" ref="C33:G33" si="3">C9 -($H9*C$23/$H$23)</f>
        <v>9.9275271871959447E-3</v>
      </c>
      <c r="D33" s="24">
        <f t="shared" si="3"/>
        <v>1.1650073883825246E-2</v>
      </c>
      <c r="E33" s="24">
        <f t="shared" si="3"/>
        <v>-3.2288999108013305E-2</v>
      </c>
      <c r="F33" s="24">
        <f t="shared" si="3"/>
        <v>6.7599885857249631E-3</v>
      </c>
      <c r="G33" s="25">
        <f t="shared" si="3"/>
        <v>3.9514094512671794E-3</v>
      </c>
    </row>
    <row r="34" spans="1:7" ht="24" x14ac:dyDescent="0.25">
      <c r="A34" s="21"/>
      <c r="B34" s="22" t="s">
        <v>13</v>
      </c>
      <c r="C34" s="23">
        <f t="shared" ref="C34:G34" si="4">C10 -($H10*C$23/$H$23)</f>
        <v>2.3261976729876593E-2</v>
      </c>
      <c r="D34" s="24">
        <f t="shared" si="4"/>
        <v>3.6706311913811934E-2</v>
      </c>
      <c r="E34" s="24">
        <f t="shared" si="4"/>
        <v>-5.6291896639627179E-2</v>
      </c>
      <c r="F34" s="24">
        <f t="shared" si="4"/>
        <v>8.6975946678670146E-3</v>
      </c>
      <c r="G34" s="25">
        <f t="shared" si="4"/>
        <v>-1.237398667192835E-2</v>
      </c>
    </row>
    <row r="35" spans="1:7" ht="24" x14ac:dyDescent="0.25">
      <c r="A35" s="21"/>
      <c r="B35" s="22" t="s">
        <v>14</v>
      </c>
      <c r="C35" s="23">
        <f t="shared" ref="C35:G35" si="5">C11 -($H11*C$23/$H$23)</f>
        <v>4.8944209430007712E-3</v>
      </c>
      <c r="D35" s="24">
        <f t="shared" si="5"/>
        <v>-8.9984785406476142E-3</v>
      </c>
      <c r="E35" s="24">
        <f t="shared" si="5"/>
        <v>4.2320186867486259E-2</v>
      </c>
      <c r="F35" s="24">
        <f t="shared" si="5"/>
        <v>-2.7750926640164902E-2</v>
      </c>
      <c r="G35" s="25">
        <f t="shared" si="5"/>
        <v>-1.0465202629674597E-2</v>
      </c>
    </row>
    <row r="36" spans="1:7" ht="24" x14ac:dyDescent="0.25">
      <c r="A36" s="21"/>
      <c r="B36" s="22" t="s">
        <v>15</v>
      </c>
      <c r="C36" s="23">
        <f t="shared" ref="C36:G36" si="6">C12 -($H12*C$23/$H$23)</f>
        <v>-5.6817358514451383E-2</v>
      </c>
      <c r="D36" s="24">
        <f t="shared" si="6"/>
        <v>-5.7501722021311125E-2</v>
      </c>
      <c r="E36" s="24">
        <f t="shared" si="6"/>
        <v>7.5501712975081015E-2</v>
      </c>
      <c r="F36" s="24">
        <f t="shared" si="6"/>
        <v>2.1378608599343124E-2</v>
      </c>
      <c r="G36" s="25">
        <f t="shared" si="6"/>
        <v>1.743875896133823E-2</v>
      </c>
    </row>
    <row r="37" spans="1:7" ht="24" x14ac:dyDescent="0.25">
      <c r="A37" s="21"/>
      <c r="B37" s="22" t="s">
        <v>16</v>
      </c>
      <c r="C37" s="23">
        <f t="shared" ref="C37:G37" si="7">C13 -($H13*C$23/$H$23)</f>
        <v>4.0739504252598341E-3</v>
      </c>
      <c r="D37" s="24">
        <f t="shared" si="7"/>
        <v>-9.5809004903562728E-3</v>
      </c>
      <c r="E37" s="24">
        <f t="shared" si="7"/>
        <v>9.8878069077058539E-3</v>
      </c>
      <c r="F37" s="24">
        <f t="shared" si="7"/>
        <v>2.427156259180413E-3</v>
      </c>
      <c r="G37" s="25">
        <f t="shared" si="7"/>
        <v>-6.8080131017898421E-3</v>
      </c>
    </row>
    <row r="38" spans="1:7" ht="24" x14ac:dyDescent="0.25">
      <c r="A38" s="21"/>
      <c r="B38" s="22" t="s">
        <v>17</v>
      </c>
      <c r="C38" s="23">
        <f t="shared" ref="C38:G38" si="8">C14 -($H14*C$23/$H$23)</f>
        <v>1.4803771426921908E-2</v>
      </c>
      <c r="D38" s="24">
        <f t="shared" si="8"/>
        <v>-7.7112868045865479E-3</v>
      </c>
      <c r="E38" s="24">
        <f t="shared" si="8"/>
        <v>-2.9068090579349837E-2</v>
      </c>
      <c r="F38" s="24">
        <f t="shared" si="8"/>
        <v>-1.7842198956369792E-2</v>
      </c>
      <c r="G38" s="25">
        <f t="shared" si="8"/>
        <v>3.9817804913384103E-2</v>
      </c>
    </row>
    <row r="39" spans="1:7" ht="24" x14ac:dyDescent="0.25">
      <c r="A39" s="21"/>
      <c r="B39" s="22" t="s">
        <v>18</v>
      </c>
      <c r="C39" s="23">
        <f t="shared" ref="C39:G39" si="9">C15 -($H15*C$23/$H$23)</f>
        <v>2.0256365292118994E-2</v>
      </c>
      <c r="D39" s="24">
        <f t="shared" si="9"/>
        <v>1.9451448184306497E-2</v>
      </c>
      <c r="E39" s="24">
        <f t="shared" si="9"/>
        <v>-4.5571895546104357E-2</v>
      </c>
      <c r="F39" s="24">
        <f t="shared" si="9"/>
        <v>4.1975810807209912E-4</v>
      </c>
      <c r="G39" s="25">
        <f t="shared" si="9"/>
        <v>5.4443239616071559E-3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2.6550751465556632E-3</v>
      </c>
      <c r="D40" s="24">
        <f t="shared" si="10"/>
        <v>-2.9076733647988573E-2</v>
      </c>
      <c r="E40" s="24">
        <f t="shared" si="10"/>
        <v>5.3880592613078565E-2</v>
      </c>
      <c r="F40" s="24">
        <f t="shared" si="10"/>
        <v>-2.8320974704093865E-2</v>
      </c>
      <c r="G40" s="25">
        <f t="shared" si="10"/>
        <v>8.6204059244832099E-4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-8.0836061374990886E-3</v>
      </c>
      <c r="D41" s="24">
        <f t="shared" si="11"/>
        <v>-4.1170256562480523E-3</v>
      </c>
      <c r="E41" s="24">
        <f t="shared" si="11"/>
        <v>6.1511701201807933E-3</v>
      </c>
      <c r="F41" s="24">
        <f t="shared" si="11"/>
        <v>1.4338167687231312E-2</v>
      </c>
      <c r="G41" s="25">
        <f t="shared" si="11"/>
        <v>-8.2887060136648538E-3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-1.9305212739583702E-2</v>
      </c>
      <c r="D42" s="24">
        <f t="shared" si="12"/>
        <v>1.8736003780179075E-2</v>
      </c>
      <c r="E42" s="24">
        <f t="shared" si="12"/>
        <v>1.5412747565858989E-2</v>
      </c>
      <c r="F42" s="24">
        <f t="shared" si="12"/>
        <v>-1.2440453729451822E-2</v>
      </c>
      <c r="G42" s="25">
        <f t="shared" si="12"/>
        <v>-2.4030848770025676E-3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-6.0614525756827159E-2</v>
      </c>
      <c r="D43" s="24">
        <f t="shared" si="13"/>
        <v>-2.2788322286646678E-2</v>
      </c>
      <c r="E43" s="24">
        <f t="shared" si="13"/>
        <v>8.3537082141081742E-2</v>
      </c>
      <c r="F43" s="24">
        <f t="shared" si="13"/>
        <v>3.5953707271121904E-3</v>
      </c>
      <c r="G43" s="25">
        <f t="shared" si="13"/>
        <v>-3.729604824720123E-3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3.8461188181729833E-3</v>
      </c>
      <c r="D44" s="24">
        <f t="shared" si="14"/>
        <v>1.6108891872691211E-2</v>
      </c>
      <c r="E44" s="24">
        <f t="shared" si="14"/>
        <v>-5.3114983016488981E-3</v>
      </c>
      <c r="F44" s="24">
        <f t="shared" si="14"/>
        <v>-4.4749559203577233E-3</v>
      </c>
      <c r="G44" s="25">
        <f t="shared" si="14"/>
        <v>-1.0168556468857587E-2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3.0042822830572247E-2</v>
      </c>
      <c r="D45" s="24">
        <f t="shared" si="15"/>
        <v>3.4971271715415475E-3</v>
      </c>
      <c r="E45" s="24">
        <f t="shared" si="15"/>
        <v>-3.0196265244654727E-2</v>
      </c>
      <c r="F45" s="24">
        <f t="shared" si="15"/>
        <v>7.2457252198965261E-4</v>
      </c>
      <c r="G45" s="25">
        <f t="shared" si="15"/>
        <v>-4.068257279448706E-3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-5.1944722145695621E-3</v>
      </c>
      <c r="D46" s="29">
        <f t="shared" si="16"/>
        <v>9.9940489562460877E-3</v>
      </c>
      <c r="E46" s="29">
        <f t="shared" si="16"/>
        <v>2.154970551347471E-2</v>
      </c>
      <c r="F46" s="29">
        <f t="shared" si="16"/>
        <v>-4.6622429710560243E-3</v>
      </c>
      <c r="G46" s="30">
        <f t="shared" si="16"/>
        <v>-2.1687039284095211E-2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0.15357142857142858</v>
      </c>
      <c r="D6" s="19">
        <v>0.18361581920903955</v>
      </c>
      <c r="E6" s="19">
        <v>0.1409090909090909</v>
      </c>
      <c r="F6" s="19">
        <v>0.16556291390728478</v>
      </c>
      <c r="G6" s="20">
        <v>0.15789473684210525</v>
      </c>
      <c r="H6" s="31">
        <f>AVERAGE(C6:G6)</f>
        <v>0.16031079788778985</v>
      </c>
    </row>
    <row r="7" spans="1:8" ht="24" x14ac:dyDescent="0.25">
      <c r="A7" s="21"/>
      <c r="B7" s="22" t="s">
        <v>28</v>
      </c>
      <c r="C7" s="23">
        <v>0.19285714285714289</v>
      </c>
      <c r="D7" s="24">
        <v>0.19491525423728814</v>
      </c>
      <c r="E7" s="24">
        <v>0.15454545454545454</v>
      </c>
      <c r="F7" s="24">
        <v>0.16556291390728478</v>
      </c>
      <c r="G7" s="25">
        <v>0.19407894736842107</v>
      </c>
      <c r="H7" s="31">
        <f>AVERAGE(C7:G7)</f>
        <v>0.18039194258311828</v>
      </c>
    </row>
    <row r="8" spans="1:8" x14ac:dyDescent="0.25">
      <c r="A8" s="21"/>
      <c r="B8" s="22" t="s">
        <v>29</v>
      </c>
      <c r="C8" s="23">
        <v>0.27500000000000002</v>
      </c>
      <c r="D8" s="24">
        <v>0.26836158192090398</v>
      </c>
      <c r="E8" s="24">
        <v>0.13636363636363635</v>
      </c>
      <c r="F8" s="24">
        <v>0.21192052980132453</v>
      </c>
      <c r="G8" s="25">
        <v>0.27631578947368424</v>
      </c>
      <c r="H8" s="31">
        <f>AVERAGE(C8:G8)</f>
        <v>0.23359230751190982</v>
      </c>
    </row>
    <row r="9" spans="1:8" x14ac:dyDescent="0.25">
      <c r="A9" s="21"/>
      <c r="B9" s="22" t="s">
        <v>30</v>
      </c>
      <c r="C9" s="23">
        <v>3.214285714285714E-2</v>
      </c>
      <c r="D9" s="24">
        <v>3.6723163841807911E-2</v>
      </c>
      <c r="E9" s="24">
        <v>3.1818181818181815E-2</v>
      </c>
      <c r="F9" s="24">
        <v>2.6490066225165566E-2</v>
      </c>
      <c r="G9" s="25">
        <v>2.3026315789473683E-2</v>
      </c>
      <c r="H9" s="31">
        <f>AVERAGE(C9:G9)</f>
        <v>3.0040116963497222E-2</v>
      </c>
    </row>
    <row r="10" spans="1:8" x14ac:dyDescent="0.25">
      <c r="A10" s="21"/>
      <c r="B10" s="22" t="s">
        <v>31</v>
      </c>
      <c r="C10" s="23">
        <v>0.38214285714285706</v>
      </c>
      <c r="D10" s="24">
        <v>0.3559322033898305</v>
      </c>
      <c r="E10" s="24">
        <v>0.30909090909090908</v>
      </c>
      <c r="F10" s="24">
        <v>0.28476821192052981</v>
      </c>
      <c r="G10" s="25">
        <v>0.36842105263157893</v>
      </c>
      <c r="H10" s="31">
        <f>AVERAGE(C10:G10)</f>
        <v>0.34007104683514106</v>
      </c>
    </row>
    <row r="11" spans="1:8" x14ac:dyDescent="0.25">
      <c r="A11" s="21"/>
      <c r="B11" s="22" t="s">
        <v>32</v>
      </c>
      <c r="C11" s="23">
        <v>0.20357142857142857</v>
      </c>
      <c r="D11" s="24">
        <v>0.17231638418079098</v>
      </c>
      <c r="E11" s="24">
        <v>0.15</v>
      </c>
      <c r="F11" s="24">
        <v>0.16887417218543047</v>
      </c>
      <c r="G11" s="25">
        <v>0.1875</v>
      </c>
      <c r="H11" s="31">
        <f>AVERAGE(C11:G11)</f>
        <v>0.17645239698752999</v>
      </c>
    </row>
    <row r="12" spans="1:8" x14ac:dyDescent="0.25">
      <c r="A12" s="21"/>
      <c r="B12" s="22" t="s">
        <v>33</v>
      </c>
      <c r="C12" s="23">
        <v>0.15714285714285714</v>
      </c>
      <c r="D12" s="24">
        <v>0.16666666666666663</v>
      </c>
      <c r="E12" s="24">
        <v>0.11818181818181818</v>
      </c>
      <c r="F12" s="24">
        <v>0.14569536423841059</v>
      </c>
      <c r="G12" s="25">
        <v>0.16118421052631579</v>
      </c>
      <c r="H12" s="31">
        <f>AVERAGE(C12:G12)</f>
        <v>0.14977418335121367</v>
      </c>
    </row>
    <row r="13" spans="1:8" ht="24" x14ac:dyDescent="0.25">
      <c r="A13" s="21"/>
      <c r="B13" s="22" t="s">
        <v>34</v>
      </c>
      <c r="C13" s="23">
        <v>0.10714285714285714</v>
      </c>
      <c r="D13" s="24">
        <v>9.8870056497175132E-2</v>
      </c>
      <c r="E13" s="24">
        <v>0.1</v>
      </c>
      <c r="F13" s="24">
        <v>0.10596026490066227</v>
      </c>
      <c r="G13" s="25">
        <v>0.125</v>
      </c>
      <c r="H13" s="31">
        <f>AVERAGE(C13:G13)</f>
        <v>0.1073946357081389</v>
      </c>
    </row>
    <row r="14" spans="1:8" x14ac:dyDescent="0.25">
      <c r="A14" s="21"/>
      <c r="B14" s="22" t="s">
        <v>35</v>
      </c>
      <c r="C14" s="23">
        <v>1.0714285714285714E-2</v>
      </c>
      <c r="D14" s="24">
        <v>3.954802259887006E-2</v>
      </c>
      <c r="E14" s="24">
        <v>2.7272727272727271E-2</v>
      </c>
      <c r="F14" s="24">
        <v>3.3112582781456956E-2</v>
      </c>
      <c r="G14" s="25">
        <v>2.3026315789473683E-2</v>
      </c>
      <c r="H14" s="31">
        <f>AVERAGE(C14:G14)</f>
        <v>2.6734786831362732E-2</v>
      </c>
    </row>
    <row r="15" spans="1:8" x14ac:dyDescent="0.25">
      <c r="A15" s="21"/>
      <c r="B15" s="22" t="s">
        <v>36</v>
      </c>
      <c r="C15" s="23">
        <v>0.29642857142857143</v>
      </c>
      <c r="D15" s="24">
        <v>0.2768361581920904</v>
      </c>
      <c r="E15" s="24">
        <v>0.32272727272727275</v>
      </c>
      <c r="F15" s="24">
        <v>0.29470198675496689</v>
      </c>
      <c r="G15" s="25">
        <v>0.32236842105263158</v>
      </c>
      <c r="H15" s="31">
        <f>AVERAGE(C15:G15)</f>
        <v>0.30261248203110663</v>
      </c>
    </row>
    <row r="16" spans="1:8" x14ac:dyDescent="0.25">
      <c r="A16" s="21"/>
      <c r="B16" s="22" t="s">
        <v>37</v>
      </c>
      <c r="C16" s="23">
        <v>0.21428571428571427</v>
      </c>
      <c r="D16" s="24">
        <v>0.22033898305084743</v>
      </c>
      <c r="E16" s="24">
        <v>0.20454545454545456</v>
      </c>
      <c r="F16" s="24">
        <v>0.22847682119205298</v>
      </c>
      <c r="G16" s="25">
        <v>0.16447368421052633</v>
      </c>
      <c r="H16" s="31">
        <f>AVERAGE(C16:G16)</f>
        <v>0.20642413145691912</v>
      </c>
    </row>
    <row r="17" spans="1:8" x14ac:dyDescent="0.25">
      <c r="A17" s="21"/>
      <c r="B17" s="22" t="s">
        <v>38</v>
      </c>
      <c r="C17" s="23">
        <v>8.2142857142857129E-2</v>
      </c>
      <c r="D17" s="24">
        <v>8.4745762711864389E-2</v>
      </c>
      <c r="E17" s="24">
        <v>9.5454545454545472E-2</v>
      </c>
      <c r="F17" s="24">
        <v>8.6092715231788089E-2</v>
      </c>
      <c r="G17" s="25">
        <v>9.5394736842105268E-2</v>
      </c>
      <c r="H17" s="31">
        <f>AVERAGE(C17:G17)</f>
        <v>8.8766123476632069E-2</v>
      </c>
    </row>
    <row r="18" spans="1:8" ht="24" x14ac:dyDescent="0.25">
      <c r="A18" s="21"/>
      <c r="B18" s="22" t="s">
        <v>39</v>
      </c>
      <c r="C18" s="23">
        <v>0.29285714285714287</v>
      </c>
      <c r="D18" s="24">
        <v>0.2655367231638418</v>
      </c>
      <c r="E18" s="24">
        <v>0.31363636363636366</v>
      </c>
      <c r="F18" s="24">
        <v>0.27483443708609273</v>
      </c>
      <c r="G18" s="25">
        <v>0.26315789473684209</v>
      </c>
      <c r="H18" s="31">
        <f>AVERAGE(C18:G18)</f>
        <v>0.28200451229605661</v>
      </c>
    </row>
    <row r="19" spans="1:8" x14ac:dyDescent="0.25">
      <c r="A19" s="21"/>
      <c r="B19" s="22" t="s">
        <v>40</v>
      </c>
      <c r="C19" s="23">
        <v>0.19642857142857142</v>
      </c>
      <c r="D19" s="24">
        <v>0.20621468926553671</v>
      </c>
      <c r="E19" s="24">
        <v>0.17727272727272728</v>
      </c>
      <c r="F19" s="24">
        <v>0.17880794701986755</v>
      </c>
      <c r="G19" s="25">
        <v>0.21052631578947367</v>
      </c>
      <c r="H19" s="31">
        <f>AVERAGE(C19:G19)</f>
        <v>0.19385005015523532</v>
      </c>
    </row>
    <row r="20" spans="1:8" ht="24" x14ac:dyDescent="0.25">
      <c r="A20" s="21"/>
      <c r="B20" s="22" t="s">
        <v>41</v>
      </c>
      <c r="C20" s="23">
        <v>0.21428571428571427</v>
      </c>
      <c r="D20" s="24">
        <v>0.17231638418079098</v>
      </c>
      <c r="E20" s="24">
        <v>0.17272727272727273</v>
      </c>
      <c r="F20" s="24">
        <v>0.19536423841059603</v>
      </c>
      <c r="G20" s="25">
        <v>0.23684210526315788</v>
      </c>
      <c r="H20" s="31">
        <f>AVERAGE(C20:G20)</f>
        <v>0.19830714297350638</v>
      </c>
    </row>
    <row r="21" spans="1:8" x14ac:dyDescent="0.25">
      <c r="A21" s="21"/>
      <c r="B21" s="22" t="s">
        <v>42</v>
      </c>
      <c r="C21" s="23">
        <v>0.20714285714285716</v>
      </c>
      <c r="D21" s="24">
        <v>0.16101694915254236</v>
      </c>
      <c r="E21" s="24">
        <v>0.21363636363636362</v>
      </c>
      <c r="F21" s="24">
        <v>0.20198675496688742</v>
      </c>
      <c r="G21" s="25">
        <v>0.19407894736842107</v>
      </c>
      <c r="H21" s="31">
        <f>AVERAGE(C21:G21)</f>
        <v>0.1955723744534143</v>
      </c>
    </row>
    <row r="22" spans="1:8" ht="24" x14ac:dyDescent="0.25">
      <c r="A22" s="21"/>
      <c r="B22" s="22" t="s">
        <v>43</v>
      </c>
      <c r="C22" s="23">
        <v>0.19642857142857142</v>
      </c>
      <c r="D22" s="24">
        <v>0.16101694915254236</v>
      </c>
      <c r="E22" s="24">
        <v>0.15</v>
      </c>
      <c r="F22" s="24">
        <v>0.20198675496688742</v>
      </c>
      <c r="G22" s="25">
        <v>0.19736842105263158</v>
      </c>
      <c r="H22" s="31">
        <f>AVERAGE(C22:G22)</f>
        <v>0.18136013932012657</v>
      </c>
    </row>
    <row r="23" spans="1:8" x14ac:dyDescent="0.25">
      <c r="A23" s="21"/>
      <c r="B23" s="22" t="s">
        <v>44</v>
      </c>
      <c r="C23" s="23">
        <v>0.125</v>
      </c>
      <c r="D23" s="24">
        <v>0.12429378531073447</v>
      </c>
      <c r="E23" s="24">
        <v>8.6363636363636365E-2</v>
      </c>
      <c r="F23" s="24">
        <v>0.12582781456953643</v>
      </c>
      <c r="G23" s="25">
        <v>0.11513157894736842</v>
      </c>
      <c r="H23" s="31">
        <f>AVERAGE(C23:G23)</f>
        <v>0.11532336303825512</v>
      </c>
    </row>
    <row r="24" spans="1:8" x14ac:dyDescent="0.25">
      <c r="A24" s="21"/>
      <c r="B24" s="22" t="s">
        <v>45</v>
      </c>
      <c r="C24" s="23">
        <v>6.0714285714285714E-2</v>
      </c>
      <c r="D24" s="24">
        <v>5.9322033898305086E-2</v>
      </c>
      <c r="E24" s="24">
        <v>8.1818181818181818E-2</v>
      </c>
      <c r="F24" s="24">
        <v>7.2847682119205295E-2</v>
      </c>
      <c r="G24" s="25">
        <v>5.5921052631578948E-2</v>
      </c>
      <c r="H24" s="31">
        <f>AVERAGE(C24:G24)</f>
        <v>6.6124647236311368E-2</v>
      </c>
    </row>
    <row r="25" spans="1:8" ht="24.75" thickBot="1" x14ac:dyDescent="0.3">
      <c r="A25" s="26"/>
      <c r="B25" s="27" t="s">
        <v>46</v>
      </c>
      <c r="C25" s="28">
        <v>0.2857142857142857</v>
      </c>
      <c r="D25" s="29">
        <v>0.25423728813559321</v>
      </c>
      <c r="E25" s="29">
        <v>0.26818181818181819</v>
      </c>
      <c r="F25" s="29">
        <v>0.19867549668874174</v>
      </c>
      <c r="G25" s="30">
        <v>0.23684210526315788</v>
      </c>
      <c r="H25" s="31">
        <f>AVERAGE(C25:G25)</f>
        <v>0.24873019879671937</v>
      </c>
    </row>
    <row r="26" spans="1:8" ht="15.75" thickTop="1" x14ac:dyDescent="0.25">
      <c r="C26" s="32">
        <f>AVERAGE(C6:C25)</f>
        <v>0.1842857142857143</v>
      </c>
      <c r="D26" s="32">
        <f>AVERAGE(D6:D25)</f>
        <v>0.17514124293785308</v>
      </c>
      <c r="E26" s="32">
        <f>AVERAGE(E6:E25)</f>
        <v>0.16272727272727278</v>
      </c>
      <c r="F26" s="32">
        <f>AVERAGE(F6:F25)</f>
        <v>0.16837748344370862</v>
      </c>
      <c r="G26" s="32">
        <f>AVERAGE(G6:G25)</f>
        <v>0.1804276315789474</v>
      </c>
      <c r="H26" s="32">
        <f>AVERAGE(H6:H25)</f>
        <v>0.17419186899469924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-1.6028852239400426E-2</v>
      </c>
      <c r="D33" s="19">
        <f t="shared" ref="D33:G33" si="0">D6 -($H6*D$26/$H$26)</f>
        <v>2.2431301467394194E-2</v>
      </c>
      <c r="E33" s="19">
        <f t="shared" si="0"/>
        <v>-8.8507060295763273E-3</v>
      </c>
      <c r="F33" s="19">
        <f t="shared" si="0"/>
        <v>1.0603162496497287E-2</v>
      </c>
      <c r="G33" s="20">
        <f t="shared" si="0"/>
        <v>-8.154905694914838E-3</v>
      </c>
    </row>
    <row r="34" spans="1:7" ht="24" x14ac:dyDescent="0.25">
      <c r="A34" s="21"/>
      <c r="B34" s="22" t="s">
        <v>28</v>
      </c>
      <c r="C34" s="23">
        <f t="shared" ref="C34:G34" si="1">C7 -($H7*C$26/$H$26)</f>
        <v>2.0120811319647991E-3</v>
      </c>
      <c r="D34" s="24">
        <f t="shared" si="1"/>
        <v>1.3540146304192924E-2</v>
      </c>
      <c r="E34" s="24">
        <f t="shared" si="1"/>
        <v>-1.3973828288687984E-2</v>
      </c>
      <c r="F34" s="24">
        <f t="shared" si="1"/>
        <v>-8.8076896172214481E-3</v>
      </c>
      <c r="G34" s="25">
        <f t="shared" si="1"/>
        <v>7.2292904697518201E-3</v>
      </c>
    </row>
    <row r="35" spans="1:7" x14ac:dyDescent="0.25">
      <c r="A35" s="21"/>
      <c r="B35" s="22" t="s">
        <v>29</v>
      </c>
      <c r="C35" s="23">
        <f t="shared" ref="C35:G35" si="2">C8 -($H8*C$26/$H$26)</f>
        <v>2.7871787357706762E-2</v>
      </c>
      <c r="D35" s="24">
        <f t="shared" si="2"/>
        <v>3.3496158440075224E-2</v>
      </c>
      <c r="E35" s="24">
        <f t="shared" si="2"/>
        <v>-8.1854581001263943E-2</v>
      </c>
      <c r="F35" s="24">
        <f t="shared" si="2"/>
        <v>-1.3874652933991177E-2</v>
      </c>
      <c r="G35" s="25">
        <f t="shared" si="2"/>
        <v>3.4361288137473217E-2</v>
      </c>
    </row>
    <row r="36" spans="1:7" x14ac:dyDescent="0.25">
      <c r="A36" s="21"/>
      <c r="B36" s="22" t="s">
        <v>30</v>
      </c>
      <c r="C36" s="23">
        <f t="shared" ref="C36:G36" si="3">C9 -($H9*C$26/$H$26)</f>
        <v>3.6201430677188645E-4</v>
      </c>
      <c r="D36" s="24">
        <f t="shared" si="3"/>
        <v>6.5193233677988058E-3</v>
      </c>
      <c r="E36" s="24">
        <f t="shared" si="3"/>
        <v>3.7551824710254852E-3</v>
      </c>
      <c r="F36" s="24">
        <f t="shared" si="3"/>
        <v>-2.5473356114393553E-3</v>
      </c>
      <c r="G36" s="25">
        <f t="shared" si="3"/>
        <v>-8.0891845341568083E-3</v>
      </c>
    </row>
    <row r="37" spans="1:7" x14ac:dyDescent="0.25">
      <c r="A37" s="21"/>
      <c r="B37" s="22" t="s">
        <v>31</v>
      </c>
      <c r="C37" s="23">
        <f t="shared" ref="C37:G37" si="4">C10 -($H10*C$26/$H$26)</f>
        <v>2.2365812808992858E-2</v>
      </c>
      <c r="D37" s="24">
        <f t="shared" si="4"/>
        <v>1.4007714183644215E-2</v>
      </c>
      <c r="E37" s="24">
        <f t="shared" si="4"/>
        <v>-8.5980525372318373E-3</v>
      </c>
      <c r="F37" s="24">
        <f t="shared" si="4"/>
        <v>-4.3951534808355008E-2</v>
      </c>
      <c r="G37" s="25">
        <f t="shared" si="4"/>
        <v>1.6176060352949884E-2</v>
      </c>
    </row>
    <row r="38" spans="1:7" x14ac:dyDescent="0.25">
      <c r="A38" s="21"/>
      <c r="B38" s="22" t="s">
        <v>32</v>
      </c>
      <c r="C38" s="23">
        <f t="shared" ref="C38:G38" si="5">C11 -($H11*C$26/$H$26)</f>
        <v>1.6894196138364098E-2</v>
      </c>
      <c r="D38" s="24">
        <f t="shared" si="5"/>
        <v>-5.0977069941531006E-3</v>
      </c>
      <c r="E38" s="24">
        <f t="shared" si="5"/>
        <v>-1.4839022014538295E-2</v>
      </c>
      <c r="F38" s="24">
        <f t="shared" si="5"/>
        <v>-1.688384631011064E-3</v>
      </c>
      <c r="G38" s="25">
        <f t="shared" si="5"/>
        <v>4.7309175013384719E-3</v>
      </c>
    </row>
    <row r="39" spans="1:7" x14ac:dyDescent="0.25">
      <c r="A39" s="21"/>
      <c r="B39" s="22" t="s">
        <v>33</v>
      </c>
      <c r="C39" s="23">
        <f t="shared" ref="C39:G39" si="6">C12 -($H12*C$26/$H$26)</f>
        <v>-1.3102470102297759E-3</v>
      </c>
      <c r="D39" s="24">
        <f t="shared" si="6"/>
        <v>1.6076189720054923E-2</v>
      </c>
      <c r="E39" s="24">
        <f t="shared" si="6"/>
        <v>-2.1734841087961906E-2</v>
      </c>
      <c r="F39" s="24">
        <f t="shared" si="6"/>
        <v>9.2052358105834675E-4</v>
      </c>
      <c r="G39" s="25">
        <f t="shared" si="6"/>
        <v>6.0483747970784263E-3</v>
      </c>
    </row>
    <row r="40" spans="1:7" ht="24" x14ac:dyDescent="0.25">
      <c r="A40" s="21"/>
      <c r="B40" s="22" t="s">
        <v>34</v>
      </c>
      <c r="C40" s="23">
        <f t="shared" ref="C40:G40" si="7">C13 -($H13*C$26/$H$26)</f>
        <v>-6.474944113587941E-3</v>
      </c>
      <c r="D40" s="24">
        <f t="shared" si="7"/>
        <v>-9.1098973969630653E-3</v>
      </c>
      <c r="E40" s="24">
        <f t="shared" si="7"/>
        <v>-3.2636009466223415E-4</v>
      </c>
      <c r="F40" s="24">
        <f t="shared" si="7"/>
        <v>2.1503764124656682E-3</v>
      </c>
      <c r="G40" s="25">
        <f t="shared" si="7"/>
        <v>1.3760825192747614E-2</v>
      </c>
    </row>
    <row r="41" spans="1:7" x14ac:dyDescent="0.25">
      <c r="A41" s="21"/>
      <c r="B41" s="22" t="s">
        <v>35</v>
      </c>
      <c r="C41" s="23">
        <f t="shared" ref="C41:G41" si="8">C14 -($H14*C$26/$H$26)</f>
        <v>-1.7569693991127032E-2</v>
      </c>
      <c r="D41" s="24">
        <f t="shared" si="8"/>
        <v>1.2667526842401067E-2</v>
      </c>
      <c r="E41" s="24">
        <f t="shared" si="8"/>
        <v>2.2975147492021279E-3</v>
      </c>
      <c r="F41" s="24">
        <f t="shared" si="8"/>
        <v>7.2701817954164312E-3</v>
      </c>
      <c r="G41" s="25">
        <f t="shared" si="8"/>
        <v>-4.6655293958925599E-3</v>
      </c>
    </row>
    <row r="42" spans="1:7" x14ac:dyDescent="0.25">
      <c r="A42" s="21"/>
      <c r="B42" s="22" t="s">
        <v>36</v>
      </c>
      <c r="C42" s="23">
        <f t="shared" ref="C42:G42" si="9">C15 -($H15*C$26/$H$26)</f>
        <v>-2.3719307601146045E-2</v>
      </c>
      <c r="D42" s="24">
        <f t="shared" si="9"/>
        <v>-2.7425610955409629E-2</v>
      </c>
      <c r="E42" s="24">
        <f t="shared" si="9"/>
        <v>4.0031506395887206E-2</v>
      </c>
      <c r="F42" s="24">
        <f t="shared" si="9"/>
        <v>2.1904678355461615E-3</v>
      </c>
      <c r="G42" s="25">
        <f t="shared" si="9"/>
        <v>8.9229443251223062E-3</v>
      </c>
    </row>
    <row r="43" spans="1:7" x14ac:dyDescent="0.25">
      <c r="A43" s="21"/>
      <c r="B43" s="22" t="s">
        <v>37</v>
      </c>
      <c r="C43" s="23">
        <f t="shared" ref="C43:G43" si="10">C16 -($H16*C$26/$H$26)</f>
        <v>-4.1000159489394394E-3</v>
      </c>
      <c r="D43" s="24">
        <f t="shared" si="10"/>
        <v>1.278980659168813E-2</v>
      </c>
      <c r="E43" s="24">
        <f t="shared" si="10"/>
        <v>1.1707315021831449E-2</v>
      </c>
      <c r="F43" s="24">
        <f t="shared" si="10"/>
        <v>2.8942962480042661E-2</v>
      </c>
      <c r="G43" s="25">
        <f t="shared" si="10"/>
        <v>-4.9340068144622828E-2</v>
      </c>
    </row>
    <row r="44" spans="1:7" x14ac:dyDescent="0.25">
      <c r="A44" s="21"/>
      <c r="B44" s="22" t="s">
        <v>38</v>
      </c>
      <c r="C44" s="23">
        <f t="shared" ref="C44:G44" si="11">C17 -($H17*C$26/$H$26)</f>
        <v>-1.1766970931625778E-2</v>
      </c>
      <c r="D44" s="24">
        <f t="shared" si="11"/>
        <v>-4.5041505372171303E-3</v>
      </c>
      <c r="E44" s="24">
        <f t="shared" si="11"/>
        <v>1.2530645118162737E-2</v>
      </c>
      <c r="F44" s="24">
        <f t="shared" si="11"/>
        <v>2.8953410567231219E-4</v>
      </c>
      <c r="G44" s="25">
        <f t="shared" si="11"/>
        <v>3.4509422450078736E-3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-5.4886024419947832E-3</v>
      </c>
      <c r="D45" s="24">
        <f t="shared" si="12"/>
        <v>-1.8004759470559517E-2</v>
      </c>
      <c r="E45" s="24">
        <f t="shared" si="12"/>
        <v>5.0192234771092636E-2</v>
      </c>
      <c r="F45" s="24">
        <f t="shared" si="12"/>
        <v>2.2430103207863872E-3</v>
      </c>
      <c r="G45" s="25">
        <f t="shared" si="12"/>
        <v>-2.8941883179324557E-2</v>
      </c>
    </row>
    <row r="46" spans="1:7" x14ac:dyDescent="0.25">
      <c r="A46" s="21"/>
      <c r="B46" s="22" t="s">
        <v>40</v>
      </c>
      <c r="C46" s="23">
        <f t="shared" ref="C46:G46" si="13">C19 -($H19*C$26/$H$26)</f>
        <v>-8.6544508924427666E-3</v>
      </c>
      <c r="D46" s="24">
        <f t="shared" si="13"/>
        <v>1.1308124890903215E-2</v>
      </c>
      <c r="E46" s="24">
        <f t="shared" si="13"/>
        <v>-3.8189055449125153E-3</v>
      </c>
      <c r="F46" s="24">
        <f t="shared" si="13"/>
        <v>-8.57154318795883E-3</v>
      </c>
      <c r="G46" s="25">
        <f t="shared" si="13"/>
        <v>9.7367747344109246E-3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4.4873252923451901E-3</v>
      </c>
      <c r="D47" s="24">
        <f t="shared" si="14"/>
        <v>-2.7071564890995797E-2</v>
      </c>
      <c r="E47" s="24">
        <f t="shared" si="14"/>
        <v>-1.2528105291537306E-2</v>
      </c>
      <c r="F47" s="24">
        <f t="shared" si="14"/>
        <v>3.6764295852207418E-3</v>
      </c>
      <c r="G47" s="25">
        <f t="shared" si="14"/>
        <v>3.1435915304967227E-2</v>
      </c>
    </row>
    <row r="48" spans="1:7" x14ac:dyDescent="0.25">
      <c r="A48" s="21"/>
      <c r="B48" s="22" t="s">
        <v>42</v>
      </c>
      <c r="C48" s="23">
        <f t="shared" ref="C48:G48" si="15">C21 -($H21*C$26/$H$26)</f>
        <v>2.3770750124332829E-4</v>
      </c>
      <c r="D48" s="24">
        <f t="shared" si="15"/>
        <v>-3.562132646708796E-2</v>
      </c>
      <c r="E48" s="24">
        <f t="shared" si="15"/>
        <v>3.0935762860505839E-2</v>
      </c>
      <c r="F48" s="24">
        <f t="shared" si="15"/>
        <v>1.2942430271234567E-2</v>
      </c>
      <c r="G48" s="25">
        <f t="shared" si="15"/>
        <v>-8.4945741658956075E-3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4.5592091532103418E-3</v>
      </c>
      <c r="D49" s="24">
        <f t="shared" si="16"/>
        <v>-2.1331632346837243E-2</v>
      </c>
      <c r="E49" s="24">
        <f t="shared" si="16"/>
        <v>-1.9423756822429528E-2</v>
      </c>
      <c r="F49" s="24">
        <f t="shared" si="16"/>
        <v>2.6680272339661248E-2</v>
      </c>
      <c r="G49" s="25">
        <f t="shared" si="16"/>
        <v>9.5159076763951245E-3</v>
      </c>
    </row>
    <row r="50" spans="1:7" x14ac:dyDescent="0.25">
      <c r="A50" s="21"/>
      <c r="B50" s="22" t="s">
        <v>44</v>
      </c>
      <c r="C50" s="23">
        <f t="shared" ref="C50:G50" si="17">C23 -($H23*C$26/$H$26)</f>
        <v>2.9940277695607448E-3</v>
      </c>
      <c r="D50" s="24">
        <f t="shared" si="17"/>
        <v>8.3418912363451558E-3</v>
      </c>
      <c r="E50" s="24">
        <f t="shared" si="17"/>
        <v>-2.136961466155067E-2</v>
      </c>
      <c r="F50" s="24">
        <f t="shared" si="17"/>
        <v>1.4353853340970155E-2</v>
      </c>
      <c r="G50" s="25">
        <f t="shared" si="17"/>
        <v>-4.3201576853252738E-3</v>
      </c>
    </row>
    <row r="51" spans="1:7" x14ac:dyDescent="0.25">
      <c r="A51" s="21"/>
      <c r="B51" s="22" t="s">
        <v>45</v>
      </c>
      <c r="C51" s="23">
        <f t="shared" ref="C51:G51" si="18">C24 -($H24*C$26/$H$26)</f>
        <v>-9.2420671175754907E-3</v>
      </c>
      <c r="D51" s="24">
        <f t="shared" si="18"/>
        <v>-7.1630033920810979E-3</v>
      </c>
      <c r="E51" s="24">
        <f t="shared" si="18"/>
        <v>2.0045588373275469E-2</v>
      </c>
      <c r="F51" s="24">
        <f t="shared" si="18"/>
        <v>8.9302228284280499E-3</v>
      </c>
      <c r="G51" s="25">
        <f t="shared" si="18"/>
        <v>-1.2570740692046896E-2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2.2570990827909532E-2</v>
      </c>
      <c r="D52" s="29">
        <f t="shared" si="19"/>
        <v>4.1514694068076619E-3</v>
      </c>
      <c r="E52" s="29">
        <f t="shared" si="19"/>
        <v>3.5822023613369003E-2</v>
      </c>
      <c r="F52" s="29">
        <f t="shared" si="19"/>
        <v>-4.1752286603022687E-2</v>
      </c>
      <c r="G52" s="30">
        <f t="shared" si="19"/>
        <v>-2.0792197245063565E-2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0.22857142857142856</v>
      </c>
      <c r="D6" s="19">
        <v>0.20621468926553671</v>
      </c>
      <c r="E6" s="19">
        <v>0.2</v>
      </c>
      <c r="F6" s="19">
        <v>0.24172185430463577</v>
      </c>
      <c r="G6" s="20">
        <v>0.21710526315789477</v>
      </c>
      <c r="H6" s="31">
        <f>AVERAGE(C6:G6)</f>
        <v>0.21872264705989916</v>
      </c>
    </row>
    <row r="7" spans="1:8" ht="24" x14ac:dyDescent="0.25">
      <c r="A7" s="21"/>
      <c r="B7" s="22" t="s">
        <v>67</v>
      </c>
      <c r="C7" s="23">
        <v>0.21785714285714286</v>
      </c>
      <c r="D7" s="24">
        <v>0.19491525423728814</v>
      </c>
      <c r="E7" s="24">
        <v>0.15</v>
      </c>
      <c r="F7" s="24">
        <v>0.20529801324503311</v>
      </c>
      <c r="G7" s="25">
        <v>0.22368421052631579</v>
      </c>
      <c r="H7" s="31">
        <f>AVERAGE(C7:G7)</f>
        <v>0.198350924173156</v>
      </c>
    </row>
    <row r="8" spans="1:8" ht="24" x14ac:dyDescent="0.25">
      <c r="A8" s="21"/>
      <c r="B8" s="22" t="s">
        <v>68</v>
      </c>
      <c r="C8" s="23">
        <v>5.3571428571428568E-2</v>
      </c>
      <c r="D8" s="24">
        <v>7.909604519774012E-2</v>
      </c>
      <c r="E8" s="24">
        <v>8.6363636363636365E-2</v>
      </c>
      <c r="F8" s="24">
        <v>7.2847682119205295E-2</v>
      </c>
      <c r="G8" s="25">
        <v>5.5921052631578948E-2</v>
      </c>
      <c r="H8" s="31">
        <f>AVERAGE(C8:G8)</f>
        <v>6.9559968976717859E-2</v>
      </c>
    </row>
    <row r="9" spans="1:8" ht="24" x14ac:dyDescent="0.25">
      <c r="A9" s="21"/>
      <c r="B9" s="22" t="s">
        <v>69</v>
      </c>
      <c r="C9" s="23">
        <v>0.31428571428571428</v>
      </c>
      <c r="D9" s="24">
        <v>0.30508474576271188</v>
      </c>
      <c r="E9" s="24">
        <v>0.22727272727272727</v>
      </c>
      <c r="F9" s="24">
        <v>0.19867549668874174</v>
      </c>
      <c r="G9" s="25">
        <v>0.29605263157894735</v>
      </c>
      <c r="H9" s="31">
        <f>AVERAGE(C9:G9)</f>
        <v>0.26827426311776853</v>
      </c>
    </row>
    <row r="10" spans="1:8" ht="24" x14ac:dyDescent="0.25">
      <c r="A10" s="21"/>
      <c r="B10" s="22" t="s">
        <v>70</v>
      </c>
      <c r="C10" s="23">
        <v>0.31785714285714284</v>
      </c>
      <c r="D10" s="24">
        <v>0.27966101694915252</v>
      </c>
      <c r="E10" s="24">
        <v>0.23636363636363636</v>
      </c>
      <c r="F10" s="24">
        <v>0.29139072847682118</v>
      </c>
      <c r="G10" s="25">
        <v>0.29276315789473684</v>
      </c>
      <c r="H10" s="31">
        <f>AVERAGE(C10:G10)</f>
        <v>0.28360713650829794</v>
      </c>
    </row>
    <row r="11" spans="1:8" ht="24" x14ac:dyDescent="0.25">
      <c r="A11" s="21"/>
      <c r="B11" s="22" t="s">
        <v>71</v>
      </c>
      <c r="C11" s="23">
        <v>0.42142857142857149</v>
      </c>
      <c r="D11" s="24">
        <v>0.3192090395480226</v>
      </c>
      <c r="E11" s="24">
        <v>0.27727272727272728</v>
      </c>
      <c r="F11" s="24">
        <v>0.33112582781456956</v>
      </c>
      <c r="G11" s="25">
        <v>0.33881578947368424</v>
      </c>
      <c r="H11" s="31">
        <f>AVERAGE(C11:G11)</f>
        <v>0.33757039110751508</v>
      </c>
    </row>
    <row r="12" spans="1:8" ht="24" x14ac:dyDescent="0.25">
      <c r="A12" s="21"/>
      <c r="B12" s="22" t="s">
        <v>72</v>
      </c>
      <c r="C12" s="23">
        <v>0.13928571428571429</v>
      </c>
      <c r="D12" s="24">
        <v>0.1271186440677966</v>
      </c>
      <c r="E12" s="24">
        <v>0.12272727272727274</v>
      </c>
      <c r="F12" s="24">
        <v>0.12582781456953643</v>
      </c>
      <c r="G12" s="25">
        <v>0.1118421052631579</v>
      </c>
      <c r="H12" s="31">
        <f>AVERAGE(C12:G12)</f>
        <v>0.12536031018269558</v>
      </c>
    </row>
    <row r="13" spans="1:8" ht="24" x14ac:dyDescent="0.25">
      <c r="A13" s="21"/>
      <c r="B13" s="22" t="s">
        <v>73</v>
      </c>
      <c r="C13" s="23">
        <v>0.16071428571428573</v>
      </c>
      <c r="D13" s="24">
        <v>0.1440677966101695</v>
      </c>
      <c r="E13" s="24">
        <v>0.15</v>
      </c>
      <c r="F13" s="24">
        <v>0.12913907284768211</v>
      </c>
      <c r="G13" s="25">
        <v>0.14473684210526316</v>
      </c>
      <c r="H13" s="31">
        <f>AVERAGE(C13:G13)</f>
        <v>0.14573159945548012</v>
      </c>
    </row>
    <row r="14" spans="1:8" ht="24" x14ac:dyDescent="0.25">
      <c r="A14" s="21"/>
      <c r="B14" s="22" t="s">
        <v>74</v>
      </c>
      <c r="C14" s="23">
        <v>0.11428571428571428</v>
      </c>
      <c r="D14" s="24">
        <v>8.7570621468926552E-2</v>
      </c>
      <c r="E14" s="24">
        <v>9.5454545454545472E-2</v>
      </c>
      <c r="F14" s="24">
        <v>6.9536423841059597E-2</v>
      </c>
      <c r="G14" s="25">
        <v>0.14473684210526316</v>
      </c>
      <c r="H14" s="31">
        <f>AVERAGE(C14:G14)</f>
        <v>0.10231682943110181</v>
      </c>
    </row>
    <row r="15" spans="1:8" ht="24" x14ac:dyDescent="0.25">
      <c r="A15" s="21"/>
      <c r="B15" s="22" t="s">
        <v>75</v>
      </c>
      <c r="C15" s="23">
        <v>0.14285714285714285</v>
      </c>
      <c r="D15" s="24">
        <v>0.12429378531073447</v>
      </c>
      <c r="E15" s="24">
        <v>0.11363636363636363</v>
      </c>
      <c r="F15" s="24">
        <v>0.10927152317880795</v>
      </c>
      <c r="G15" s="25">
        <v>0.16447368421052633</v>
      </c>
      <c r="H15" s="31">
        <f>AVERAGE(C15:G15)</f>
        <v>0.13090649983871505</v>
      </c>
    </row>
    <row r="16" spans="1:8" ht="24" x14ac:dyDescent="0.25">
      <c r="A16" s="21"/>
      <c r="B16" s="22" t="s">
        <v>76</v>
      </c>
      <c r="C16" s="23">
        <v>0.13214285714285715</v>
      </c>
      <c r="D16" s="24">
        <v>0.13559322033898305</v>
      </c>
      <c r="E16" s="24">
        <v>0.12272727272727274</v>
      </c>
      <c r="F16" s="24">
        <v>0.14238410596026491</v>
      </c>
      <c r="G16" s="25">
        <v>0.13486842105263158</v>
      </c>
      <c r="H16" s="31">
        <f>AVERAGE(C16:G16)</f>
        <v>0.13354317544440192</v>
      </c>
    </row>
    <row r="17" spans="1:8" ht="24" x14ac:dyDescent="0.25">
      <c r="A17" s="21"/>
      <c r="B17" s="22" t="s">
        <v>77</v>
      </c>
      <c r="C17" s="23">
        <v>0.14642857142857144</v>
      </c>
      <c r="D17" s="24">
        <v>0.13559322033898305</v>
      </c>
      <c r="E17" s="24">
        <v>0.10909090909090909</v>
      </c>
      <c r="F17" s="24">
        <v>0.11258278145695363</v>
      </c>
      <c r="G17" s="25">
        <v>0.10526315789473684</v>
      </c>
      <c r="H17" s="31">
        <f>AVERAGE(C17:G17)</f>
        <v>0.1217917280420308</v>
      </c>
    </row>
    <row r="18" spans="1:8" ht="24" x14ac:dyDescent="0.25">
      <c r="A18" s="21"/>
      <c r="B18" s="22" t="s">
        <v>78</v>
      </c>
      <c r="C18" s="23">
        <v>0.26428571428571429</v>
      </c>
      <c r="D18" s="24">
        <v>0.30790960451977401</v>
      </c>
      <c r="E18" s="24">
        <v>0.2818181818181818</v>
      </c>
      <c r="F18" s="24">
        <v>0.26821192052980131</v>
      </c>
      <c r="G18" s="25">
        <v>0.3125</v>
      </c>
      <c r="H18" s="31">
        <f>AVERAGE(C18:G18)</f>
        <v>0.28694508423069426</v>
      </c>
    </row>
    <row r="19" spans="1:8" ht="24" x14ac:dyDescent="0.25">
      <c r="A19" s="21"/>
      <c r="B19" s="22" t="s">
        <v>79</v>
      </c>
      <c r="C19" s="23">
        <v>0.14285714285714285</v>
      </c>
      <c r="D19" s="24">
        <v>0.14689265536723164</v>
      </c>
      <c r="E19" s="24">
        <v>0.15909090909090909</v>
      </c>
      <c r="F19" s="24">
        <v>0.15231788079470199</v>
      </c>
      <c r="G19" s="25">
        <v>0.18421052631578946</v>
      </c>
      <c r="H19" s="31">
        <f>AVERAGE(C19:G19)</f>
        <v>0.15707382288515501</v>
      </c>
    </row>
    <row r="20" spans="1:8" ht="24" x14ac:dyDescent="0.25">
      <c r="A20" s="21"/>
      <c r="B20" s="22" t="s">
        <v>80</v>
      </c>
      <c r="C20" s="23">
        <v>0.3</v>
      </c>
      <c r="D20" s="24">
        <v>0.29096045197740111</v>
      </c>
      <c r="E20" s="24">
        <v>0.28636363636363638</v>
      </c>
      <c r="F20" s="24">
        <v>0.2814569536423841</v>
      </c>
      <c r="G20" s="25">
        <v>0.26315789473684209</v>
      </c>
      <c r="H20" s="31">
        <f>AVERAGE(C20:G20)</f>
        <v>0.28438778734405268</v>
      </c>
    </row>
    <row r="21" spans="1:8" ht="24" x14ac:dyDescent="0.25">
      <c r="A21" s="21"/>
      <c r="B21" s="22" t="s">
        <v>81</v>
      </c>
      <c r="C21" s="23">
        <v>0.16071428571428573</v>
      </c>
      <c r="D21" s="24">
        <v>0.17231638418079098</v>
      </c>
      <c r="E21" s="24">
        <v>0.16363636363636364</v>
      </c>
      <c r="F21" s="24">
        <v>0.16887417218543047</v>
      </c>
      <c r="G21" s="25">
        <v>0.15789473684210525</v>
      </c>
      <c r="H21" s="31">
        <f>AVERAGE(C21:G21)</f>
        <v>0.16468718851179523</v>
      </c>
    </row>
    <row r="22" spans="1:8" ht="24" x14ac:dyDescent="0.25">
      <c r="A22" s="21"/>
      <c r="B22" s="22" t="s">
        <v>82</v>
      </c>
      <c r="C22" s="23">
        <v>0.21785714285714286</v>
      </c>
      <c r="D22" s="24">
        <v>0.23728813559322035</v>
      </c>
      <c r="E22" s="24">
        <v>0.25454545454545452</v>
      </c>
      <c r="F22" s="24">
        <v>0.24834437086092712</v>
      </c>
      <c r="G22" s="25">
        <v>0.21710526315789477</v>
      </c>
      <c r="H22" s="31">
        <f>AVERAGE(C22:G22)</f>
        <v>0.23502807340292792</v>
      </c>
    </row>
    <row r="23" spans="1:8" ht="24.75" thickBot="1" x14ac:dyDescent="0.3">
      <c r="A23" s="26"/>
      <c r="B23" s="27" t="s">
        <v>83</v>
      </c>
      <c r="C23" s="28">
        <v>0.20714285714285716</v>
      </c>
      <c r="D23" s="29">
        <v>0.20903954802259886</v>
      </c>
      <c r="E23" s="29">
        <v>0.24545454545454548</v>
      </c>
      <c r="F23" s="29">
        <v>0.18211920529801323</v>
      </c>
      <c r="G23" s="30">
        <v>0.22697368421052633</v>
      </c>
      <c r="H23" s="31">
        <f>AVERAGE(C23:G23)</f>
        <v>0.21414596802570821</v>
      </c>
    </row>
    <row r="24" spans="1:8" ht="15.75" thickTop="1" x14ac:dyDescent="0.25">
      <c r="C24" s="32">
        <f>AVERAGE(C6:C23)</f>
        <v>0.20456349206349206</v>
      </c>
      <c r="D24" s="32">
        <f>AVERAGE(D6:D23)</f>
        <v>0.19460138104205901</v>
      </c>
      <c r="E24" s="32">
        <f>AVERAGE(E6:E23)</f>
        <v>0.18232323232323233</v>
      </c>
      <c r="F24" s="32">
        <f>AVERAGE(F6:F23)</f>
        <v>0.18506254598969832</v>
      </c>
      <c r="G24" s="32">
        <f>AVERAGE(G6:G23)</f>
        <v>0.19956140350877194</v>
      </c>
      <c r="H24" s="32">
        <f>AVERAGE(H6:H23)</f>
        <v>0.19322241098545076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-2.9890216255865631E-3</v>
      </c>
      <c r="D31" s="19">
        <f t="shared" ref="D31:G31" si="0">D6 -($H6*D$24/$H$24)</f>
        <v>-1.4068915343020738E-2</v>
      </c>
      <c r="E31" s="19">
        <f t="shared" si="0"/>
        <v>-6.3850657430058189E-3</v>
      </c>
      <c r="F31" s="19">
        <f t="shared" si="0"/>
        <v>3.2235958108262353E-2</v>
      </c>
      <c r="G31" s="20">
        <f t="shared" si="0"/>
        <v>-8.7929553966490381E-3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7.8641223998163479E-3</v>
      </c>
      <c r="D32" s="24">
        <f t="shared" si="1"/>
        <v>-4.8512406439465972E-3</v>
      </c>
      <c r="E32" s="24">
        <f t="shared" si="1"/>
        <v>-3.7162459287775035E-2</v>
      </c>
      <c r="F32" s="24">
        <f t="shared" si="1"/>
        <v>1.5323533371382064E-2</v>
      </c>
      <c r="G32" s="25">
        <f t="shared" si="1"/>
        <v>1.8826044160523248E-2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-2.0071323783923338E-2</v>
      </c>
      <c r="D33" s="24">
        <f t="shared" si="2"/>
        <v>9.0396477070197323E-3</v>
      </c>
      <c r="E33" s="24">
        <f t="shared" si="2"/>
        <v>2.0727366122220522E-2</v>
      </c>
      <c r="F33" s="24">
        <f t="shared" si="2"/>
        <v>6.2252603610731955E-3</v>
      </c>
      <c r="G33" s="25">
        <f t="shared" si="2"/>
        <v>-1.5920950406390057E-2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3.0265243708607614E-2</v>
      </c>
      <c r="D34" s="24">
        <f t="shared" si="3"/>
        <v>3.4895890161021292E-2</v>
      </c>
      <c r="E34" s="24">
        <f t="shared" si="3"/>
        <v>-2.5868875460135249E-2</v>
      </c>
      <c r="F34" s="24">
        <f t="shared" si="3"/>
        <v>-5.8269429641894022E-2</v>
      </c>
      <c r="G34" s="25">
        <f t="shared" si="3"/>
        <v>1.8977171232400392E-2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1.7603844482590558E-2</v>
      </c>
      <c r="D35" s="24">
        <f t="shared" si="4"/>
        <v>-5.9701381348933324E-3</v>
      </c>
      <c r="E35" s="24">
        <f t="shared" si="4"/>
        <v>-3.1245951853449833E-2</v>
      </c>
      <c r="F35" s="24">
        <f t="shared" si="4"/>
        <v>1.9760442551936652E-2</v>
      </c>
      <c r="G35" s="25">
        <f t="shared" si="4"/>
        <v>-1.4819704618379559E-4</v>
      </c>
    </row>
    <row r="36" spans="1:7" ht="24" x14ac:dyDescent="0.25">
      <c r="A36" s="21"/>
      <c r="B36" s="22" t="s">
        <v>71</v>
      </c>
      <c r="C36" s="23">
        <f t="shared" ref="C36:G36" si="5">C11 -($H11*C$24/$H$24)</f>
        <v>6.4044675481885804E-2</v>
      </c>
      <c r="D36" s="24">
        <f t="shared" si="5"/>
        <v>-2.077048960388761E-2</v>
      </c>
      <c r="E36" s="24">
        <f t="shared" si="5"/>
        <v>-4.1256187305272807E-2</v>
      </c>
      <c r="F36" s="24">
        <f t="shared" si="5"/>
        <v>7.811178595132251E-3</v>
      </c>
      <c r="G36" s="25">
        <f t="shared" si="5"/>
        <v>-9.829177167857639E-3</v>
      </c>
    </row>
    <row r="37" spans="1:7" ht="24" x14ac:dyDescent="0.25">
      <c r="A37" s="21"/>
      <c r="B37" s="22" t="s">
        <v>72</v>
      </c>
      <c r="C37" s="23">
        <f t="shared" ref="C37:G37" si="6">C12 -($H12*C$24/$H$24)</f>
        <v>6.5674509830909722E-3</v>
      </c>
      <c r="D37" s="24">
        <f t="shared" si="6"/>
        <v>8.6367516954408141E-4</v>
      </c>
      <c r="E37" s="24">
        <f t="shared" si="6"/>
        <v>4.4382148432310642E-3</v>
      </c>
      <c r="F37" s="24">
        <f t="shared" si="6"/>
        <v>5.7615238626327614E-3</v>
      </c>
      <c r="G37" s="25">
        <f t="shared" si="6"/>
        <v>-1.7630864858498727E-2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6.4290517366606126E-3</v>
      </c>
      <c r="D38" s="24">
        <f t="shared" si="7"/>
        <v>-2.7038453068751189E-3</v>
      </c>
      <c r="E38" s="24">
        <f t="shared" si="7"/>
        <v>1.2488744815639274E-2</v>
      </c>
      <c r="F38" s="24">
        <f t="shared" si="7"/>
        <v>-1.0438218879688099E-2</v>
      </c>
      <c r="G38" s="25">
        <f t="shared" si="7"/>
        <v>-5.7757323657366688E-3</v>
      </c>
    </row>
    <row r="39" spans="1:7" ht="24" x14ac:dyDescent="0.25">
      <c r="A39" s="21"/>
      <c r="B39" s="22" t="s">
        <v>74</v>
      </c>
      <c r="C39" s="23">
        <f t="shared" ref="C39:G39" si="8">C14 -($H14*C$24/$H$24)</f>
        <v>5.9634559175228696E-3</v>
      </c>
      <c r="D39" s="24">
        <f t="shared" si="8"/>
        <v>-1.5476412307276852E-2</v>
      </c>
      <c r="E39" s="24">
        <f t="shared" si="8"/>
        <v>-1.0908550908807629E-3</v>
      </c>
      <c r="F39" s="24">
        <f t="shared" si="8"/>
        <v>-2.8459522154765715E-2</v>
      </c>
      <c r="G39" s="25">
        <f t="shared" si="8"/>
        <v>3.9063333635400585E-2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4.2671594062434204E-3</v>
      </c>
      <c r="D40" s="24">
        <f t="shared" si="9"/>
        <v>-7.5469547259593567E-3</v>
      </c>
      <c r="E40" s="24">
        <f t="shared" si="9"/>
        <v>-9.8860376264607863E-3</v>
      </c>
      <c r="F40" s="24">
        <f t="shared" si="9"/>
        <v>-1.6106739224598238E-2</v>
      </c>
      <c r="G40" s="25">
        <f t="shared" si="9"/>
        <v>2.9272572170775002E-2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-9.2385601100899439E-3</v>
      </c>
      <c r="D41" s="24">
        <f t="shared" si="10"/>
        <v>1.0969875382267624E-3</v>
      </c>
      <c r="E41" s="24">
        <f t="shared" si="10"/>
        <v>-3.2830760596763153E-3</v>
      </c>
      <c r="F41" s="24">
        <f t="shared" si="10"/>
        <v>1.4480515888868478E-2</v>
      </c>
      <c r="G41" s="25">
        <f t="shared" si="10"/>
        <v>-3.0558672573290646E-3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1.7488346194548587E-2</v>
      </c>
      <c r="D42" s="24">
        <f t="shared" si="11"/>
        <v>1.2932301475577071E-2</v>
      </c>
      <c r="E42" s="24">
        <f t="shared" si="11"/>
        <v>-5.8308611820388906E-3</v>
      </c>
      <c r="F42" s="24">
        <f t="shared" si="11"/>
        <v>-4.065629858234332E-3</v>
      </c>
      <c r="G42" s="25">
        <f t="shared" si="11"/>
        <v>-2.0524156629852297E-2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-3.9501450781300407E-2</v>
      </c>
      <c r="D43" s="24">
        <f t="shared" si="12"/>
        <v>1.8916679787416291E-2</v>
      </c>
      <c r="E43" s="24">
        <f t="shared" si="12"/>
        <v>1.105893091461202E-2</v>
      </c>
      <c r="F43" s="24">
        <f t="shared" si="12"/>
        <v>-6.6153501585829999E-3</v>
      </c>
      <c r="G43" s="25">
        <f t="shared" si="12"/>
        <v>1.6141190237855374E-2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-2.3436039995074043E-2</v>
      </c>
      <c r="D44" s="24">
        <f t="shared" si="13"/>
        <v>-1.1302156006427033E-2</v>
      </c>
      <c r="E44" s="24">
        <f t="shared" si="13"/>
        <v>1.0877216094682257E-2</v>
      </c>
      <c r="F44" s="24">
        <f t="shared" si="13"/>
        <v>1.8773525805575175E-3</v>
      </c>
      <c r="G44" s="25">
        <f t="shared" si="13"/>
        <v>2.1983627326261412E-2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-1.0797690734211662E-3</v>
      </c>
      <c r="D45" s="24">
        <f t="shared" si="14"/>
        <v>4.5430747880894629E-3</v>
      </c>
      <c r="E45" s="24">
        <f t="shared" si="14"/>
        <v>1.8017431814289664E-2</v>
      </c>
      <c r="F45" s="24">
        <f t="shared" si="14"/>
        <v>9.0789841001751026E-3</v>
      </c>
      <c r="G45" s="25">
        <f t="shared" si="14"/>
        <v>-3.0559721629132619E-2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-1.3639124991412122E-2</v>
      </c>
      <c r="D46" s="24">
        <f t="shared" si="15"/>
        <v>6.4538728867856443E-3</v>
      </c>
      <c r="E46" s="24">
        <f t="shared" si="15"/>
        <v>8.238755364324668E-3</v>
      </c>
      <c r="F46" s="24">
        <f t="shared" si="15"/>
        <v>1.1141794028876439E-2</v>
      </c>
      <c r="G46" s="25">
        <f t="shared" si="15"/>
        <v>-1.2195297288574547E-2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-3.0965771540079207E-2</v>
      </c>
      <c r="D47" s="24">
        <f t="shared" si="16"/>
        <v>5.8273773278233465E-4</v>
      </c>
      <c r="E47" s="24">
        <f t="shared" si="16"/>
        <v>3.2774709573483718E-2</v>
      </c>
      <c r="F47" s="24">
        <f t="shared" si="16"/>
        <v>2.3241633444641502E-2</v>
      </c>
      <c r="G47" s="25">
        <f t="shared" si="16"/>
        <v>-2.5633309210828181E-2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-1.9572288410079325E-2</v>
      </c>
      <c r="D48" s="29">
        <f t="shared" si="17"/>
        <v>-6.6347151741755761E-3</v>
      </c>
      <c r="E48" s="29">
        <f t="shared" si="17"/>
        <v>4.3388000066212684E-2</v>
      </c>
      <c r="F48" s="29">
        <f t="shared" si="17"/>
        <v>-2.2983286975774703E-2</v>
      </c>
      <c r="G48" s="30">
        <f t="shared" si="17"/>
        <v>5.8022904938170861E-3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0.16187050359712229</v>
      </c>
      <c r="D6" s="19">
        <v>0.17613636363636365</v>
      </c>
      <c r="E6" s="19">
        <v>0.14611872146118721</v>
      </c>
      <c r="F6" s="19">
        <v>0.16107382550335569</v>
      </c>
      <c r="G6" s="20">
        <v>0.14144736842105263</v>
      </c>
      <c r="H6" s="31">
        <f>AVERAGE(C6:G6)</f>
        <v>0.1573293565238163</v>
      </c>
    </row>
    <row r="7" spans="1:8" x14ac:dyDescent="0.25">
      <c r="A7" s="21"/>
      <c r="B7" s="22" t="s">
        <v>86</v>
      </c>
      <c r="C7" s="23">
        <v>0.20503597122302156</v>
      </c>
      <c r="D7" s="24">
        <v>0.19034090909090909</v>
      </c>
      <c r="E7" s="24">
        <v>0.19634703196347028</v>
      </c>
      <c r="F7" s="24">
        <v>0.17785234899328858</v>
      </c>
      <c r="G7" s="25">
        <v>0.18421052631578946</v>
      </c>
      <c r="H7" s="31">
        <f>AVERAGE(C7:G7)</f>
        <v>0.19075735751729581</v>
      </c>
    </row>
    <row r="8" spans="1:8" x14ac:dyDescent="0.25">
      <c r="A8" s="21"/>
      <c r="B8" s="22" t="s">
        <v>87</v>
      </c>
      <c r="C8" s="23">
        <v>0.17625899280575538</v>
      </c>
      <c r="D8" s="24">
        <v>0.18465909090909091</v>
      </c>
      <c r="E8" s="24">
        <v>0.13698630136986301</v>
      </c>
      <c r="F8" s="24">
        <v>0.18456375838926176</v>
      </c>
      <c r="G8" s="25">
        <v>0.18421052631578946</v>
      </c>
      <c r="H8" s="31">
        <f>AVERAGE(C8:G8)</f>
        <v>0.1733357339579521</v>
      </c>
    </row>
    <row r="9" spans="1:8" x14ac:dyDescent="0.25">
      <c r="A9" s="21"/>
      <c r="B9" s="22" t="s">
        <v>88</v>
      </c>
      <c r="C9" s="23">
        <v>0.40647482014388492</v>
      </c>
      <c r="D9" s="24">
        <v>0.32954545454545453</v>
      </c>
      <c r="E9" s="24">
        <v>0.31506849315068491</v>
      </c>
      <c r="F9" s="24">
        <v>0.36241610738255031</v>
      </c>
      <c r="G9" s="25">
        <v>0.40131578947368424</v>
      </c>
      <c r="H9" s="31">
        <f>AVERAGE(C9:G9)</f>
        <v>0.36296413293925178</v>
      </c>
    </row>
    <row r="10" spans="1:8" x14ac:dyDescent="0.25">
      <c r="A10" s="21"/>
      <c r="B10" s="22" t="s">
        <v>89</v>
      </c>
      <c r="C10" s="23">
        <v>0.32014388489208634</v>
      </c>
      <c r="D10" s="24">
        <v>0.25284090909090912</v>
      </c>
      <c r="E10" s="24">
        <v>0.26027397260273971</v>
      </c>
      <c r="F10" s="24">
        <v>0.26174496644295303</v>
      </c>
      <c r="G10" s="25">
        <v>0.30592105263157893</v>
      </c>
      <c r="H10" s="31">
        <f>AVERAGE(C10:G10)</f>
        <v>0.28018495713205344</v>
      </c>
    </row>
    <row r="11" spans="1:8" ht="24" x14ac:dyDescent="0.25">
      <c r="A11" s="21"/>
      <c r="B11" s="22" t="s">
        <v>90</v>
      </c>
      <c r="C11" s="23">
        <v>0.23381294964028776</v>
      </c>
      <c r="D11" s="24">
        <v>0.22443181818181818</v>
      </c>
      <c r="E11" s="24">
        <v>0.14611872146118721</v>
      </c>
      <c r="F11" s="24">
        <v>0.16778523489932887</v>
      </c>
      <c r="G11" s="25">
        <v>0.23355263157894737</v>
      </c>
      <c r="H11" s="31">
        <f>AVERAGE(C11:G11)</f>
        <v>0.20114027115231389</v>
      </c>
    </row>
    <row r="12" spans="1:8" ht="24" x14ac:dyDescent="0.25">
      <c r="A12" s="21"/>
      <c r="B12" s="22" t="s">
        <v>91</v>
      </c>
      <c r="C12" s="23">
        <v>0.14028776978417265</v>
      </c>
      <c r="D12" s="24">
        <v>0.14204545454545456</v>
      </c>
      <c r="E12" s="24">
        <v>0.13242009132420091</v>
      </c>
      <c r="F12" s="24">
        <v>0.15771812080536912</v>
      </c>
      <c r="G12" s="25">
        <v>0.15789473684210525</v>
      </c>
      <c r="H12" s="31">
        <f>AVERAGE(C12:G12)</f>
        <v>0.14607323466026051</v>
      </c>
    </row>
    <row r="13" spans="1:8" x14ac:dyDescent="0.25">
      <c r="A13" s="21"/>
      <c r="B13" s="22" t="s">
        <v>92</v>
      </c>
      <c r="C13" s="23">
        <v>0.12949640287769784</v>
      </c>
      <c r="D13" s="24">
        <v>0.13352272727272727</v>
      </c>
      <c r="E13" s="24">
        <v>0.14155251141552511</v>
      </c>
      <c r="F13" s="24">
        <v>0.15771812080536912</v>
      </c>
      <c r="G13" s="25">
        <v>0.17105263157894737</v>
      </c>
      <c r="H13" s="31">
        <f>AVERAGE(C13:G13)</f>
        <v>0.14666847879005335</v>
      </c>
    </row>
    <row r="14" spans="1:8" x14ac:dyDescent="0.25">
      <c r="A14" s="21"/>
      <c r="B14" s="22" t="s">
        <v>93</v>
      </c>
      <c r="C14" s="23">
        <v>0.15827338129496402</v>
      </c>
      <c r="D14" s="24">
        <v>0.17613636363636365</v>
      </c>
      <c r="E14" s="24">
        <v>0.19634703196347028</v>
      </c>
      <c r="F14" s="24">
        <v>0.17114093959731544</v>
      </c>
      <c r="G14" s="25">
        <v>0.16447368421052633</v>
      </c>
      <c r="H14" s="31">
        <f>AVERAGE(C14:G14)</f>
        <v>0.17327428014052795</v>
      </c>
    </row>
    <row r="15" spans="1:8" x14ac:dyDescent="0.25">
      <c r="A15" s="21"/>
      <c r="B15" s="22" t="s">
        <v>94</v>
      </c>
      <c r="C15" s="23">
        <v>0.21582733812949642</v>
      </c>
      <c r="D15" s="24">
        <v>0.1875</v>
      </c>
      <c r="E15" s="24">
        <v>0.21461187214611871</v>
      </c>
      <c r="F15" s="24">
        <v>0.17114093959731544</v>
      </c>
      <c r="G15" s="25">
        <v>0.24671052631578946</v>
      </c>
      <c r="H15" s="31">
        <f>AVERAGE(C15:G15)</f>
        <v>0.20715813523774401</v>
      </c>
    </row>
    <row r="16" spans="1:8" x14ac:dyDescent="0.25">
      <c r="A16" s="21"/>
      <c r="B16" s="22" t="s">
        <v>95</v>
      </c>
      <c r="C16" s="23">
        <v>0.23741007194244601</v>
      </c>
      <c r="D16" s="24">
        <v>0.21022727272727273</v>
      </c>
      <c r="E16" s="24">
        <v>0.15981735159817351</v>
      </c>
      <c r="F16" s="24">
        <v>0.1912751677852349</v>
      </c>
      <c r="G16" s="25">
        <v>0.16447368421052633</v>
      </c>
      <c r="H16" s="31">
        <f>AVERAGE(C16:G16)</f>
        <v>0.19264070965273067</v>
      </c>
    </row>
    <row r="17" spans="1:8" ht="24" x14ac:dyDescent="0.25">
      <c r="A17" s="21"/>
      <c r="B17" s="22" t="s">
        <v>96</v>
      </c>
      <c r="C17" s="23">
        <v>0.17985611510791366</v>
      </c>
      <c r="D17" s="24">
        <v>0.16477272727272727</v>
      </c>
      <c r="E17" s="24">
        <v>0.16894977168949774</v>
      </c>
      <c r="F17" s="24">
        <v>0.15436241610738255</v>
      </c>
      <c r="G17" s="25">
        <v>0.19078947368421054</v>
      </c>
      <c r="H17" s="31">
        <f>AVERAGE(C17:G17)</f>
        <v>0.17174610077234637</v>
      </c>
    </row>
    <row r="18" spans="1:8" ht="24" x14ac:dyDescent="0.25">
      <c r="A18" s="21"/>
      <c r="B18" s="22" t="s">
        <v>97</v>
      </c>
      <c r="C18" s="23">
        <v>0.23741007194244601</v>
      </c>
      <c r="D18" s="24">
        <v>0.21022727272727273</v>
      </c>
      <c r="E18" s="24">
        <v>0.19178082191780821</v>
      </c>
      <c r="F18" s="24">
        <v>0.20469798657718122</v>
      </c>
      <c r="G18" s="25">
        <v>0.19078947368421054</v>
      </c>
      <c r="H18" s="31">
        <f>AVERAGE(C18:G18)</f>
        <v>0.20698112536978375</v>
      </c>
    </row>
    <row r="19" spans="1:8" x14ac:dyDescent="0.25">
      <c r="A19" s="21"/>
      <c r="B19" s="22" t="s">
        <v>98</v>
      </c>
      <c r="C19" s="23">
        <v>7.9136690647482008E-2</v>
      </c>
      <c r="D19" s="24">
        <v>7.1022727272727279E-2</v>
      </c>
      <c r="E19" s="24">
        <v>7.7625570776255703E-2</v>
      </c>
      <c r="F19" s="24">
        <v>9.0604026845637578E-2</v>
      </c>
      <c r="G19" s="25">
        <v>8.5526315789473686E-2</v>
      </c>
      <c r="H19" s="31">
        <f>AVERAGE(C19:G19)</f>
        <v>8.0783066266315248E-2</v>
      </c>
    </row>
    <row r="20" spans="1:8" x14ac:dyDescent="0.25">
      <c r="A20" s="21"/>
      <c r="B20" s="22" t="s">
        <v>99</v>
      </c>
      <c r="C20" s="23">
        <v>0.30575539568345322</v>
      </c>
      <c r="D20" s="24">
        <v>0.30965909090909088</v>
      </c>
      <c r="E20" s="24">
        <v>0.33789954337899547</v>
      </c>
      <c r="F20" s="24">
        <v>0.32550335570469796</v>
      </c>
      <c r="G20" s="25">
        <v>0.30263157894736842</v>
      </c>
      <c r="H20" s="31">
        <f>AVERAGE(C20:G20)</f>
        <v>0.3162897929247212</v>
      </c>
    </row>
    <row r="21" spans="1:8" x14ac:dyDescent="0.25">
      <c r="A21" s="21"/>
      <c r="B21" s="22" t="s">
        <v>100</v>
      </c>
      <c r="C21" s="23">
        <v>5.3956834532374105E-2</v>
      </c>
      <c r="D21" s="24">
        <v>5.3977272727272728E-2</v>
      </c>
      <c r="E21" s="24">
        <v>6.8493150684931503E-2</v>
      </c>
      <c r="F21" s="24">
        <v>8.0536912751677847E-2</v>
      </c>
      <c r="G21" s="25">
        <v>2.9605263157894735E-2</v>
      </c>
      <c r="H21" s="31">
        <f>AVERAGE(C21:G21)</f>
        <v>5.7313886770830193E-2</v>
      </c>
    </row>
    <row r="22" spans="1:8" ht="15.75" thickBot="1" x14ac:dyDescent="0.3">
      <c r="A22" s="26"/>
      <c r="B22" s="27" t="s">
        <v>101</v>
      </c>
      <c r="C22" s="28">
        <v>0.30215827338129497</v>
      </c>
      <c r="D22" s="29">
        <v>0.31818181818181818</v>
      </c>
      <c r="E22" s="29">
        <v>0.28767123287671231</v>
      </c>
      <c r="F22" s="29">
        <v>0.28859060402684567</v>
      </c>
      <c r="G22" s="30">
        <v>0.32894736842105265</v>
      </c>
      <c r="H22" s="31">
        <f>AVERAGE(C22:G22)</f>
        <v>0.30510985937754481</v>
      </c>
    </row>
    <row r="23" spans="1:8" ht="15.75" thickTop="1" x14ac:dyDescent="0.25">
      <c r="C23" s="32">
        <f>AVERAGE(C6:C22)</f>
        <v>0.20842149809564109</v>
      </c>
      <c r="D23" s="32">
        <f>AVERAGE(D6:D22)</f>
        <v>0.19618983957219252</v>
      </c>
      <c r="E23" s="32">
        <f>AVERAGE(E6:E22)</f>
        <v>0.18694601128122479</v>
      </c>
      <c r="F23" s="32">
        <f>AVERAGE(F6:F22)</f>
        <v>0.19463087248322147</v>
      </c>
      <c r="G23" s="32">
        <f>AVERAGE(G6:G22)</f>
        <v>0.20491486068111461</v>
      </c>
      <c r="H23" s="32">
        <f>AVERAGE(H6:H22)</f>
        <v>0.19822061642267894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-3.5553777914966445E-3</v>
      </c>
      <c r="D30" s="19">
        <f t="shared" ref="D30:G30" si="0">D6 -($H6*D$23/$H$23)</f>
        <v>2.0418851636576058E-2</v>
      </c>
      <c r="E30" s="19">
        <f t="shared" si="0"/>
        <v>-2.2618869254391327E-3</v>
      </c>
      <c r="F30" s="19">
        <f t="shared" si="0"/>
        <v>6.5936786847287376E-3</v>
      </c>
      <c r="G30" s="20">
        <f t="shared" si="0"/>
        <v>-2.1195265604368907E-2</v>
      </c>
    </row>
    <row r="31" spans="1:8" x14ac:dyDescent="0.25">
      <c r="A31" s="21"/>
      <c r="B31" s="22" t="s">
        <v>86</v>
      </c>
      <c r="C31" s="23">
        <f t="shared" ref="C31:G31" si="1">C7 -($H7*C$23/$H$23)</f>
        <v>4.4618082321138675E-3</v>
      </c>
      <c r="D31" s="24">
        <f t="shared" si="1"/>
        <v>1.5378670867889632E-3</v>
      </c>
      <c r="E31" s="24">
        <f t="shared" si="1"/>
        <v>1.6439776330877537E-2</v>
      </c>
      <c r="F31" s="24">
        <f t="shared" si="1"/>
        <v>-9.450423020174209E-3</v>
      </c>
      <c r="G31" s="25">
        <f t="shared" si="1"/>
        <v>-1.2989028629606048E-2</v>
      </c>
    </row>
    <row r="32" spans="1:8" x14ac:dyDescent="0.25">
      <c r="A32" s="21"/>
      <c r="B32" s="22" t="s">
        <v>87</v>
      </c>
      <c r="C32" s="23">
        <f t="shared" ref="C32:G32" si="2">C8 -($H8*C$23/$H$23)</f>
        <v>-5.9969904366138083E-3</v>
      </c>
      <c r="D32" s="24">
        <f t="shared" si="2"/>
        <v>1.3099187347777652E-2</v>
      </c>
      <c r="E32" s="24">
        <f t="shared" si="2"/>
        <v>-2.6490256521797428E-2</v>
      </c>
      <c r="F32" s="24">
        <f t="shared" si="2"/>
        <v>1.4367107094336723E-2</v>
      </c>
      <c r="G32" s="25">
        <f t="shared" si="2"/>
        <v>5.0209525162970559E-3</v>
      </c>
    </row>
    <row r="33" spans="1:7" x14ac:dyDescent="0.25">
      <c r="A33" s="21"/>
      <c r="B33" s="22" t="s">
        <v>88</v>
      </c>
      <c r="C33" s="23">
        <f t="shared" ref="C33:G33" si="3">C9 -($H9*C$23/$H$23)</f>
        <v>2.4831731208716901E-2</v>
      </c>
      <c r="D33" s="24">
        <f t="shared" si="3"/>
        <v>-2.9700098701974764E-2</v>
      </c>
      <c r="E33" s="24">
        <f t="shared" si="3"/>
        <v>-2.7250575953864098E-2</v>
      </c>
      <c r="F33" s="24">
        <f t="shared" si="3"/>
        <v>6.0251973500458078E-3</v>
      </c>
      <c r="G33" s="25">
        <f t="shared" si="3"/>
        <v>2.6093746097076542E-2</v>
      </c>
    </row>
    <row r="34" spans="1:7" x14ac:dyDescent="0.25">
      <c r="A34" s="21"/>
      <c r="B34" s="22" t="s">
        <v>89</v>
      </c>
      <c r="C34" s="23">
        <f t="shared" ref="C34:G34" si="4">C10 -($H10*C$23/$H$23)</f>
        <v>2.5539975555013694E-2</v>
      </c>
      <c r="D34" s="24">
        <f t="shared" si="4"/>
        <v>-2.4473543776416362E-2</v>
      </c>
      <c r="E34" s="24">
        <f t="shared" si="4"/>
        <v>-3.9743235742137339E-3</v>
      </c>
      <c r="F34" s="24">
        <f t="shared" si="4"/>
        <v>-1.3365885533220823E-2</v>
      </c>
      <c r="G34" s="25">
        <f t="shared" si="4"/>
        <v>1.6273777328837502E-2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2.2321544772815449E-2</v>
      </c>
      <c r="D35" s="24">
        <f t="shared" si="5"/>
        <v>2.5352235840428311E-2</v>
      </c>
      <c r="E35" s="24">
        <f t="shared" si="5"/>
        <v>-4.3580877291785391E-2</v>
      </c>
      <c r="F35" s="24">
        <f t="shared" si="5"/>
        <v>-2.9712417829227372E-2</v>
      </c>
      <c r="G35" s="25">
        <f t="shared" si="5"/>
        <v>2.5619514507769142E-2</v>
      </c>
    </row>
    <row r="36" spans="1:7" ht="24" x14ac:dyDescent="0.25">
      <c r="A36" s="21"/>
      <c r="B36" s="22" t="s">
        <v>91</v>
      </c>
      <c r="C36" s="23">
        <f t="shared" ref="C36:G36" si="6">C12 -($H12*C$23/$H$23)</f>
        <v>-1.3302724227046397E-2</v>
      </c>
      <c r="D36" s="24">
        <f t="shared" si="6"/>
        <v>-2.5312549360567427E-3</v>
      </c>
      <c r="E36" s="24">
        <f t="shared" si="6"/>
        <v>-5.344632989095599E-3</v>
      </c>
      <c r="F36" s="24">
        <f t="shared" si="6"/>
        <v>1.4290249267784411E-2</v>
      </c>
      <c r="G36" s="25">
        <f t="shared" si="6"/>
        <v>6.8883628844144396E-3</v>
      </c>
    </row>
    <row r="37" spans="1:7" x14ac:dyDescent="0.25">
      <c r="A37" s="21"/>
      <c r="B37" s="22" t="s">
        <v>92</v>
      </c>
      <c r="C37" s="23">
        <f t="shared" ref="C37:G37" si="7">C13 -($H13*C$23/$H$23)</f>
        <v>-2.4719967873806981E-2</v>
      </c>
      <c r="D37" s="24">
        <f t="shared" si="7"/>
        <v>-1.1643128042541945E-2</v>
      </c>
      <c r="E37" s="24">
        <f t="shared" si="7"/>
        <v>3.2263999074372829E-3</v>
      </c>
      <c r="F37" s="24">
        <f t="shared" si="7"/>
        <v>1.3705784914817914E-2</v>
      </c>
      <c r="G37" s="25">
        <f t="shared" si="7"/>
        <v>1.9430911094093839E-2</v>
      </c>
    </row>
    <row r="38" spans="1:7" x14ac:dyDescent="0.25">
      <c r="A38" s="21"/>
      <c r="B38" s="22" t="s">
        <v>93</v>
      </c>
      <c r="C38" s="23">
        <f t="shared" ref="C38:G38" si="8">C14 -($H14*C$23/$H$23)</f>
        <v>-2.3917985577411011E-2</v>
      </c>
      <c r="D38" s="24">
        <f t="shared" si="8"/>
        <v>4.6372842960578919E-3</v>
      </c>
      <c r="E38" s="24">
        <f t="shared" si="8"/>
        <v>3.2928432452995343E-2</v>
      </c>
      <c r="F38" s="24">
        <f t="shared" si="8"/>
        <v>1.0046292009232849E-3</v>
      </c>
      <c r="G38" s="25">
        <f t="shared" si="8"/>
        <v>-1.4652360372565398E-2</v>
      </c>
    </row>
    <row r="39" spans="1:7" x14ac:dyDescent="0.25">
      <c r="A39" s="21"/>
      <c r="B39" s="22" t="s">
        <v>94</v>
      </c>
      <c r="C39" s="23">
        <f t="shared" ref="C39:G39" si="9">C15 -($H15*C$23/$H$23)</f>
        <v>-1.9916237330907527E-3</v>
      </c>
      <c r="D39" s="24">
        <f t="shared" si="9"/>
        <v>-1.7535793207822781E-2</v>
      </c>
      <c r="E39" s="24">
        <f t="shared" si="9"/>
        <v>1.9236699845313177E-2</v>
      </c>
      <c r="F39" s="24">
        <f t="shared" si="9"/>
        <v>-3.2265594652097079E-2</v>
      </c>
      <c r="G39" s="25">
        <f t="shared" si="9"/>
        <v>3.2556311747697603E-2</v>
      </c>
    </row>
    <row r="40" spans="1:7" x14ac:dyDescent="0.25">
      <c r="A40" s="21"/>
      <c r="B40" s="22" t="s">
        <v>95</v>
      </c>
      <c r="C40" s="23">
        <f t="shared" ref="C40:G40" si="10">C16 -($H16*C$23/$H$23)</f>
        <v>3.4855635251491213E-2</v>
      </c>
      <c r="D40" s="24">
        <f t="shared" si="10"/>
        <v>1.9560173593388602E-2</v>
      </c>
      <c r="E40" s="24">
        <f t="shared" si="10"/>
        <v>-2.1866132844074182E-2</v>
      </c>
      <c r="F40" s="24">
        <f t="shared" si="10"/>
        <v>2.1231508449417735E-3</v>
      </c>
      <c r="G40" s="25">
        <f t="shared" si="10"/>
        <v>-3.4672826845747046E-2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-7.284288263463834E-4</v>
      </c>
      <c r="D41" s="24">
        <f t="shared" si="11"/>
        <v>-5.2138289481781508E-3</v>
      </c>
      <c r="E41" s="24">
        <f t="shared" si="11"/>
        <v>6.9724301195925042E-3</v>
      </c>
      <c r="F41" s="24">
        <f t="shared" si="11"/>
        <v>-1.4273390006923181E-2</v>
      </c>
      <c r="G41" s="25">
        <f t="shared" si="11"/>
        <v>1.3243217661855322E-2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1.9777229276357167E-2</v>
      </c>
      <c r="D42" s="24">
        <f t="shared" si="12"/>
        <v>5.366675915387753E-3</v>
      </c>
      <c r="E42" s="24">
        <f t="shared" si="12"/>
        <v>-3.4274086724437325E-3</v>
      </c>
      <c r="F42" s="24">
        <f t="shared" si="12"/>
        <v>1.4652565750816471E-3</v>
      </c>
      <c r="G42" s="25">
        <f t="shared" si="12"/>
        <v>-2.3181753094382584E-2</v>
      </c>
    </row>
    <row r="43" spans="1:7" x14ac:dyDescent="0.25">
      <c r="A43" s="21"/>
      <c r="B43" s="22" t="s">
        <v>98</v>
      </c>
      <c r="C43" s="23">
        <f t="shared" ref="C43:G43" si="13">C19 -($H19*C$23/$H$23)</f>
        <v>-5.8036550937620585E-3</v>
      </c>
      <c r="D43" s="24">
        <f t="shared" si="13"/>
        <v>-8.9327137755575575E-3</v>
      </c>
      <c r="E43" s="24">
        <f t="shared" si="13"/>
        <v>1.4373705269367654E-3</v>
      </c>
      <c r="F43" s="24">
        <f t="shared" si="13"/>
        <v>1.1283929102848311E-2</v>
      </c>
      <c r="G43" s="25">
        <f t="shared" si="13"/>
        <v>2.0150692395346365E-3</v>
      </c>
    </row>
    <row r="44" spans="1:7" x14ac:dyDescent="0.25">
      <c r="A44" s="21"/>
      <c r="B44" s="22" t="s">
        <v>99</v>
      </c>
      <c r="C44" s="23">
        <f t="shared" ref="C44:G44" si="14">C20 -($H20*C$23/$H$23)</f>
        <v>-2.6811386033951612E-2</v>
      </c>
      <c r="D44" s="24">
        <f t="shared" si="14"/>
        <v>-3.3903024996333464E-3</v>
      </c>
      <c r="E44" s="24">
        <f t="shared" si="14"/>
        <v>3.9600021041943212E-2</v>
      </c>
      <c r="F44" s="24">
        <f t="shared" si="14"/>
        <v>1.494152078835409E-2</v>
      </c>
      <c r="G44" s="25">
        <f t="shared" si="14"/>
        <v>-2.4339853296712066E-2</v>
      </c>
    </row>
    <row r="45" spans="1:7" x14ac:dyDescent="0.25">
      <c r="A45" s="21"/>
      <c r="B45" s="22" t="s">
        <v>100</v>
      </c>
      <c r="C45" s="23">
        <f t="shared" ref="C45:G45" si="15">C21 -($H21*C$23/$H$23)</f>
        <v>-6.3065546046483928E-3</v>
      </c>
      <c r="D45" s="24">
        <f t="shared" si="15"/>
        <v>-2.7494313550655083E-3</v>
      </c>
      <c r="E45" s="24">
        <f t="shared" si="15"/>
        <v>1.4439224730110507E-2</v>
      </c>
      <c r="F45" s="24">
        <f t="shared" si="15"/>
        <v>2.4260971384284499E-2</v>
      </c>
      <c r="G45" s="25">
        <f t="shared" si="15"/>
        <v>-2.9644210154681102E-2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-1.8653230098333029E-2</v>
      </c>
      <c r="D46" s="29">
        <f t="shared" si="16"/>
        <v>1.6197819526842405E-2</v>
      </c>
      <c r="E46" s="29">
        <f t="shared" si="16"/>
        <v>-8.4260182492079672E-5</v>
      </c>
      <c r="F46" s="29">
        <f t="shared" si="16"/>
        <v>-1.0993764166503883E-2</v>
      </c>
      <c r="G46" s="30">
        <f t="shared" si="16"/>
        <v>1.3533434920486587E-2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0.22142857142857142</v>
      </c>
      <c r="D6" s="19">
        <v>0.2175141242937853</v>
      </c>
      <c r="E6" s="19">
        <v>0.18181818181818182</v>
      </c>
      <c r="F6" s="19">
        <v>0.19867549668874174</v>
      </c>
      <c r="G6" s="20">
        <v>0.20723684210526316</v>
      </c>
      <c r="H6" s="31">
        <f>AVERAGE(C6:G6)</f>
        <v>0.20533464326690867</v>
      </c>
    </row>
    <row r="7" spans="1:8" ht="24" x14ac:dyDescent="0.25">
      <c r="A7" s="21"/>
      <c r="B7" s="22" t="s">
        <v>49</v>
      </c>
      <c r="C7" s="23">
        <v>0.15357142857142858</v>
      </c>
      <c r="D7" s="24">
        <v>0.12146892655367232</v>
      </c>
      <c r="E7" s="24">
        <v>0.11818181818181818</v>
      </c>
      <c r="F7" s="24">
        <v>0.14238410596026491</v>
      </c>
      <c r="G7" s="25">
        <v>0.11842105263157894</v>
      </c>
      <c r="H7" s="31">
        <f>AVERAGE(C7:G7)</f>
        <v>0.1308054663797526</v>
      </c>
    </row>
    <row r="8" spans="1:8" ht="24" x14ac:dyDescent="0.25">
      <c r="A8" s="21"/>
      <c r="B8" s="22" t="s">
        <v>50</v>
      </c>
      <c r="C8" s="23">
        <v>0.33214285714285713</v>
      </c>
      <c r="D8" s="24">
        <v>0.33333333333333326</v>
      </c>
      <c r="E8" s="24">
        <v>0.36818181818181811</v>
      </c>
      <c r="F8" s="24">
        <v>0.32781456953642385</v>
      </c>
      <c r="G8" s="25">
        <v>0.32236842105263158</v>
      </c>
      <c r="H8" s="31">
        <f>AVERAGE(C8:G8)</f>
        <v>0.33676819984941281</v>
      </c>
    </row>
    <row r="9" spans="1:8" ht="24" x14ac:dyDescent="0.25">
      <c r="A9" s="21"/>
      <c r="B9" s="22" t="s">
        <v>51</v>
      </c>
      <c r="C9" s="23">
        <v>0.2392857142857143</v>
      </c>
      <c r="D9" s="24">
        <v>0.18361581920903955</v>
      </c>
      <c r="E9" s="24">
        <v>0.22272727272727275</v>
      </c>
      <c r="F9" s="24">
        <v>0.17549668874172186</v>
      </c>
      <c r="G9" s="25">
        <v>0.20394736842105263</v>
      </c>
      <c r="H9" s="31">
        <f>AVERAGE(C9:G9)</f>
        <v>0.20501457267696019</v>
      </c>
    </row>
    <row r="10" spans="1:8" ht="24" x14ac:dyDescent="0.25">
      <c r="A10" s="21"/>
      <c r="B10" s="22" t="s">
        <v>52</v>
      </c>
      <c r="C10" s="23">
        <v>0.34642857142857136</v>
      </c>
      <c r="D10" s="24">
        <v>0.41242937853107342</v>
      </c>
      <c r="E10" s="24">
        <v>0.38181818181818189</v>
      </c>
      <c r="F10" s="24">
        <v>0.3741721854304636</v>
      </c>
      <c r="G10" s="25">
        <v>0.39802631578947367</v>
      </c>
      <c r="H10" s="31">
        <f>AVERAGE(C10:G10)</f>
        <v>0.38257492659955278</v>
      </c>
    </row>
    <row r="11" spans="1:8" ht="24" x14ac:dyDescent="0.25">
      <c r="A11" s="21"/>
      <c r="B11" s="22" t="s">
        <v>53</v>
      </c>
      <c r="C11" s="23">
        <v>0.14642857142857144</v>
      </c>
      <c r="D11" s="24">
        <v>0.1271186440677966</v>
      </c>
      <c r="E11" s="24">
        <v>0.13181818181818181</v>
      </c>
      <c r="F11" s="24">
        <v>0.13907284768211919</v>
      </c>
      <c r="G11" s="25">
        <v>0.13157894736842105</v>
      </c>
      <c r="H11" s="31">
        <f>AVERAGE(C11:G11)</f>
        <v>0.13520343847301802</v>
      </c>
    </row>
    <row r="12" spans="1:8" ht="24" x14ac:dyDescent="0.25">
      <c r="A12" s="21"/>
      <c r="B12" s="22" t="s">
        <v>54</v>
      </c>
      <c r="C12" s="23">
        <v>0.29642857142857143</v>
      </c>
      <c r="D12" s="24">
        <v>0.25141242937853109</v>
      </c>
      <c r="E12" s="24">
        <v>0.30454545454545456</v>
      </c>
      <c r="F12" s="24">
        <v>0.20198675496688742</v>
      </c>
      <c r="G12" s="25">
        <v>0.26315789473684209</v>
      </c>
      <c r="H12" s="31">
        <f>AVERAGE(C12:G12)</f>
        <v>0.26350622101125731</v>
      </c>
    </row>
    <row r="13" spans="1:8" ht="24" x14ac:dyDescent="0.25">
      <c r="A13" s="21"/>
      <c r="B13" s="22" t="s">
        <v>55</v>
      </c>
      <c r="C13" s="23">
        <v>0.1357142857142857</v>
      </c>
      <c r="D13" s="24">
        <v>7.3446327683615822E-2</v>
      </c>
      <c r="E13" s="24">
        <v>0.1</v>
      </c>
      <c r="F13" s="24">
        <v>9.9337748344370869E-2</v>
      </c>
      <c r="G13" s="25">
        <v>0.13486842105263158</v>
      </c>
      <c r="H13" s="31">
        <f>AVERAGE(C13:G13)</f>
        <v>0.1086733565589808</v>
      </c>
    </row>
    <row r="14" spans="1:8" ht="24" x14ac:dyDescent="0.25">
      <c r="A14" s="21"/>
      <c r="B14" s="22" t="s">
        <v>56</v>
      </c>
      <c r="C14" s="23">
        <v>0.12142857142857143</v>
      </c>
      <c r="D14" s="24">
        <v>0.10451977401129943</v>
      </c>
      <c r="E14" s="24">
        <v>0.13636363636363635</v>
      </c>
      <c r="F14" s="24">
        <v>0.12582781456953643</v>
      </c>
      <c r="G14" s="25">
        <v>0.10855263157894739</v>
      </c>
      <c r="H14" s="31">
        <f>AVERAGE(C14:G14)</f>
        <v>0.1193384855903982</v>
      </c>
    </row>
    <row r="15" spans="1:8" ht="24" x14ac:dyDescent="0.25">
      <c r="A15" s="21"/>
      <c r="B15" s="22" t="s">
        <v>57</v>
      </c>
      <c r="C15" s="23">
        <v>9.285714285714286E-2</v>
      </c>
      <c r="D15" s="24">
        <v>7.909604519774012E-2</v>
      </c>
      <c r="E15" s="24">
        <v>0.05</v>
      </c>
      <c r="F15" s="24">
        <v>8.6092715231788089E-2</v>
      </c>
      <c r="G15" s="25">
        <v>8.8815789473684209E-2</v>
      </c>
      <c r="H15" s="31">
        <f>AVERAGE(C15:G15)</f>
        <v>7.9372338552071042E-2</v>
      </c>
    </row>
    <row r="16" spans="1:8" ht="24" x14ac:dyDescent="0.25">
      <c r="A16" s="21"/>
      <c r="B16" s="22" t="s">
        <v>58</v>
      </c>
      <c r="C16" s="23">
        <v>0.24642857142857147</v>
      </c>
      <c r="D16" s="24">
        <v>0.22598870056497178</v>
      </c>
      <c r="E16" s="24">
        <v>0.18636363636363637</v>
      </c>
      <c r="F16" s="24">
        <v>0.19536423841059603</v>
      </c>
      <c r="G16" s="25">
        <v>0.19736842105263158</v>
      </c>
      <c r="H16" s="31">
        <f>AVERAGE(C16:G16)</f>
        <v>0.21030271356408145</v>
      </c>
    </row>
    <row r="17" spans="1:8" ht="24" x14ac:dyDescent="0.25">
      <c r="A17" s="21"/>
      <c r="B17" s="22" t="s">
        <v>59</v>
      </c>
      <c r="C17" s="23">
        <v>0.21071428571428574</v>
      </c>
      <c r="D17" s="24">
        <v>0.19209039548022599</v>
      </c>
      <c r="E17" s="24">
        <v>0.16363636363636364</v>
      </c>
      <c r="F17" s="24">
        <v>0.15894039735099338</v>
      </c>
      <c r="G17" s="25">
        <v>0.19078947368421054</v>
      </c>
      <c r="H17" s="31">
        <f>AVERAGE(C17:G17)</f>
        <v>0.18323418317321588</v>
      </c>
    </row>
    <row r="18" spans="1:8" ht="24" x14ac:dyDescent="0.25">
      <c r="A18" s="21"/>
      <c r="B18" s="22" t="s">
        <v>60</v>
      </c>
      <c r="C18" s="23">
        <v>0.24642857142857147</v>
      </c>
      <c r="D18" s="24">
        <v>0.20621468926553671</v>
      </c>
      <c r="E18" s="24">
        <v>0.2</v>
      </c>
      <c r="F18" s="24">
        <v>0.19536423841059603</v>
      </c>
      <c r="G18" s="25">
        <v>0.21381578947368421</v>
      </c>
      <c r="H18" s="31">
        <f>AVERAGE(C18:G18)</f>
        <v>0.2123646577156777</v>
      </c>
    </row>
    <row r="19" spans="1:8" ht="24" x14ac:dyDescent="0.25">
      <c r="A19" s="21"/>
      <c r="B19" s="22" t="s">
        <v>61</v>
      </c>
      <c r="C19" s="23">
        <v>0.3392857142857143</v>
      </c>
      <c r="D19" s="24">
        <v>0.29661016949152541</v>
      </c>
      <c r="E19" s="24">
        <v>0.29545454545454547</v>
      </c>
      <c r="F19" s="24">
        <v>0.31788079470198677</v>
      </c>
      <c r="G19" s="25">
        <v>0.38157894736842107</v>
      </c>
      <c r="H19" s="31">
        <f>AVERAGE(C19:G19)</f>
        <v>0.3261620342604386</v>
      </c>
    </row>
    <row r="20" spans="1:8" ht="24" x14ac:dyDescent="0.25">
      <c r="A20" s="21"/>
      <c r="B20" s="22" t="s">
        <v>62</v>
      </c>
      <c r="C20" s="23">
        <v>0.18214285714285711</v>
      </c>
      <c r="D20" s="24">
        <v>0.20056497175141247</v>
      </c>
      <c r="E20" s="24">
        <v>0.1409090909090909</v>
      </c>
      <c r="F20" s="24">
        <v>0.18874172185430463</v>
      </c>
      <c r="G20" s="25">
        <v>0.21710526315789477</v>
      </c>
      <c r="H20" s="31">
        <f>AVERAGE(C20:G20)</f>
        <v>0.18589278096311196</v>
      </c>
    </row>
    <row r="21" spans="1:8" ht="24" x14ac:dyDescent="0.25">
      <c r="A21" s="21"/>
      <c r="B21" s="22" t="s">
        <v>63</v>
      </c>
      <c r="C21" s="23">
        <v>0.14285714285714285</v>
      </c>
      <c r="D21" s="24">
        <v>0.15819209039548024</v>
      </c>
      <c r="E21" s="24">
        <v>0.15</v>
      </c>
      <c r="F21" s="24">
        <v>0.13907284768211919</v>
      </c>
      <c r="G21" s="25">
        <v>0.14802631578947367</v>
      </c>
      <c r="H21" s="31">
        <f>AVERAGE(C21:G21)</f>
        <v>0.1476296793448432</v>
      </c>
    </row>
    <row r="22" spans="1:8" ht="24" x14ac:dyDescent="0.25">
      <c r="A22" s="21"/>
      <c r="B22" s="22" t="s">
        <v>64</v>
      </c>
      <c r="C22" s="23">
        <v>0.26785714285714285</v>
      </c>
      <c r="D22" s="24">
        <v>0.2288135593220339</v>
      </c>
      <c r="E22" s="24">
        <v>0.18636363636363637</v>
      </c>
      <c r="F22" s="24">
        <v>0.19205298013245034</v>
      </c>
      <c r="G22" s="25">
        <v>0.21710526315789477</v>
      </c>
      <c r="H22" s="31">
        <f>AVERAGE(C22:G22)</f>
        <v>0.21843851636663164</v>
      </c>
    </row>
    <row r="23" spans="1:8" ht="24" x14ac:dyDescent="0.25">
      <c r="A23" s="21" t="s">
        <v>8</v>
      </c>
      <c r="B23" s="22" t="s">
        <v>9</v>
      </c>
      <c r="C23" s="23">
        <v>0.33214285714285713</v>
      </c>
      <c r="D23" s="24">
        <v>0.3135593220338983</v>
      </c>
      <c r="E23" s="24">
        <v>0.26363636363636361</v>
      </c>
      <c r="F23" s="24">
        <v>0.31125827814569534</v>
      </c>
      <c r="G23" s="25">
        <v>0.30921052631578949</v>
      </c>
      <c r="H23" s="31">
        <f>AVERAGE(C23:G23)</f>
        <v>0.30596146945492081</v>
      </c>
    </row>
    <row r="24" spans="1:8" ht="24" x14ac:dyDescent="0.25">
      <c r="A24" s="21"/>
      <c r="B24" s="22" t="s">
        <v>10</v>
      </c>
      <c r="C24" s="23">
        <v>0.15357142857142858</v>
      </c>
      <c r="D24" s="24">
        <v>0.18926553672316385</v>
      </c>
      <c r="E24" s="24">
        <v>0.10454545454545454</v>
      </c>
      <c r="F24" s="24">
        <v>0.17218543046357618</v>
      </c>
      <c r="G24" s="25">
        <v>0.16447368421052633</v>
      </c>
      <c r="H24" s="31">
        <f>AVERAGE(C24:G24)</f>
        <v>0.1568083069028299</v>
      </c>
    </row>
    <row r="25" spans="1:8" ht="24" x14ac:dyDescent="0.25">
      <c r="A25" s="21"/>
      <c r="B25" s="22" t="s">
        <v>11</v>
      </c>
      <c r="C25" s="23">
        <v>0.37142857142857144</v>
      </c>
      <c r="D25" s="24">
        <v>0.27966101694915252</v>
      </c>
      <c r="E25" s="24">
        <v>0.25454545454545452</v>
      </c>
      <c r="F25" s="24">
        <v>0.29801324503311261</v>
      </c>
      <c r="G25" s="25">
        <v>0.32894736842105265</v>
      </c>
      <c r="H25" s="31">
        <f>AVERAGE(C25:G25)</f>
        <v>0.30651913127546876</v>
      </c>
    </row>
    <row r="26" spans="1:8" ht="24" x14ac:dyDescent="0.25">
      <c r="A26" s="21"/>
      <c r="B26" s="22" t="s">
        <v>12</v>
      </c>
      <c r="C26" s="23">
        <v>0.21428571428571427</v>
      </c>
      <c r="D26" s="24">
        <v>0.20056497175141247</v>
      </c>
      <c r="E26" s="24">
        <v>0.15</v>
      </c>
      <c r="F26" s="24">
        <v>0.19205298013245034</v>
      </c>
      <c r="G26" s="25">
        <v>0.20065789473684212</v>
      </c>
      <c r="H26" s="31">
        <f>AVERAGE(C26:G26)</f>
        <v>0.19151231218128384</v>
      </c>
    </row>
    <row r="27" spans="1:8" ht="24" x14ac:dyDescent="0.25">
      <c r="A27" s="21"/>
      <c r="B27" s="22" t="s">
        <v>13</v>
      </c>
      <c r="C27" s="23">
        <v>0.20357142857142857</v>
      </c>
      <c r="D27" s="24">
        <v>0.20338983050847459</v>
      </c>
      <c r="E27" s="24">
        <v>0.10454545454545454</v>
      </c>
      <c r="F27" s="24">
        <v>0.17218543046357618</v>
      </c>
      <c r="G27" s="25">
        <v>0.16118421052631579</v>
      </c>
      <c r="H27" s="31">
        <f>AVERAGE(C27:G27)</f>
        <v>0.16897527092304993</v>
      </c>
    </row>
    <row r="28" spans="1:8" ht="24" x14ac:dyDescent="0.25">
      <c r="A28" s="21"/>
      <c r="B28" s="22" t="s">
        <v>14</v>
      </c>
      <c r="C28" s="23">
        <v>0.20714285714285716</v>
      </c>
      <c r="D28" s="24">
        <v>0.17796610169491525</v>
      </c>
      <c r="E28" s="24">
        <v>0.22272727272727275</v>
      </c>
      <c r="F28" s="24">
        <v>0.15562913907284767</v>
      </c>
      <c r="G28" s="25">
        <v>0.18421052631578946</v>
      </c>
      <c r="H28" s="31">
        <f>AVERAGE(C28:G28)</f>
        <v>0.18953517939073647</v>
      </c>
    </row>
    <row r="29" spans="1:8" ht="24" x14ac:dyDescent="0.25">
      <c r="A29" s="21"/>
      <c r="B29" s="22" t="s">
        <v>15</v>
      </c>
      <c r="C29" s="23">
        <v>0.16428571428571426</v>
      </c>
      <c r="D29" s="24">
        <v>0.14689265536723164</v>
      </c>
      <c r="E29" s="24">
        <v>0.27272727272727271</v>
      </c>
      <c r="F29" s="24">
        <v>0.22185430463576158</v>
      </c>
      <c r="G29" s="25">
        <v>0.23026315789473684</v>
      </c>
      <c r="H29" s="31">
        <f>AVERAGE(C29:G29)</f>
        <v>0.20720462098214343</v>
      </c>
    </row>
    <row r="30" spans="1:8" ht="24" x14ac:dyDescent="0.25">
      <c r="A30" s="21"/>
      <c r="B30" s="22" t="s">
        <v>16</v>
      </c>
      <c r="C30" s="23">
        <v>0.1</v>
      </c>
      <c r="D30" s="24">
        <v>7.909604519774012E-2</v>
      </c>
      <c r="E30" s="24">
        <v>9.5454545454545472E-2</v>
      </c>
      <c r="F30" s="24">
        <v>8.9403973509933773E-2</v>
      </c>
      <c r="G30" s="25">
        <v>8.5526315789473686E-2</v>
      </c>
      <c r="H30" s="31">
        <f>AVERAGE(C30:G30)</f>
        <v>8.9896175990338612E-2</v>
      </c>
    </row>
    <row r="31" spans="1:8" ht="24" x14ac:dyDescent="0.25">
      <c r="A31" s="21"/>
      <c r="B31" s="22" t="s">
        <v>17</v>
      </c>
      <c r="C31" s="23">
        <v>0.41428571428571431</v>
      </c>
      <c r="D31" s="24">
        <v>0.3615819209039548</v>
      </c>
      <c r="E31" s="24">
        <v>0.32727272727272727</v>
      </c>
      <c r="F31" s="24">
        <v>0.34437086092715236</v>
      </c>
      <c r="G31" s="25">
        <v>0.42434210526315785</v>
      </c>
      <c r="H31" s="31">
        <f>AVERAGE(C31:G31)</f>
        <v>0.37437066573054134</v>
      </c>
    </row>
    <row r="32" spans="1:8" ht="24" x14ac:dyDescent="0.25">
      <c r="A32" s="21"/>
      <c r="B32" s="22" t="s">
        <v>18</v>
      </c>
      <c r="C32" s="23">
        <v>0.41785714285714287</v>
      </c>
      <c r="D32" s="24">
        <v>0.38700564971751411</v>
      </c>
      <c r="E32" s="24">
        <v>0.30909090909090908</v>
      </c>
      <c r="F32" s="24">
        <v>0.36092715231788086</v>
      </c>
      <c r="G32" s="25">
        <v>0.38815789473684215</v>
      </c>
      <c r="H32" s="31">
        <f>AVERAGE(C32:G32)</f>
        <v>0.37260774974405775</v>
      </c>
    </row>
    <row r="33" spans="1:8" ht="24" x14ac:dyDescent="0.25">
      <c r="A33" s="21"/>
      <c r="B33" s="22" t="s">
        <v>19</v>
      </c>
      <c r="C33" s="23">
        <v>0.27857142857142858</v>
      </c>
      <c r="D33" s="24">
        <v>0.22598870056497178</v>
      </c>
      <c r="E33" s="24">
        <v>0.3</v>
      </c>
      <c r="F33" s="24">
        <v>0.22185430463576158</v>
      </c>
      <c r="G33" s="25">
        <v>0.26644736842105265</v>
      </c>
      <c r="H33" s="31">
        <f>AVERAGE(C33:G33)</f>
        <v>0.2585723604386429</v>
      </c>
    </row>
    <row r="34" spans="1:8" ht="24" x14ac:dyDescent="0.25">
      <c r="A34" s="21"/>
      <c r="B34" s="22" t="s">
        <v>20</v>
      </c>
      <c r="C34" s="23">
        <v>0.25</v>
      </c>
      <c r="D34" s="24">
        <v>0.2344632768361582</v>
      </c>
      <c r="E34" s="24">
        <v>0.23636363636363636</v>
      </c>
      <c r="F34" s="24">
        <v>0.24834437086092712</v>
      </c>
      <c r="G34" s="25">
        <v>0.24013157894736842</v>
      </c>
      <c r="H34" s="31">
        <f>AVERAGE(C34:G34)</f>
        <v>0.241860572601618</v>
      </c>
    </row>
    <row r="35" spans="1:8" ht="24" x14ac:dyDescent="0.25">
      <c r="A35" s="21"/>
      <c r="B35" s="22" t="s">
        <v>21</v>
      </c>
      <c r="C35" s="23">
        <v>8.5714285714285715E-2</v>
      </c>
      <c r="D35" s="24">
        <v>0.11581920903954802</v>
      </c>
      <c r="E35" s="24">
        <v>0.10909090909090909</v>
      </c>
      <c r="F35" s="24">
        <v>8.2781456953642391E-2</v>
      </c>
      <c r="G35" s="25">
        <v>9.8684210526315791E-2</v>
      </c>
      <c r="H35" s="31">
        <f>AVERAGE(C35:G35)</f>
        <v>9.8418014264940207E-2</v>
      </c>
    </row>
    <row r="36" spans="1:8" ht="24" x14ac:dyDescent="0.25">
      <c r="A36" s="21"/>
      <c r="B36" s="22" t="s">
        <v>22</v>
      </c>
      <c r="C36" s="23">
        <v>0.11071428571428571</v>
      </c>
      <c r="D36" s="24">
        <v>0.13559322033898305</v>
      </c>
      <c r="E36" s="24">
        <v>0.23636363636363636</v>
      </c>
      <c r="F36" s="24">
        <v>0.15894039735099338</v>
      </c>
      <c r="G36" s="25">
        <v>0.16118421052631579</v>
      </c>
      <c r="H36" s="31">
        <f>AVERAGE(C36:G36)</f>
        <v>0.16055915005884286</v>
      </c>
    </row>
    <row r="37" spans="1:8" ht="24" x14ac:dyDescent="0.25">
      <c r="A37" s="21"/>
      <c r="B37" s="22" t="s">
        <v>23</v>
      </c>
      <c r="C37" s="23">
        <v>9.6428571428571447E-2</v>
      </c>
      <c r="D37" s="24">
        <v>0.10169491525423729</v>
      </c>
      <c r="E37" s="24">
        <v>7.7272727272727271E-2</v>
      </c>
      <c r="F37" s="24">
        <v>7.9470198675496692E-2</v>
      </c>
      <c r="G37" s="25">
        <v>7.8947368421052627E-2</v>
      </c>
      <c r="H37" s="31">
        <f>AVERAGE(C37:G37)</f>
        <v>8.6762756210417069E-2</v>
      </c>
    </row>
    <row r="38" spans="1:8" ht="24" x14ac:dyDescent="0.25">
      <c r="A38" s="21"/>
      <c r="B38" s="22" t="s">
        <v>24</v>
      </c>
      <c r="C38" s="23">
        <v>0.16071428571428573</v>
      </c>
      <c r="D38" s="24">
        <v>0.12429378531073447</v>
      </c>
      <c r="E38" s="24">
        <v>8.6363636363636365E-2</v>
      </c>
      <c r="F38" s="24">
        <v>0.11920529801324503</v>
      </c>
      <c r="G38" s="25">
        <v>0.12171052631578946</v>
      </c>
      <c r="H38" s="31">
        <f>AVERAGE(C38:G38)</f>
        <v>0.12245750634353821</v>
      </c>
    </row>
    <row r="39" spans="1:8" ht="24" x14ac:dyDescent="0.25">
      <c r="A39" s="21"/>
      <c r="B39" s="22" t="s">
        <v>25</v>
      </c>
      <c r="C39" s="23">
        <v>0.16428571428571426</v>
      </c>
      <c r="D39" s="24">
        <v>0.16666666666666663</v>
      </c>
      <c r="E39" s="24">
        <v>0.17272727272727273</v>
      </c>
      <c r="F39" s="24">
        <v>0.1490066225165563</v>
      </c>
      <c r="G39" s="25">
        <v>0.14144736842105263</v>
      </c>
      <c r="H39" s="31">
        <f>AVERAGE(C39:G39)</f>
        <v>0.15882672892345251</v>
      </c>
    </row>
    <row r="40" spans="1:8" x14ac:dyDescent="0.25">
      <c r="A40" s="21" t="s">
        <v>26</v>
      </c>
      <c r="B40" s="22" t="s">
        <v>27</v>
      </c>
      <c r="C40" s="23">
        <v>0.15357142857142858</v>
      </c>
      <c r="D40" s="24">
        <v>0.18361581920903955</v>
      </c>
      <c r="E40" s="24">
        <v>0.1409090909090909</v>
      </c>
      <c r="F40" s="24">
        <v>0.16556291390728478</v>
      </c>
      <c r="G40" s="25">
        <v>0.15789473684210525</v>
      </c>
      <c r="H40" s="31">
        <f>AVERAGE(C40:G40)</f>
        <v>0.16031079788778985</v>
      </c>
    </row>
    <row r="41" spans="1:8" ht="24" x14ac:dyDescent="0.25">
      <c r="A41" s="21"/>
      <c r="B41" s="22" t="s">
        <v>28</v>
      </c>
      <c r="C41" s="23">
        <v>0.19285714285714289</v>
      </c>
      <c r="D41" s="24">
        <v>0.19491525423728814</v>
      </c>
      <c r="E41" s="24">
        <v>0.15454545454545454</v>
      </c>
      <c r="F41" s="24">
        <v>0.16556291390728478</v>
      </c>
      <c r="G41" s="25">
        <v>0.19407894736842107</v>
      </c>
      <c r="H41" s="31">
        <f>AVERAGE(C41:G41)</f>
        <v>0.18039194258311828</v>
      </c>
    </row>
    <row r="42" spans="1:8" x14ac:dyDescent="0.25">
      <c r="A42" s="21"/>
      <c r="B42" s="22" t="s">
        <v>29</v>
      </c>
      <c r="C42" s="23">
        <v>0.27500000000000002</v>
      </c>
      <c r="D42" s="24">
        <v>0.26836158192090398</v>
      </c>
      <c r="E42" s="24">
        <v>0.13636363636363635</v>
      </c>
      <c r="F42" s="24">
        <v>0.21192052980132453</v>
      </c>
      <c r="G42" s="25">
        <v>0.27631578947368424</v>
      </c>
      <c r="H42" s="31">
        <f>AVERAGE(C42:G42)</f>
        <v>0.23359230751190982</v>
      </c>
    </row>
    <row r="43" spans="1:8" x14ac:dyDescent="0.25">
      <c r="A43" s="21"/>
      <c r="B43" s="22" t="s">
        <v>30</v>
      </c>
      <c r="C43" s="23">
        <v>3.214285714285714E-2</v>
      </c>
      <c r="D43" s="24">
        <v>3.6723163841807911E-2</v>
      </c>
      <c r="E43" s="24">
        <v>3.1818181818181815E-2</v>
      </c>
      <c r="F43" s="24">
        <v>2.6490066225165566E-2</v>
      </c>
      <c r="G43" s="25">
        <v>2.3026315789473683E-2</v>
      </c>
      <c r="H43" s="31">
        <f>AVERAGE(C43:G43)</f>
        <v>3.0040116963497222E-2</v>
      </c>
    </row>
    <row r="44" spans="1:8" x14ac:dyDescent="0.25">
      <c r="A44" s="21"/>
      <c r="B44" s="22" t="s">
        <v>31</v>
      </c>
      <c r="C44" s="23">
        <v>0.38214285714285706</v>
      </c>
      <c r="D44" s="24">
        <v>0.3559322033898305</v>
      </c>
      <c r="E44" s="24">
        <v>0.30909090909090908</v>
      </c>
      <c r="F44" s="24">
        <v>0.28476821192052981</v>
      </c>
      <c r="G44" s="25">
        <v>0.36842105263157893</v>
      </c>
      <c r="H44" s="31">
        <f>AVERAGE(C44:G44)</f>
        <v>0.34007104683514106</v>
      </c>
    </row>
    <row r="45" spans="1:8" x14ac:dyDescent="0.25">
      <c r="A45" s="21"/>
      <c r="B45" s="22" t="s">
        <v>32</v>
      </c>
      <c r="C45" s="23">
        <v>0.20357142857142857</v>
      </c>
      <c r="D45" s="24">
        <v>0.17231638418079098</v>
      </c>
      <c r="E45" s="24">
        <v>0.15</v>
      </c>
      <c r="F45" s="24">
        <v>0.16887417218543047</v>
      </c>
      <c r="G45" s="25">
        <v>0.1875</v>
      </c>
      <c r="H45" s="31">
        <f>AVERAGE(C45:G45)</f>
        <v>0.17645239698752999</v>
      </c>
    </row>
    <row r="46" spans="1:8" x14ac:dyDescent="0.25">
      <c r="A46" s="21"/>
      <c r="B46" s="22" t="s">
        <v>33</v>
      </c>
      <c r="C46" s="23">
        <v>0.15714285714285714</v>
      </c>
      <c r="D46" s="24">
        <v>0.16666666666666663</v>
      </c>
      <c r="E46" s="24">
        <v>0.11818181818181818</v>
      </c>
      <c r="F46" s="24">
        <v>0.14569536423841059</v>
      </c>
      <c r="G46" s="25">
        <v>0.16118421052631579</v>
      </c>
      <c r="H46" s="31">
        <f>AVERAGE(C46:G46)</f>
        <v>0.14977418335121367</v>
      </c>
    </row>
    <row r="47" spans="1:8" ht="24" x14ac:dyDescent="0.25">
      <c r="A47" s="21"/>
      <c r="B47" s="22" t="s">
        <v>34</v>
      </c>
      <c r="C47" s="23">
        <v>0.10714285714285714</v>
      </c>
      <c r="D47" s="24">
        <v>9.8870056497175132E-2</v>
      </c>
      <c r="E47" s="24">
        <v>0.1</v>
      </c>
      <c r="F47" s="24">
        <v>0.10596026490066227</v>
      </c>
      <c r="G47" s="25">
        <v>0.125</v>
      </c>
      <c r="H47" s="31">
        <f>AVERAGE(C47:G47)</f>
        <v>0.1073946357081389</v>
      </c>
    </row>
    <row r="48" spans="1:8" x14ac:dyDescent="0.25">
      <c r="A48" s="21"/>
      <c r="B48" s="22" t="s">
        <v>35</v>
      </c>
      <c r="C48" s="23">
        <v>1.0714285714285714E-2</v>
      </c>
      <c r="D48" s="24">
        <v>3.954802259887006E-2</v>
      </c>
      <c r="E48" s="24">
        <v>2.7272727272727271E-2</v>
      </c>
      <c r="F48" s="24">
        <v>3.3112582781456956E-2</v>
      </c>
      <c r="G48" s="25">
        <v>2.3026315789473683E-2</v>
      </c>
      <c r="H48" s="31">
        <f>AVERAGE(C48:G48)</f>
        <v>2.6734786831362732E-2</v>
      </c>
    </row>
    <row r="49" spans="1:8" x14ac:dyDescent="0.25">
      <c r="A49" s="21"/>
      <c r="B49" s="22" t="s">
        <v>36</v>
      </c>
      <c r="C49" s="23">
        <v>0.29642857142857143</v>
      </c>
      <c r="D49" s="24">
        <v>0.2768361581920904</v>
      </c>
      <c r="E49" s="24">
        <v>0.32272727272727275</v>
      </c>
      <c r="F49" s="24">
        <v>0.29470198675496689</v>
      </c>
      <c r="G49" s="25">
        <v>0.32236842105263158</v>
      </c>
      <c r="H49" s="31">
        <f>AVERAGE(C49:G49)</f>
        <v>0.30261248203110663</v>
      </c>
    </row>
    <row r="50" spans="1:8" x14ac:dyDescent="0.25">
      <c r="A50" s="21"/>
      <c r="B50" s="22" t="s">
        <v>37</v>
      </c>
      <c r="C50" s="23">
        <v>0.21428571428571427</v>
      </c>
      <c r="D50" s="24">
        <v>0.22033898305084743</v>
      </c>
      <c r="E50" s="24">
        <v>0.20454545454545456</v>
      </c>
      <c r="F50" s="24">
        <v>0.22847682119205298</v>
      </c>
      <c r="G50" s="25">
        <v>0.16447368421052633</v>
      </c>
      <c r="H50" s="31">
        <f>AVERAGE(C50:G50)</f>
        <v>0.20642413145691912</v>
      </c>
    </row>
    <row r="51" spans="1:8" x14ac:dyDescent="0.25">
      <c r="A51" s="21"/>
      <c r="B51" s="22" t="s">
        <v>38</v>
      </c>
      <c r="C51" s="23">
        <v>8.2142857142857129E-2</v>
      </c>
      <c r="D51" s="24">
        <v>8.4745762711864389E-2</v>
      </c>
      <c r="E51" s="24">
        <v>9.5454545454545472E-2</v>
      </c>
      <c r="F51" s="24">
        <v>8.6092715231788089E-2</v>
      </c>
      <c r="G51" s="25">
        <v>9.5394736842105268E-2</v>
      </c>
      <c r="H51" s="31">
        <f>AVERAGE(C51:G51)</f>
        <v>8.8766123476632069E-2</v>
      </c>
    </row>
    <row r="52" spans="1:8" ht="24" x14ac:dyDescent="0.25">
      <c r="A52" s="21"/>
      <c r="B52" s="22" t="s">
        <v>39</v>
      </c>
      <c r="C52" s="23">
        <v>0.29285714285714287</v>
      </c>
      <c r="D52" s="24">
        <v>0.2655367231638418</v>
      </c>
      <c r="E52" s="24">
        <v>0.31363636363636366</v>
      </c>
      <c r="F52" s="24">
        <v>0.27483443708609273</v>
      </c>
      <c r="G52" s="25">
        <v>0.26315789473684209</v>
      </c>
      <c r="H52" s="31">
        <f>AVERAGE(C52:G52)</f>
        <v>0.28200451229605661</v>
      </c>
    </row>
    <row r="53" spans="1:8" x14ac:dyDescent="0.25">
      <c r="A53" s="21"/>
      <c r="B53" s="22" t="s">
        <v>40</v>
      </c>
      <c r="C53" s="23">
        <v>0.19642857142857142</v>
      </c>
      <c r="D53" s="24">
        <v>0.20621468926553671</v>
      </c>
      <c r="E53" s="24">
        <v>0.17727272727272728</v>
      </c>
      <c r="F53" s="24">
        <v>0.17880794701986755</v>
      </c>
      <c r="G53" s="25">
        <v>0.21052631578947367</v>
      </c>
      <c r="H53" s="31">
        <f>AVERAGE(C53:G53)</f>
        <v>0.19385005015523532</v>
      </c>
    </row>
    <row r="54" spans="1:8" ht="24" x14ac:dyDescent="0.25">
      <c r="A54" s="21"/>
      <c r="B54" s="22" t="s">
        <v>41</v>
      </c>
      <c r="C54" s="23">
        <v>0.21428571428571427</v>
      </c>
      <c r="D54" s="24">
        <v>0.17231638418079098</v>
      </c>
      <c r="E54" s="24">
        <v>0.17272727272727273</v>
      </c>
      <c r="F54" s="24">
        <v>0.19536423841059603</v>
      </c>
      <c r="G54" s="25">
        <v>0.23684210526315788</v>
      </c>
      <c r="H54" s="31">
        <f>AVERAGE(C54:G54)</f>
        <v>0.19830714297350638</v>
      </c>
    </row>
    <row r="55" spans="1:8" x14ac:dyDescent="0.25">
      <c r="A55" s="21"/>
      <c r="B55" s="22" t="s">
        <v>42</v>
      </c>
      <c r="C55" s="23">
        <v>0.20714285714285716</v>
      </c>
      <c r="D55" s="24">
        <v>0.16101694915254236</v>
      </c>
      <c r="E55" s="24">
        <v>0.21363636363636362</v>
      </c>
      <c r="F55" s="24">
        <v>0.20198675496688742</v>
      </c>
      <c r="G55" s="25">
        <v>0.19407894736842107</v>
      </c>
      <c r="H55" s="31">
        <f>AVERAGE(C55:G55)</f>
        <v>0.1955723744534143</v>
      </c>
    </row>
    <row r="56" spans="1:8" ht="24" x14ac:dyDescent="0.25">
      <c r="A56" s="21"/>
      <c r="B56" s="22" t="s">
        <v>43</v>
      </c>
      <c r="C56" s="23">
        <v>0.19642857142857142</v>
      </c>
      <c r="D56" s="24">
        <v>0.16101694915254236</v>
      </c>
      <c r="E56" s="24">
        <v>0.15</v>
      </c>
      <c r="F56" s="24">
        <v>0.20198675496688742</v>
      </c>
      <c r="G56" s="25">
        <v>0.19736842105263158</v>
      </c>
      <c r="H56" s="31">
        <f>AVERAGE(C56:G56)</f>
        <v>0.18136013932012657</v>
      </c>
    </row>
    <row r="57" spans="1:8" x14ac:dyDescent="0.25">
      <c r="A57" s="21"/>
      <c r="B57" s="22" t="s">
        <v>44</v>
      </c>
      <c r="C57" s="23">
        <v>0.125</v>
      </c>
      <c r="D57" s="24">
        <v>0.12429378531073447</v>
      </c>
      <c r="E57" s="24">
        <v>8.6363636363636365E-2</v>
      </c>
      <c r="F57" s="24">
        <v>0.12582781456953643</v>
      </c>
      <c r="G57" s="25">
        <v>0.11513157894736842</v>
      </c>
      <c r="H57" s="31">
        <f>AVERAGE(C57:G57)</f>
        <v>0.11532336303825512</v>
      </c>
    </row>
    <row r="58" spans="1:8" x14ac:dyDescent="0.25">
      <c r="A58" s="21"/>
      <c r="B58" s="22" t="s">
        <v>45</v>
      </c>
      <c r="C58" s="23">
        <v>6.0714285714285714E-2</v>
      </c>
      <c r="D58" s="24">
        <v>5.9322033898305086E-2</v>
      </c>
      <c r="E58" s="24">
        <v>8.1818181818181818E-2</v>
      </c>
      <c r="F58" s="24">
        <v>7.2847682119205295E-2</v>
      </c>
      <c r="G58" s="25">
        <v>5.5921052631578948E-2</v>
      </c>
      <c r="H58" s="31">
        <f>AVERAGE(C58:G58)</f>
        <v>6.6124647236311368E-2</v>
      </c>
    </row>
    <row r="59" spans="1:8" ht="24" x14ac:dyDescent="0.25">
      <c r="A59" s="21"/>
      <c r="B59" s="22" t="s">
        <v>46</v>
      </c>
      <c r="C59" s="23">
        <v>0.2857142857142857</v>
      </c>
      <c r="D59" s="24">
        <v>0.25423728813559321</v>
      </c>
      <c r="E59" s="24">
        <v>0.26818181818181819</v>
      </c>
      <c r="F59" s="24">
        <v>0.19867549668874174</v>
      </c>
      <c r="G59" s="25">
        <v>0.23684210526315788</v>
      </c>
      <c r="H59" s="31">
        <f>AVERAGE(C59:G59)</f>
        <v>0.24873019879671937</v>
      </c>
    </row>
    <row r="60" spans="1:8" ht="24" x14ac:dyDescent="0.25">
      <c r="A60" s="21" t="s">
        <v>65</v>
      </c>
      <c r="B60" s="22" t="s">
        <v>66</v>
      </c>
      <c r="C60" s="23">
        <v>0.22857142857142856</v>
      </c>
      <c r="D60" s="24">
        <v>0.20621468926553671</v>
      </c>
      <c r="E60" s="24">
        <v>0.2</v>
      </c>
      <c r="F60" s="24">
        <v>0.24172185430463577</v>
      </c>
      <c r="G60" s="25">
        <v>0.21710526315789477</v>
      </c>
      <c r="H60" s="31">
        <f>AVERAGE(C60:G60)</f>
        <v>0.21872264705989916</v>
      </c>
    </row>
    <row r="61" spans="1:8" ht="24" x14ac:dyDescent="0.25">
      <c r="A61" s="21"/>
      <c r="B61" s="22" t="s">
        <v>67</v>
      </c>
      <c r="C61" s="23">
        <v>0.21785714285714286</v>
      </c>
      <c r="D61" s="24">
        <v>0.19491525423728814</v>
      </c>
      <c r="E61" s="24">
        <v>0.15</v>
      </c>
      <c r="F61" s="24">
        <v>0.20529801324503311</v>
      </c>
      <c r="G61" s="25">
        <v>0.22368421052631579</v>
      </c>
      <c r="H61" s="31">
        <f>AVERAGE(C61:G61)</f>
        <v>0.198350924173156</v>
      </c>
    </row>
    <row r="62" spans="1:8" ht="24" x14ac:dyDescent="0.25">
      <c r="A62" s="21"/>
      <c r="B62" s="22" t="s">
        <v>68</v>
      </c>
      <c r="C62" s="23">
        <v>5.3571428571428568E-2</v>
      </c>
      <c r="D62" s="24">
        <v>7.909604519774012E-2</v>
      </c>
      <c r="E62" s="24">
        <v>8.6363636363636365E-2</v>
      </c>
      <c r="F62" s="24">
        <v>7.2847682119205295E-2</v>
      </c>
      <c r="G62" s="25">
        <v>5.5921052631578948E-2</v>
      </c>
      <c r="H62" s="31">
        <f>AVERAGE(C62:G62)</f>
        <v>6.9559968976717859E-2</v>
      </c>
    </row>
    <row r="63" spans="1:8" ht="24" x14ac:dyDescent="0.25">
      <c r="A63" s="21"/>
      <c r="B63" s="22" t="s">
        <v>69</v>
      </c>
      <c r="C63" s="23">
        <v>0.31428571428571428</v>
      </c>
      <c r="D63" s="24">
        <v>0.30508474576271188</v>
      </c>
      <c r="E63" s="24">
        <v>0.22727272727272727</v>
      </c>
      <c r="F63" s="24">
        <v>0.19867549668874174</v>
      </c>
      <c r="G63" s="25">
        <v>0.29605263157894735</v>
      </c>
      <c r="H63" s="31">
        <f>AVERAGE(C63:G63)</f>
        <v>0.26827426311776853</v>
      </c>
    </row>
    <row r="64" spans="1:8" ht="24" x14ac:dyDescent="0.25">
      <c r="A64" s="21"/>
      <c r="B64" s="22" t="s">
        <v>70</v>
      </c>
      <c r="C64" s="23">
        <v>0.31785714285714284</v>
      </c>
      <c r="D64" s="24">
        <v>0.27966101694915252</v>
      </c>
      <c r="E64" s="24">
        <v>0.23636363636363636</v>
      </c>
      <c r="F64" s="24">
        <v>0.29139072847682118</v>
      </c>
      <c r="G64" s="25">
        <v>0.29276315789473684</v>
      </c>
      <c r="H64" s="31">
        <f>AVERAGE(C64:G64)</f>
        <v>0.28360713650829794</v>
      </c>
    </row>
    <row r="65" spans="1:8" ht="24" x14ac:dyDescent="0.25">
      <c r="A65" s="21"/>
      <c r="B65" s="22" t="s">
        <v>71</v>
      </c>
      <c r="C65" s="23">
        <v>0.42142857142857149</v>
      </c>
      <c r="D65" s="24">
        <v>0.3192090395480226</v>
      </c>
      <c r="E65" s="24">
        <v>0.27727272727272728</v>
      </c>
      <c r="F65" s="24">
        <v>0.33112582781456956</v>
      </c>
      <c r="G65" s="25">
        <v>0.33881578947368424</v>
      </c>
      <c r="H65" s="31">
        <f>AVERAGE(C65:G65)</f>
        <v>0.33757039110751508</v>
      </c>
    </row>
    <row r="66" spans="1:8" ht="24" x14ac:dyDescent="0.25">
      <c r="A66" s="21"/>
      <c r="B66" s="22" t="s">
        <v>72</v>
      </c>
      <c r="C66" s="23">
        <v>0.13928571428571429</v>
      </c>
      <c r="D66" s="24">
        <v>0.1271186440677966</v>
      </c>
      <c r="E66" s="24">
        <v>0.12272727272727274</v>
      </c>
      <c r="F66" s="24">
        <v>0.12582781456953643</v>
      </c>
      <c r="G66" s="25">
        <v>0.1118421052631579</v>
      </c>
      <c r="H66" s="31">
        <f>AVERAGE(C66:G66)</f>
        <v>0.12536031018269558</v>
      </c>
    </row>
    <row r="67" spans="1:8" ht="24" x14ac:dyDescent="0.25">
      <c r="A67" s="21"/>
      <c r="B67" s="22" t="s">
        <v>73</v>
      </c>
      <c r="C67" s="23">
        <v>0.16071428571428573</v>
      </c>
      <c r="D67" s="24">
        <v>0.1440677966101695</v>
      </c>
      <c r="E67" s="24">
        <v>0.15</v>
      </c>
      <c r="F67" s="24">
        <v>0.12913907284768211</v>
      </c>
      <c r="G67" s="25">
        <v>0.14473684210526316</v>
      </c>
      <c r="H67" s="31">
        <f>AVERAGE(C67:G67)</f>
        <v>0.14573159945548012</v>
      </c>
    </row>
    <row r="68" spans="1:8" ht="24" x14ac:dyDescent="0.25">
      <c r="A68" s="21"/>
      <c r="B68" s="22" t="s">
        <v>74</v>
      </c>
      <c r="C68" s="23">
        <v>0.11428571428571428</v>
      </c>
      <c r="D68" s="24">
        <v>8.7570621468926552E-2</v>
      </c>
      <c r="E68" s="24">
        <v>9.5454545454545472E-2</v>
      </c>
      <c r="F68" s="24">
        <v>6.9536423841059597E-2</v>
      </c>
      <c r="G68" s="25">
        <v>0.14473684210526316</v>
      </c>
      <c r="H68" s="31">
        <f>AVERAGE(C68:G68)</f>
        <v>0.10231682943110181</v>
      </c>
    </row>
    <row r="69" spans="1:8" ht="24" x14ac:dyDescent="0.25">
      <c r="A69" s="21"/>
      <c r="B69" s="22" t="s">
        <v>75</v>
      </c>
      <c r="C69" s="23">
        <v>0.14285714285714285</v>
      </c>
      <c r="D69" s="24">
        <v>0.12429378531073447</v>
      </c>
      <c r="E69" s="24">
        <v>0.11363636363636363</v>
      </c>
      <c r="F69" s="24">
        <v>0.10927152317880795</v>
      </c>
      <c r="G69" s="25">
        <v>0.16447368421052633</v>
      </c>
      <c r="H69" s="31">
        <f>AVERAGE(C69:G69)</f>
        <v>0.13090649983871505</v>
      </c>
    </row>
    <row r="70" spans="1:8" ht="24" x14ac:dyDescent="0.25">
      <c r="A70" s="21"/>
      <c r="B70" s="22" t="s">
        <v>76</v>
      </c>
      <c r="C70" s="23">
        <v>0.13214285714285715</v>
      </c>
      <c r="D70" s="24">
        <v>0.13559322033898305</v>
      </c>
      <c r="E70" s="24">
        <v>0.12272727272727274</v>
      </c>
      <c r="F70" s="24">
        <v>0.14238410596026491</v>
      </c>
      <c r="G70" s="25">
        <v>0.13486842105263158</v>
      </c>
      <c r="H70" s="31">
        <f>AVERAGE(C70:G70)</f>
        <v>0.13354317544440192</v>
      </c>
    </row>
    <row r="71" spans="1:8" ht="24" x14ac:dyDescent="0.25">
      <c r="A71" s="21"/>
      <c r="B71" s="22" t="s">
        <v>77</v>
      </c>
      <c r="C71" s="23">
        <v>0.14642857142857144</v>
      </c>
      <c r="D71" s="24">
        <v>0.13559322033898305</v>
      </c>
      <c r="E71" s="24">
        <v>0.10909090909090909</v>
      </c>
      <c r="F71" s="24">
        <v>0.11258278145695363</v>
      </c>
      <c r="G71" s="25">
        <v>0.10526315789473684</v>
      </c>
      <c r="H71" s="31">
        <f>AVERAGE(C71:G71)</f>
        <v>0.1217917280420308</v>
      </c>
    </row>
    <row r="72" spans="1:8" ht="24" x14ac:dyDescent="0.25">
      <c r="A72" s="21"/>
      <c r="B72" s="22" t="s">
        <v>78</v>
      </c>
      <c r="C72" s="23">
        <v>0.26428571428571429</v>
      </c>
      <c r="D72" s="24">
        <v>0.30790960451977401</v>
      </c>
      <c r="E72" s="24">
        <v>0.2818181818181818</v>
      </c>
      <c r="F72" s="24">
        <v>0.26821192052980131</v>
      </c>
      <c r="G72" s="25">
        <v>0.3125</v>
      </c>
      <c r="H72" s="31">
        <f>AVERAGE(C72:G72)</f>
        <v>0.28694508423069426</v>
      </c>
    </row>
    <row r="73" spans="1:8" ht="24" x14ac:dyDescent="0.25">
      <c r="A73" s="21"/>
      <c r="B73" s="22" t="s">
        <v>79</v>
      </c>
      <c r="C73" s="23">
        <v>0.14285714285714285</v>
      </c>
      <c r="D73" s="24">
        <v>0.14689265536723164</v>
      </c>
      <c r="E73" s="24">
        <v>0.15909090909090909</v>
      </c>
      <c r="F73" s="24">
        <v>0.15231788079470199</v>
      </c>
      <c r="G73" s="25">
        <v>0.18421052631578946</v>
      </c>
      <c r="H73" s="31">
        <f>AVERAGE(C73:G73)</f>
        <v>0.15707382288515501</v>
      </c>
    </row>
    <row r="74" spans="1:8" ht="24" x14ac:dyDescent="0.25">
      <c r="A74" s="21"/>
      <c r="B74" s="22" t="s">
        <v>80</v>
      </c>
      <c r="C74" s="23">
        <v>0.3</v>
      </c>
      <c r="D74" s="24">
        <v>0.29096045197740111</v>
      </c>
      <c r="E74" s="24">
        <v>0.28636363636363638</v>
      </c>
      <c r="F74" s="24">
        <v>0.2814569536423841</v>
      </c>
      <c r="G74" s="25">
        <v>0.26315789473684209</v>
      </c>
      <c r="H74" s="31">
        <f>AVERAGE(C74:G74)</f>
        <v>0.28438778734405268</v>
      </c>
    </row>
    <row r="75" spans="1:8" ht="24" x14ac:dyDescent="0.25">
      <c r="A75" s="21"/>
      <c r="B75" s="22" t="s">
        <v>81</v>
      </c>
      <c r="C75" s="23">
        <v>0.16071428571428573</v>
      </c>
      <c r="D75" s="24">
        <v>0.17231638418079098</v>
      </c>
      <c r="E75" s="24">
        <v>0.16363636363636364</v>
      </c>
      <c r="F75" s="24">
        <v>0.16887417218543047</v>
      </c>
      <c r="G75" s="25">
        <v>0.15789473684210525</v>
      </c>
      <c r="H75" s="31">
        <f>AVERAGE(C75:G75)</f>
        <v>0.16468718851179523</v>
      </c>
    </row>
    <row r="76" spans="1:8" ht="24" x14ac:dyDescent="0.25">
      <c r="A76" s="21"/>
      <c r="B76" s="22" t="s">
        <v>82</v>
      </c>
      <c r="C76" s="23">
        <v>0.21785714285714286</v>
      </c>
      <c r="D76" s="24">
        <v>0.23728813559322035</v>
      </c>
      <c r="E76" s="24">
        <v>0.25454545454545452</v>
      </c>
      <c r="F76" s="24">
        <v>0.24834437086092712</v>
      </c>
      <c r="G76" s="25">
        <v>0.21710526315789477</v>
      </c>
      <c r="H76" s="31">
        <f>AVERAGE(C76:G76)</f>
        <v>0.23502807340292792</v>
      </c>
    </row>
    <row r="77" spans="1:8" ht="24" x14ac:dyDescent="0.25">
      <c r="A77" s="21"/>
      <c r="B77" s="22" t="s">
        <v>83</v>
      </c>
      <c r="C77" s="23">
        <v>0.20714285714285716</v>
      </c>
      <c r="D77" s="24">
        <v>0.20903954802259886</v>
      </c>
      <c r="E77" s="24">
        <v>0.24545454545454548</v>
      </c>
      <c r="F77" s="24">
        <v>0.18211920529801323</v>
      </c>
      <c r="G77" s="25">
        <v>0.22697368421052633</v>
      </c>
      <c r="H77" s="31">
        <f>AVERAGE(C77:G77)</f>
        <v>0.21414596802570821</v>
      </c>
    </row>
    <row r="78" spans="1:8" x14ac:dyDescent="0.25">
      <c r="A78" s="21" t="s">
        <v>84</v>
      </c>
      <c r="B78" s="22" t="s">
        <v>85</v>
      </c>
      <c r="C78" s="23">
        <v>0.16187050359712229</v>
      </c>
      <c r="D78" s="24">
        <v>0.17613636363636365</v>
      </c>
      <c r="E78" s="24">
        <v>0.14611872146118721</v>
      </c>
      <c r="F78" s="24">
        <v>0.16107382550335569</v>
      </c>
      <c r="G78" s="25">
        <v>0.14144736842105263</v>
      </c>
      <c r="H78" s="31">
        <f>AVERAGE(C78:G78)</f>
        <v>0.1573293565238163</v>
      </c>
    </row>
    <row r="79" spans="1:8" x14ac:dyDescent="0.25">
      <c r="A79" s="21"/>
      <c r="B79" s="22" t="s">
        <v>86</v>
      </c>
      <c r="C79" s="23">
        <v>0.20503597122302156</v>
      </c>
      <c r="D79" s="24">
        <v>0.19034090909090909</v>
      </c>
      <c r="E79" s="24">
        <v>0.19634703196347028</v>
      </c>
      <c r="F79" s="24">
        <v>0.17785234899328858</v>
      </c>
      <c r="G79" s="25">
        <v>0.18421052631578946</v>
      </c>
      <c r="H79" s="31">
        <f>AVERAGE(C79:G79)</f>
        <v>0.19075735751729581</v>
      </c>
    </row>
    <row r="80" spans="1:8" x14ac:dyDescent="0.25">
      <c r="A80" s="21"/>
      <c r="B80" s="22" t="s">
        <v>87</v>
      </c>
      <c r="C80" s="23">
        <v>0.17625899280575538</v>
      </c>
      <c r="D80" s="24">
        <v>0.18465909090909091</v>
      </c>
      <c r="E80" s="24">
        <v>0.13698630136986301</v>
      </c>
      <c r="F80" s="24">
        <v>0.18456375838926176</v>
      </c>
      <c r="G80" s="25">
        <v>0.18421052631578946</v>
      </c>
      <c r="H80" s="31">
        <f>AVERAGE(C80:G80)</f>
        <v>0.1733357339579521</v>
      </c>
    </row>
    <row r="81" spans="1:8" x14ac:dyDescent="0.25">
      <c r="A81" s="21"/>
      <c r="B81" s="22" t="s">
        <v>88</v>
      </c>
      <c r="C81" s="23">
        <v>0.40647482014388492</v>
      </c>
      <c r="D81" s="24">
        <v>0.32954545454545453</v>
      </c>
      <c r="E81" s="24">
        <v>0.31506849315068491</v>
      </c>
      <c r="F81" s="24">
        <v>0.36241610738255031</v>
      </c>
      <c r="G81" s="25">
        <v>0.40131578947368424</v>
      </c>
      <c r="H81" s="31">
        <f>AVERAGE(C81:G81)</f>
        <v>0.36296413293925178</v>
      </c>
    </row>
    <row r="82" spans="1:8" x14ac:dyDescent="0.25">
      <c r="A82" s="21"/>
      <c r="B82" s="22" t="s">
        <v>89</v>
      </c>
      <c r="C82" s="23">
        <v>0.32014388489208634</v>
      </c>
      <c r="D82" s="24">
        <v>0.25284090909090912</v>
      </c>
      <c r="E82" s="24">
        <v>0.26027397260273971</v>
      </c>
      <c r="F82" s="24">
        <v>0.26174496644295303</v>
      </c>
      <c r="G82" s="25">
        <v>0.30592105263157893</v>
      </c>
      <c r="H82" s="31">
        <f>AVERAGE(C82:G82)</f>
        <v>0.28018495713205344</v>
      </c>
    </row>
    <row r="83" spans="1:8" ht="24" x14ac:dyDescent="0.25">
      <c r="A83" s="21"/>
      <c r="B83" s="22" t="s">
        <v>90</v>
      </c>
      <c r="C83" s="23">
        <v>0.23381294964028776</v>
      </c>
      <c r="D83" s="24">
        <v>0.22443181818181818</v>
      </c>
      <c r="E83" s="24">
        <v>0.14611872146118721</v>
      </c>
      <c r="F83" s="24">
        <v>0.16778523489932887</v>
      </c>
      <c r="G83" s="25">
        <v>0.23355263157894737</v>
      </c>
      <c r="H83" s="31">
        <f>AVERAGE(C83:G83)</f>
        <v>0.20114027115231389</v>
      </c>
    </row>
    <row r="84" spans="1:8" ht="24" x14ac:dyDescent="0.25">
      <c r="A84" s="21"/>
      <c r="B84" s="22" t="s">
        <v>91</v>
      </c>
      <c r="C84" s="23">
        <v>0.14028776978417265</v>
      </c>
      <c r="D84" s="24">
        <v>0.14204545454545456</v>
      </c>
      <c r="E84" s="24">
        <v>0.13242009132420091</v>
      </c>
      <c r="F84" s="24">
        <v>0.15771812080536912</v>
      </c>
      <c r="G84" s="25">
        <v>0.15789473684210525</v>
      </c>
      <c r="H84" s="31">
        <f>AVERAGE(C84:G84)</f>
        <v>0.14607323466026051</v>
      </c>
    </row>
    <row r="85" spans="1:8" x14ac:dyDescent="0.25">
      <c r="A85" s="21"/>
      <c r="B85" s="22" t="s">
        <v>92</v>
      </c>
      <c r="C85" s="23">
        <v>0.12949640287769784</v>
      </c>
      <c r="D85" s="24">
        <v>0.13352272727272727</v>
      </c>
      <c r="E85" s="24">
        <v>0.14155251141552511</v>
      </c>
      <c r="F85" s="24">
        <v>0.15771812080536912</v>
      </c>
      <c r="G85" s="25">
        <v>0.17105263157894737</v>
      </c>
      <c r="H85" s="31">
        <f>AVERAGE(C85:G85)</f>
        <v>0.14666847879005335</v>
      </c>
    </row>
    <row r="86" spans="1:8" x14ac:dyDescent="0.25">
      <c r="A86" s="21"/>
      <c r="B86" s="22" t="s">
        <v>93</v>
      </c>
      <c r="C86" s="23">
        <v>0.15827338129496402</v>
      </c>
      <c r="D86" s="24">
        <v>0.17613636363636365</v>
      </c>
      <c r="E86" s="24">
        <v>0.19634703196347028</v>
      </c>
      <c r="F86" s="24">
        <v>0.17114093959731544</v>
      </c>
      <c r="G86" s="25">
        <v>0.16447368421052633</v>
      </c>
      <c r="H86" s="31">
        <f>AVERAGE(C86:G86)</f>
        <v>0.17327428014052795</v>
      </c>
    </row>
    <row r="87" spans="1:8" x14ac:dyDescent="0.25">
      <c r="A87" s="21"/>
      <c r="B87" s="22" t="s">
        <v>94</v>
      </c>
      <c r="C87" s="23">
        <v>0.21582733812949642</v>
      </c>
      <c r="D87" s="24">
        <v>0.1875</v>
      </c>
      <c r="E87" s="24">
        <v>0.21461187214611871</v>
      </c>
      <c r="F87" s="24">
        <v>0.17114093959731544</v>
      </c>
      <c r="G87" s="25">
        <v>0.24671052631578946</v>
      </c>
      <c r="H87" s="31">
        <f>AVERAGE(C87:G87)</f>
        <v>0.20715813523774401</v>
      </c>
    </row>
    <row r="88" spans="1:8" x14ac:dyDescent="0.25">
      <c r="A88" s="21"/>
      <c r="B88" s="22" t="s">
        <v>95</v>
      </c>
      <c r="C88" s="23">
        <v>0.23741007194244601</v>
      </c>
      <c r="D88" s="24">
        <v>0.21022727272727273</v>
      </c>
      <c r="E88" s="24">
        <v>0.15981735159817351</v>
      </c>
      <c r="F88" s="24">
        <v>0.1912751677852349</v>
      </c>
      <c r="G88" s="25">
        <v>0.16447368421052633</v>
      </c>
      <c r="H88" s="31">
        <f>AVERAGE(C88:G88)</f>
        <v>0.19264070965273067</v>
      </c>
    </row>
    <row r="89" spans="1:8" ht="24" x14ac:dyDescent="0.25">
      <c r="A89" s="21"/>
      <c r="B89" s="22" t="s">
        <v>96</v>
      </c>
      <c r="C89" s="23">
        <v>0.17985611510791366</v>
      </c>
      <c r="D89" s="24">
        <v>0.16477272727272727</v>
      </c>
      <c r="E89" s="24">
        <v>0.16894977168949774</v>
      </c>
      <c r="F89" s="24">
        <v>0.15436241610738255</v>
      </c>
      <c r="G89" s="25">
        <v>0.19078947368421054</v>
      </c>
      <c r="H89" s="31">
        <f>AVERAGE(C89:G89)</f>
        <v>0.17174610077234637</v>
      </c>
    </row>
    <row r="90" spans="1:8" ht="24" x14ac:dyDescent="0.25">
      <c r="A90" s="21"/>
      <c r="B90" s="22" t="s">
        <v>97</v>
      </c>
      <c r="C90" s="23">
        <v>0.23741007194244601</v>
      </c>
      <c r="D90" s="24">
        <v>0.21022727272727273</v>
      </c>
      <c r="E90" s="24">
        <v>0.19178082191780821</v>
      </c>
      <c r="F90" s="24">
        <v>0.20469798657718122</v>
      </c>
      <c r="G90" s="25">
        <v>0.19078947368421054</v>
      </c>
      <c r="H90" s="31">
        <f>AVERAGE(C90:G90)</f>
        <v>0.20698112536978375</v>
      </c>
    </row>
    <row r="91" spans="1:8" x14ac:dyDescent="0.25">
      <c r="A91" s="21"/>
      <c r="B91" s="22" t="s">
        <v>98</v>
      </c>
      <c r="C91" s="23">
        <v>7.9136690647482008E-2</v>
      </c>
      <c r="D91" s="24">
        <v>7.1022727272727279E-2</v>
      </c>
      <c r="E91" s="24">
        <v>7.7625570776255703E-2</v>
      </c>
      <c r="F91" s="24">
        <v>9.0604026845637578E-2</v>
      </c>
      <c r="G91" s="25">
        <v>8.5526315789473686E-2</v>
      </c>
      <c r="H91" s="31">
        <f>AVERAGE(C91:G91)</f>
        <v>8.0783066266315248E-2</v>
      </c>
    </row>
    <row r="92" spans="1:8" x14ac:dyDescent="0.25">
      <c r="A92" s="21"/>
      <c r="B92" s="22" t="s">
        <v>99</v>
      </c>
      <c r="C92" s="23">
        <v>0.30575539568345322</v>
      </c>
      <c r="D92" s="24">
        <v>0.30965909090909088</v>
      </c>
      <c r="E92" s="24">
        <v>0.33789954337899547</v>
      </c>
      <c r="F92" s="24">
        <v>0.32550335570469796</v>
      </c>
      <c r="G92" s="25">
        <v>0.30263157894736842</v>
      </c>
      <c r="H92" s="31">
        <f>AVERAGE(C92:G92)</f>
        <v>0.3162897929247212</v>
      </c>
    </row>
    <row r="93" spans="1:8" x14ac:dyDescent="0.25">
      <c r="A93" s="21"/>
      <c r="B93" s="22" t="s">
        <v>100</v>
      </c>
      <c r="C93" s="23">
        <v>5.3956834532374105E-2</v>
      </c>
      <c r="D93" s="24">
        <v>5.3977272727272728E-2</v>
      </c>
      <c r="E93" s="24">
        <v>6.8493150684931503E-2</v>
      </c>
      <c r="F93" s="24">
        <v>8.0536912751677847E-2</v>
      </c>
      <c r="G93" s="25">
        <v>2.9605263157894735E-2</v>
      </c>
      <c r="H93" s="31">
        <f>AVERAGE(C93:G93)</f>
        <v>5.7313886770830193E-2</v>
      </c>
    </row>
    <row r="94" spans="1:8" ht="15.75" thickBot="1" x14ac:dyDescent="0.3">
      <c r="A94" s="26"/>
      <c r="B94" s="27" t="s">
        <v>101</v>
      </c>
      <c r="C94" s="28">
        <v>0.30215827338129497</v>
      </c>
      <c r="D94" s="29">
        <v>0.31818181818181818</v>
      </c>
      <c r="E94" s="29">
        <v>0.28767123287671231</v>
      </c>
      <c r="F94" s="29">
        <v>0.28859060402684567</v>
      </c>
      <c r="G94" s="30">
        <v>0.32894736842105265</v>
      </c>
      <c r="H94" s="31">
        <f>AVERAGE(C94:G94)</f>
        <v>0.30510985937754481</v>
      </c>
    </row>
    <row r="95" spans="1:8" ht="15.75" thickTop="1" x14ac:dyDescent="0.25">
      <c r="C95" s="32">
        <f>AVERAGE(C6:C94)</f>
        <v>0.20626349642597316</v>
      </c>
      <c r="D95" s="32">
        <f>AVERAGE(D6:D94)</f>
        <v>0.19322257520933955</v>
      </c>
      <c r="E95" s="32">
        <f>AVERAGE(E6:E94)</f>
        <v>0.18376803279835446</v>
      </c>
      <c r="F95" s="32">
        <f>AVERAGE(F6:F94)</f>
        <v>0.18700181930682563</v>
      </c>
      <c r="G95" s="32">
        <f>AVERAGE(G6:G94)</f>
        <v>0.20014044943820219</v>
      </c>
      <c r="H95" s="32">
        <f>AVERAGE(H6:H94)</f>
        <v>0.19407927463573899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3.2030986824292951E-3</v>
      </c>
      <c r="D102" s="19">
        <f t="shared" ref="D102:G102" si="0">D6 -($H6*D$95/$H$95)</f>
        <v>1.3085863593674918E-2</v>
      </c>
      <c r="E102" s="19">
        <f t="shared" si="0"/>
        <v>-1.2607232896157394E-2</v>
      </c>
      <c r="F102" s="19">
        <f t="shared" si="0"/>
        <v>8.2875633123671855E-4</v>
      </c>
      <c r="G102" s="20">
        <f t="shared" si="0"/>
        <v>-4.5104857111835928E-3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1.4554045608943439E-2</v>
      </c>
      <c r="D103" s="24">
        <f t="shared" si="1"/>
        <v>-8.759141913666571E-3</v>
      </c>
      <c r="E103" s="24">
        <f t="shared" si="1"/>
        <v>-5.6740818414805633E-3</v>
      </c>
      <c r="F103" s="24">
        <f t="shared" si="1"/>
        <v>1.6348699891268942E-2</v>
      </c>
      <c r="G103" s="25">
        <f t="shared" si="1"/>
        <v>-1.6469521745065399E-2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-2.5767520028500135E-2</v>
      </c>
      <c r="D104" s="24">
        <f t="shared" si="2"/>
        <v>-1.9483135382716288E-3</v>
      </c>
      <c r="E104" s="24">
        <f t="shared" si="2"/>
        <v>4.930578305893446E-2</v>
      </c>
      <c r="F104" s="24">
        <f t="shared" si="2"/>
        <v>3.327237363924096E-3</v>
      </c>
      <c r="G104" s="25">
        <f t="shared" si="2"/>
        <v>-2.491718685608707E-2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2.1400406037351799E-2</v>
      </c>
      <c r="D105" s="24">
        <f t="shared" si="3"/>
        <v>-2.0493783747967176E-2</v>
      </c>
      <c r="E105" s="24">
        <f t="shared" si="3"/>
        <v>2.8604923565820811E-2</v>
      </c>
      <c r="F105" s="24">
        <f t="shared" si="3"/>
        <v>-2.204165298466032E-2</v>
      </c>
      <c r="G105" s="25">
        <f t="shared" si="3"/>
        <v>-7.4698928705450585E-3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-6.0164261079895642E-2</v>
      </c>
      <c r="D106" s="24">
        <f t="shared" si="4"/>
        <v>3.1543203709822554E-2</v>
      </c>
      <c r="E106" s="24">
        <f t="shared" si="4"/>
        <v>1.956908648779232E-2</v>
      </c>
      <c r="F106" s="24">
        <f t="shared" si="4"/>
        <v>5.5485524868282288E-3</v>
      </c>
      <c r="G106" s="25">
        <f t="shared" si="4"/>
        <v>3.5034183954524845E-3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2.7371133859760699E-3</v>
      </c>
      <c r="D107" s="24">
        <f t="shared" si="5"/>
        <v>-7.487983084669747E-3</v>
      </c>
      <c r="E107" s="24">
        <f t="shared" si="5"/>
        <v>3.7979696528558093E-3</v>
      </c>
      <c r="F107" s="24">
        <f t="shared" si="5"/>
        <v>8.7998496072541343E-3</v>
      </c>
      <c r="G107" s="25">
        <f t="shared" si="5"/>
        <v>-7.846949561416322E-3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1.6379531788516533E-2</v>
      </c>
      <c r="D108" s="24">
        <f t="shared" si="6"/>
        <v>-1.0930629678330417E-2</v>
      </c>
      <c r="E108" s="24">
        <f t="shared" si="6"/>
        <v>5.5039061056234129E-2</v>
      </c>
      <c r="F108" s="24">
        <f t="shared" si="6"/>
        <v>-5.1910230274099162E-2</v>
      </c>
      <c r="G108" s="25">
        <f t="shared" si="6"/>
        <v>-8.577732892321166E-3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2.0218457866245404E-2</v>
      </c>
      <c r="D109" s="24">
        <f t="shared" si="7"/>
        <v>-3.474732591685116E-2</v>
      </c>
      <c r="E109" s="24">
        <f t="shared" si="7"/>
        <v>-2.8996475276424072E-3</v>
      </c>
      <c r="F109" s="24">
        <f t="shared" si="7"/>
        <v>-5.372635723431704E-3</v>
      </c>
      <c r="G109" s="25">
        <f t="shared" si="7"/>
        <v>2.2801151301679798E-2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-5.4019381261224547E-3</v>
      </c>
      <c r="D110" s="24">
        <f t="shared" si="8"/>
        <v>-1.429193089968539E-2</v>
      </c>
      <c r="E110" s="24">
        <f t="shared" si="8"/>
        <v>2.3365487667733248E-2</v>
      </c>
      <c r="F110" s="24">
        <f t="shared" si="8"/>
        <v>1.0841224885444756E-2</v>
      </c>
      <c r="G110" s="25">
        <f t="shared" si="8"/>
        <v>-1.4512843527370201E-2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8.5018395926207413E-3</v>
      </c>
      <c r="D111" s="24">
        <f t="shared" si="9"/>
        <v>7.4069851823704846E-5</v>
      </c>
      <c r="E111" s="24">
        <f t="shared" si="9"/>
        <v>-2.5155363918662896E-2</v>
      </c>
      <c r="F111" s="24">
        <f t="shared" si="9"/>
        <v>9.6148340168438901E-3</v>
      </c>
      <c r="G111" s="25">
        <f t="shared" si="9"/>
        <v>6.9646204573746012E-3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2.2923134853688909E-2</v>
      </c>
      <c r="D112" s="24">
        <f t="shared" si="10"/>
        <v>1.6614299487727135E-2</v>
      </c>
      <c r="E112" s="24">
        <f t="shared" si="10"/>
        <v>-1.2765899937249914E-2</v>
      </c>
      <c r="F112" s="24">
        <f t="shared" si="10"/>
        <v>-7.2694024841208627E-3</v>
      </c>
      <c r="G112" s="25">
        <f t="shared" si="10"/>
        <v>-1.9502131920045435E-2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1.5976731397885802E-2</v>
      </c>
      <c r="D113" s="24">
        <f t="shared" si="11"/>
        <v>9.6650396272682237E-3</v>
      </c>
      <c r="E113" s="24">
        <f t="shared" si="11"/>
        <v>-9.8627667903869731E-3</v>
      </c>
      <c r="F113" s="24">
        <f t="shared" si="11"/>
        <v>-1.7611816567275812E-2</v>
      </c>
      <c r="G113" s="25">
        <f t="shared" si="11"/>
        <v>1.8328123325085655E-3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2.0731742645831774E-2</v>
      </c>
      <c r="D114" s="24">
        <f t="shared" si="12"/>
        <v>-5.2125541858204227E-3</v>
      </c>
      <c r="E114" s="24">
        <f t="shared" si="12"/>
        <v>-1.081931378568296E-3</v>
      </c>
      <c r="F114" s="24">
        <f t="shared" si="12"/>
        <v>-9.2561540750945304E-3</v>
      </c>
      <c r="G114" s="25">
        <f t="shared" si="12"/>
        <v>-5.1811030063486918E-3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-7.3526463235417117E-3</v>
      </c>
      <c r="D115" s="24">
        <f t="shared" si="13"/>
        <v>-2.8112129237189754E-2</v>
      </c>
      <c r="E115" s="24">
        <f t="shared" si="13"/>
        <v>-1.3378819272555076E-2</v>
      </c>
      <c r="F115" s="24">
        <f t="shared" si="13"/>
        <v>3.612854912986796E-3</v>
      </c>
      <c r="G115" s="25">
        <f t="shared" si="13"/>
        <v>4.5230739920299579E-2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-1.5420200704321957E-2</v>
      </c>
      <c r="D116" s="24">
        <f t="shared" si="14"/>
        <v>1.5492753618215199E-2</v>
      </c>
      <c r="E116" s="24">
        <f t="shared" si="14"/>
        <v>-3.5107388610025325E-2</v>
      </c>
      <c r="F116" s="24">
        <f t="shared" si="14"/>
        <v>9.6278607717579512E-3</v>
      </c>
      <c r="G116" s="25">
        <f t="shared" si="14"/>
        <v>2.5406974924374104E-2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-1.4040670652642695E-2</v>
      </c>
      <c r="D117" s="24">
        <f t="shared" si="15"/>
        <v>1.1214073943811159E-2</v>
      </c>
      <c r="E117" s="24">
        <f t="shared" si="15"/>
        <v>1.0213740973772784E-2</v>
      </c>
      <c r="F117" s="24">
        <f t="shared" si="15"/>
        <v>-3.1732456886628402E-3</v>
      </c>
      <c r="G117" s="25">
        <f t="shared" si="15"/>
        <v>-4.2138985762784908E-3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3.5705140926758833E-2</v>
      </c>
      <c r="D118" s="24">
        <f t="shared" si="16"/>
        <v>1.1339268280471437E-2</v>
      </c>
      <c r="E118" s="24">
        <f t="shared" si="16"/>
        <v>-2.0469455502706818E-2</v>
      </c>
      <c r="F118" s="24">
        <f t="shared" si="16"/>
        <v>-1.841977665165731E-2</v>
      </c>
      <c r="G118" s="25">
        <f t="shared" si="16"/>
        <v>-8.1551770528662249E-3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6.9732449838712518E-3</v>
      </c>
      <c r="D119" s="24">
        <f t="shared" si="17"/>
        <v>8.9484193299833592E-3</v>
      </c>
      <c r="E119" s="24">
        <f t="shared" si="17"/>
        <v>-2.6069672514859754E-2</v>
      </c>
      <c r="F119" s="24">
        <f t="shared" si="17"/>
        <v>1.6454252660513757E-2</v>
      </c>
      <c r="G119" s="25">
        <f t="shared" si="17"/>
        <v>-6.3062444595088363E-3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-1.308124318406842E-2</v>
      </c>
      <c r="D120" s="24">
        <f t="shared" si="18"/>
        <v>3.3149408760256571E-2</v>
      </c>
      <c r="E120" s="24">
        <f t="shared" si="18"/>
        <v>-4.3931780543444807E-2</v>
      </c>
      <c r="F120" s="24">
        <f t="shared" si="18"/>
        <v>2.1095424957895792E-2</v>
      </c>
      <c r="G120" s="25">
        <f t="shared" si="18"/>
        <v>2.7681900093607104E-3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4.5666287655651561E-2</v>
      </c>
      <c r="D121" s="24">
        <f t="shared" si="19"/>
        <v>-2.5505085959753149E-2</v>
      </c>
      <c r="E121" s="24">
        <f t="shared" si="19"/>
        <v>-3.5688615399800672E-2</v>
      </c>
      <c r="F121" s="24">
        <f t="shared" si="19"/>
        <v>2.6718938845073925E-3</v>
      </c>
      <c r="G121" s="25">
        <f t="shared" si="19"/>
        <v>1.2855519819394645E-2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1.0750333224165604E-2</v>
      </c>
      <c r="D122" s="24">
        <f t="shared" si="20"/>
        <v>9.8980279810631233E-3</v>
      </c>
      <c r="E122" s="24">
        <f t="shared" si="20"/>
        <v>-3.1337450545778411E-2</v>
      </c>
      <c r="F122" s="24">
        <f t="shared" si="20"/>
        <v>7.5245143043842222E-3</v>
      </c>
      <c r="G122" s="25">
        <f t="shared" si="20"/>
        <v>3.1645750361654346E-3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2.3987955500800018E-2</v>
      </c>
      <c r="D123" s="24">
        <f t="shared" si="21"/>
        <v>3.5160445605182139E-2</v>
      </c>
      <c r="E123" s="24">
        <f t="shared" si="21"/>
        <v>-5.5452325678007355E-2</v>
      </c>
      <c r="F123" s="24">
        <f t="shared" si="21"/>
        <v>9.3721515094961072E-3</v>
      </c>
      <c r="G123" s="25">
        <f t="shared" si="21"/>
        <v>-1.3068226937470923E-2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5.7087325036758174E-3</v>
      </c>
      <c r="D124" s="24">
        <f t="shared" si="22"/>
        <v>-1.073243669037996E-2</v>
      </c>
      <c r="E124" s="24">
        <f t="shared" si="22"/>
        <v>4.3261911842700757E-2</v>
      </c>
      <c r="F124" s="24">
        <f t="shared" si="22"/>
        <v>-2.69942937240642E-2</v>
      </c>
      <c r="G124" s="25">
        <f t="shared" si="22"/>
        <v>-1.1243913931932525E-2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-5.5927132653302902E-2</v>
      </c>
      <c r="D125" s="24">
        <f t="shared" si="23"/>
        <v>-5.939732864362321E-2</v>
      </c>
      <c r="E125" s="24">
        <f t="shared" si="23"/>
        <v>7.6531230382804405E-2</v>
      </c>
      <c r="F125" s="24">
        <f t="shared" si="23"/>
        <v>2.2205778716823305E-2</v>
      </c>
      <c r="G125" s="25">
        <f t="shared" si="23"/>
        <v>1.6587452197298236E-2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4.4601768535393882E-3</v>
      </c>
      <c r="D126" s="24">
        <f t="shared" si="24"/>
        <v>-1.0403313551030732E-2</v>
      </c>
      <c r="E126" s="24">
        <f t="shared" si="24"/>
        <v>1.0334465276766985E-2</v>
      </c>
      <c r="F126" s="24">
        <f t="shared" si="24"/>
        <v>2.7860258157688944E-3</v>
      </c>
      <c r="G126" s="25">
        <f t="shared" si="24"/>
        <v>-7.1773543950445912E-3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1.6412202970142231E-2</v>
      </c>
      <c r="D127" s="24">
        <f t="shared" si="25"/>
        <v>-1.1136208072241804E-2</v>
      </c>
      <c r="E127" s="24">
        <f t="shared" si="25"/>
        <v>-2.7207991535787568E-2</v>
      </c>
      <c r="F127" s="24">
        <f t="shared" si="25"/>
        <v>-1.6347694509096122E-2</v>
      </c>
      <c r="G127" s="25">
        <f t="shared" si="25"/>
        <v>3.827969114698293E-2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2.1857222711776036E-2</v>
      </c>
      <c r="D128" s="24">
        <f t="shared" si="26"/>
        <v>1.6042654912265975E-2</v>
      </c>
      <c r="E128" s="24">
        <f t="shared" si="26"/>
        <v>-4.3720555731403987E-2</v>
      </c>
      <c r="F128" s="24">
        <f t="shared" si="26"/>
        <v>1.9072249158532673E-3</v>
      </c>
      <c r="G128" s="25">
        <f t="shared" si="26"/>
        <v>3.913453191508931E-3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3.7659953622805609E-3</v>
      </c>
      <c r="D129" s="24">
        <f t="shared" si="27"/>
        <v>-3.1442276831683325E-2</v>
      </c>
      <c r="E129" s="24">
        <f t="shared" si="27"/>
        <v>5.5165335901939117E-2</v>
      </c>
      <c r="F129" s="24">
        <f t="shared" si="27"/>
        <v>-2.7288742272464889E-2</v>
      </c>
      <c r="G129" s="25">
        <f t="shared" si="27"/>
        <v>-2.003121600715474E-4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-7.0444857959663376E-3</v>
      </c>
      <c r="D130" s="24">
        <f t="shared" si="28"/>
        <v>-6.3296814403066837E-3</v>
      </c>
      <c r="E130" s="24">
        <f t="shared" si="28"/>
        <v>7.3528791774163382E-3</v>
      </c>
      <c r="F130" s="24">
        <f t="shared" si="28"/>
        <v>1.5303685914114573E-2</v>
      </c>
      <c r="G130" s="25">
        <f t="shared" si="28"/>
        <v>-9.2823978552579733E-3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-1.8882373417341586E-2</v>
      </c>
      <c r="D131" s="24">
        <f t="shared" si="29"/>
        <v>1.7835628881631316E-2</v>
      </c>
      <c r="E131" s="24">
        <f t="shared" si="29"/>
        <v>1.5901747562283075E-2</v>
      </c>
      <c r="F131" s="24">
        <f t="shared" si="29"/>
        <v>-1.2047564613196476E-2</v>
      </c>
      <c r="G131" s="25">
        <f t="shared" si="29"/>
        <v>-2.8074384133763841E-3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-5.9924705679702955E-2</v>
      </c>
      <c r="D132" s="24">
        <f t="shared" si="30"/>
        <v>-2.4257193910656283E-2</v>
      </c>
      <c r="E132" s="24">
        <f t="shared" si="30"/>
        <v>8.4334836743133273E-2</v>
      </c>
      <c r="F132" s="24">
        <f t="shared" si="30"/>
        <v>4.236330037706626E-3</v>
      </c>
      <c r="G132" s="25">
        <f t="shared" si="30"/>
        <v>-4.389267190480689E-3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4.2188829437843078E-3</v>
      </c>
      <c r="D133" s="24">
        <f t="shared" si="31"/>
        <v>1.5315144829488508E-2</v>
      </c>
      <c r="E133" s="24">
        <f t="shared" si="31"/>
        <v>-4.8804086500895405E-3</v>
      </c>
      <c r="F133" s="24">
        <f t="shared" si="31"/>
        <v>-4.1285951157226802E-3</v>
      </c>
      <c r="G133" s="25">
        <f t="shared" si="31"/>
        <v>-1.0525024007460637E-2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3.0568944490031613E-2</v>
      </c>
      <c r="D134" s="24">
        <f t="shared" si="32"/>
        <v>2.3768275427188956E-3</v>
      </c>
      <c r="E134" s="24">
        <f t="shared" si="32"/>
        <v>-2.9587822566641608E-2</v>
      </c>
      <c r="F134" s="24">
        <f t="shared" si="32"/>
        <v>1.2134283661710543E-3</v>
      </c>
      <c r="G134" s="25">
        <f t="shared" si="32"/>
        <v>-4.5713778322799825E-3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-4.5120952441184414E-3</v>
      </c>
      <c r="D135" s="24">
        <f t="shared" si="33"/>
        <v>8.5410263464202052E-3</v>
      </c>
      <c r="E135" s="24">
        <f t="shared" si="33"/>
        <v>2.233885240345912E-2</v>
      </c>
      <c r="F135" s="24">
        <f t="shared" si="33"/>
        <v>-4.0281995631441803E-3</v>
      </c>
      <c r="G135" s="25">
        <f t="shared" si="33"/>
        <v>-2.2339583942616759E-2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-1.6803619198272918E-2</v>
      </c>
      <c r="D136" s="24">
        <f t="shared" si="34"/>
        <v>2.4012660861091717E-2</v>
      </c>
      <c r="E136" s="24">
        <f t="shared" si="34"/>
        <v>-1.0884551248044355E-2</v>
      </c>
      <c r="F136" s="24">
        <f t="shared" si="34"/>
        <v>1.1098142149398638E-2</v>
      </c>
      <c r="G136" s="25">
        <f t="shared" si="34"/>
        <v>-7.4226325641733315E-3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1.1402638956857225E-3</v>
      </c>
      <c r="D137" s="24">
        <f t="shared" si="35"/>
        <v>1.531959283374501E-2</v>
      </c>
      <c r="E137" s="24">
        <f t="shared" si="35"/>
        <v>-1.6262440750898E-2</v>
      </c>
      <c r="F137" s="24">
        <f t="shared" si="35"/>
        <v>-8.2507069167268299E-3</v>
      </c>
      <c r="G137" s="25">
        <f t="shared" si="35"/>
        <v>8.053290938194041E-3</v>
      </c>
    </row>
    <row r="138" spans="1:7" x14ac:dyDescent="0.25">
      <c r="A138" s="21"/>
      <c r="B138" s="22" t="s">
        <v>29</v>
      </c>
      <c r="C138" s="23">
        <f t="shared" ref="C138:G138" si="36">C42 -($H42*C$95/$H$95)</f>
        <v>2.6742857777843465E-2</v>
      </c>
      <c r="D138" s="24">
        <f t="shared" si="36"/>
        <v>3.5800391184509561E-2</v>
      </c>
      <c r="E138" s="24">
        <f t="shared" si="36"/>
        <v>-8.4818140561590954E-2</v>
      </c>
      <c r="F138" s="24">
        <f t="shared" si="36"/>
        <v>-1.315340744824664E-2</v>
      </c>
      <c r="G138" s="25">
        <f t="shared" si="36"/>
        <v>3.5428299047484513E-2</v>
      </c>
    </row>
    <row r="139" spans="1:7" x14ac:dyDescent="0.25">
      <c r="A139" s="21"/>
      <c r="B139" s="22" t="s">
        <v>30</v>
      </c>
      <c r="C139" s="23">
        <f t="shared" ref="C139:G139" si="37">C43 -($H43*C$95/$H$95)</f>
        <v>2.1683325614625659E-4</v>
      </c>
      <c r="D139" s="24">
        <f t="shared" si="37"/>
        <v>6.8156491410711062E-3</v>
      </c>
      <c r="E139" s="24">
        <f t="shared" si="37"/>
        <v>3.3740668565227505E-3</v>
      </c>
      <c r="F139" s="24">
        <f t="shared" si="37"/>
        <v>-2.4545829905078843E-3</v>
      </c>
      <c r="G139" s="25">
        <f t="shared" si="37"/>
        <v>-7.9519662632322324E-3</v>
      </c>
    </row>
    <row r="140" spans="1:7" x14ac:dyDescent="0.25">
      <c r="A140" s="21"/>
      <c r="B140" s="22" t="s">
        <v>31</v>
      </c>
      <c r="C140" s="23">
        <f t="shared" ref="C140:G140" si="38">C44 -($H44*C$95/$H$95)</f>
        <v>2.0722281529574782E-2</v>
      </c>
      <c r="D140" s="24">
        <f t="shared" si="38"/>
        <v>1.7362288869335218E-2</v>
      </c>
      <c r="E140" s="24">
        <f t="shared" si="38"/>
        <v>-1.2912495991185435E-2</v>
      </c>
      <c r="F140" s="24">
        <f t="shared" si="38"/>
        <v>-4.2901522888121935E-2</v>
      </c>
      <c r="G140" s="25">
        <f t="shared" si="38"/>
        <v>1.772944848039737E-2</v>
      </c>
    </row>
    <row r="141" spans="1:7" x14ac:dyDescent="0.25">
      <c r="A141" s="21"/>
      <c r="B141" s="22" t="s">
        <v>32</v>
      </c>
      <c r="C141" s="23">
        <f t="shared" ref="C141:G141" si="39">C45 -($H45*C$95/$H$95)</f>
        <v>1.6041418354203363E-2</v>
      </c>
      <c r="D141" s="24">
        <f t="shared" si="39"/>
        <v>-3.357121461592838E-3</v>
      </c>
      <c r="E141" s="24">
        <f t="shared" si="39"/>
        <v>-1.7077653901028583E-2</v>
      </c>
      <c r="F141" s="24">
        <f t="shared" si="39"/>
        <v>-1.1435657706144464E-3</v>
      </c>
      <c r="G141" s="25">
        <f t="shared" si="39"/>
        <v>5.5369227790325326E-3</v>
      </c>
    </row>
    <row r="142" spans="1:7" x14ac:dyDescent="0.25">
      <c r="A142" s="21"/>
      <c r="B142" s="22" t="s">
        <v>33</v>
      </c>
      <c r="C142" s="23">
        <f t="shared" ref="C142:G142" si="40">C46 -($H46*C$95/$H$95)</f>
        <v>-2.034091505307728E-3</v>
      </c>
      <c r="D142" s="24">
        <f t="shared" si="40"/>
        <v>1.7553612419563908E-2</v>
      </c>
      <c r="E142" s="24">
        <f t="shared" si="40"/>
        <v>-2.3635009452615888E-2</v>
      </c>
      <c r="F142" s="24">
        <f t="shared" si="40"/>
        <v>1.3829701178203757E-3</v>
      </c>
      <c r="G142" s="25">
        <f t="shared" si="40"/>
        <v>6.732518420539263E-3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-6.9939722539447413E-3</v>
      </c>
      <c r="D143" s="24">
        <f t="shared" si="41"/>
        <v>-8.0505207470591561E-3</v>
      </c>
      <c r="E143" s="24">
        <f t="shared" si="41"/>
        <v>-1.6888638636036041E-3</v>
      </c>
      <c r="F143" s="24">
        <f t="shared" si="41"/>
        <v>2.4819707916758083E-3</v>
      </c>
      <c r="G143" s="25">
        <f t="shared" si="41"/>
        <v>1.4251386072931707E-2</v>
      </c>
    </row>
    <row r="144" spans="1:7" x14ac:dyDescent="0.25">
      <c r="A144" s="21"/>
      <c r="B144" s="22" t="s">
        <v>35</v>
      </c>
      <c r="C144" s="23">
        <f t="shared" ref="C144:G144" si="42">C48 -($H48*C$95/$H$95)</f>
        <v>-1.7698900693123101E-2</v>
      </c>
      <c r="D144" s="24">
        <f t="shared" si="42"/>
        <v>1.2931247732392945E-2</v>
      </c>
      <c r="E144" s="24">
        <f t="shared" si="42"/>
        <v>1.9583334895480614E-3</v>
      </c>
      <c r="F144" s="24">
        <f t="shared" si="42"/>
        <v>7.3527287958713959E-3</v>
      </c>
      <c r="G144" s="25">
        <f t="shared" si="42"/>
        <v>-4.5434093246892945E-3</v>
      </c>
    </row>
    <row r="145" spans="1:7" x14ac:dyDescent="0.25">
      <c r="A145" s="21"/>
      <c r="B145" s="22" t="s">
        <v>36</v>
      </c>
      <c r="C145" s="23">
        <f t="shared" ref="C145:G145" si="43">C49 -($H49*C$95/$H$95)</f>
        <v>-2.5181805171548055E-2</v>
      </c>
      <c r="D145" s="24">
        <f t="shared" si="43"/>
        <v>-2.4440540096708208E-2</v>
      </c>
      <c r="E145" s="24">
        <f t="shared" si="43"/>
        <v>3.6192295577047007E-2</v>
      </c>
      <c r="F145" s="24">
        <f t="shared" si="43"/>
        <v>3.1248217486506968E-3</v>
      </c>
      <c r="G145" s="25">
        <f t="shared" si="43"/>
        <v>1.0305227942558282E-2</v>
      </c>
    </row>
    <row r="146" spans="1:7" x14ac:dyDescent="0.25">
      <c r="A146" s="21"/>
      <c r="B146" s="22" t="s">
        <v>37</v>
      </c>
      <c r="C146" s="23">
        <f t="shared" ref="C146:G146" si="44">C50 -($H50*C$95/$H$95)</f>
        <v>-5.0976442975845249E-3</v>
      </c>
      <c r="D146" s="24">
        <f t="shared" si="44"/>
        <v>1.482604334969953E-2</v>
      </c>
      <c r="E146" s="24">
        <f t="shared" si="44"/>
        <v>9.0884350819167015E-3</v>
      </c>
      <c r="F146" s="24">
        <f t="shared" si="44"/>
        <v>2.9580322821861488E-2</v>
      </c>
      <c r="G146" s="25">
        <f t="shared" si="44"/>
        <v>-4.8397156955893278E-2</v>
      </c>
    </row>
    <row r="147" spans="1:7" x14ac:dyDescent="0.25">
      <c r="A147" s="21"/>
      <c r="B147" s="22" t="s">
        <v>38</v>
      </c>
      <c r="C147" s="23">
        <f t="shared" ref="C147:G147" si="45">C51 -($H51*C$95/$H$95)</f>
        <v>-1.2195969230199694E-2</v>
      </c>
      <c r="D147" s="24">
        <f t="shared" si="45"/>
        <v>-3.6285317701011399E-3</v>
      </c>
      <c r="E147" s="24">
        <f t="shared" si="45"/>
        <v>1.1404479206860524E-2</v>
      </c>
      <c r="F147" s="24">
        <f t="shared" si="45"/>
        <v>5.6361062183196697E-4</v>
      </c>
      <c r="G147" s="25">
        <f t="shared" si="45"/>
        <v>3.8564111716083149E-3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-6.8515036392857165E-3</v>
      </c>
      <c r="D148" s="24">
        <f t="shared" si="46"/>
        <v>-1.5222972526322598E-2</v>
      </c>
      <c r="E148" s="24">
        <f t="shared" si="46"/>
        <v>4.6614474966533481E-2</v>
      </c>
      <c r="F148" s="24">
        <f t="shared" si="46"/>
        <v>3.113734548050362E-3</v>
      </c>
      <c r="G148" s="25">
        <f t="shared" si="46"/>
        <v>-2.7653733348975584E-2</v>
      </c>
    </row>
    <row r="149" spans="1:7" x14ac:dyDescent="0.25">
      <c r="A149" s="21"/>
      <c r="B149" s="22" t="s">
        <v>40</v>
      </c>
      <c r="C149" s="23">
        <f t="shared" ref="C149:G149" si="47">C53 -($H53*C$95/$H$95)</f>
        <v>-9.5913098926778961E-3</v>
      </c>
      <c r="D149" s="24">
        <f t="shared" si="47"/>
        <v>1.322032670026782E-2</v>
      </c>
      <c r="E149" s="24">
        <f t="shared" si="47"/>
        <v>-6.2782595173378197E-3</v>
      </c>
      <c r="F149" s="24">
        <f t="shared" si="47"/>
        <v>-7.9730068959249778E-3</v>
      </c>
      <c r="G149" s="25">
        <f t="shared" si="47"/>
        <v>1.062224960567279E-2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3.5289255831015554E-3</v>
      </c>
      <c r="D150" s="24">
        <f t="shared" si="48"/>
        <v>-2.5115396825523523E-2</v>
      </c>
      <c r="E150" s="24">
        <f t="shared" si="48"/>
        <v>-1.504400590359109E-2</v>
      </c>
      <c r="F150" s="24">
        <f t="shared" si="48"/>
        <v>4.2887277091785969E-3</v>
      </c>
      <c r="G150" s="25">
        <f t="shared" si="48"/>
        <v>3.2341749436834349E-2</v>
      </c>
    </row>
    <row r="151" spans="1:7" x14ac:dyDescent="0.25">
      <c r="A151" s="21"/>
      <c r="B151" s="22" t="s">
        <v>42</v>
      </c>
      <c r="C151" s="23">
        <f t="shared" ref="C151:G151" si="49">C55 -($H55*C$95/$H$95)</f>
        <v>-7.0747532980217076E-4</v>
      </c>
      <c r="D151" s="24">
        <f t="shared" si="49"/>
        <v>-3.3692135074090745E-2</v>
      </c>
      <c r="E151" s="24">
        <f t="shared" si="49"/>
        <v>2.8454557951745257E-2</v>
      </c>
      <c r="F151" s="24">
        <f t="shared" si="49"/>
        <v>1.3546284455104335E-2</v>
      </c>
      <c r="G151" s="25">
        <f t="shared" si="49"/>
        <v>-7.6012320029566205E-3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3.682712713462738E-3</v>
      </c>
      <c r="D152" s="24">
        <f t="shared" si="50"/>
        <v>-1.9542635200450909E-2</v>
      </c>
      <c r="E152" s="24">
        <f t="shared" si="50"/>
        <v>-2.1724652688689977E-2</v>
      </c>
      <c r="F152" s="24">
        <f t="shared" si="50"/>
        <v>2.7240244468760444E-2</v>
      </c>
      <c r="G152" s="25">
        <f t="shared" si="50"/>
        <v>1.0344330706917537E-2</v>
      </c>
    </row>
    <row r="153" spans="1:7" x14ac:dyDescent="0.25">
      <c r="A153" s="21"/>
      <c r="B153" s="22" t="s">
        <v>44</v>
      </c>
      <c r="C153" s="23">
        <f t="shared" ref="C153:G153" si="51">C57 -($H57*C$95/$H$95)</f>
        <v>2.43668083819161E-3</v>
      </c>
      <c r="D153" s="24">
        <f t="shared" si="51"/>
        <v>9.4794795077289967E-3</v>
      </c>
      <c r="E153" s="24">
        <f t="shared" si="51"/>
        <v>-2.2832709310091945E-2</v>
      </c>
      <c r="F153" s="24">
        <f t="shared" si="51"/>
        <v>1.4709928658167726E-2</v>
      </c>
      <c r="G153" s="25">
        <f t="shared" si="51"/>
        <v>-3.793379693996346E-3</v>
      </c>
    </row>
    <row r="154" spans="1:7" x14ac:dyDescent="0.25">
      <c r="A154" s="21"/>
      <c r="B154" s="22" t="s">
        <v>45</v>
      </c>
      <c r="C154" s="23">
        <f t="shared" ref="C154:G154" si="52">C58 -($H58*C$95/$H$95)</f>
        <v>-9.561641297985056E-3</v>
      </c>
      <c r="D154" s="24">
        <f t="shared" si="52"/>
        <v>-6.5107277285586171E-3</v>
      </c>
      <c r="E154" s="24">
        <f t="shared" si="52"/>
        <v>1.9206672346554723E-2</v>
      </c>
      <c r="F154" s="24">
        <f t="shared" si="52"/>
        <v>9.1343909528993905E-3</v>
      </c>
      <c r="G154" s="25">
        <f t="shared" si="52"/>
        <v>-1.2268694272910462E-2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2.136890124791524E-2</v>
      </c>
      <c r="D155" s="24">
        <f t="shared" si="53"/>
        <v>6.6050273801062098E-3</v>
      </c>
      <c r="E155" s="24">
        <f t="shared" si="53"/>
        <v>3.2666411314156346E-2</v>
      </c>
      <c r="F155" s="24">
        <f t="shared" si="53"/>
        <v>-4.0984300983285094E-2</v>
      </c>
      <c r="G155" s="25">
        <f t="shared" si="53"/>
        <v>-1.965603895889298E-2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-3.8825416672423063E-3</v>
      </c>
      <c r="D156" s="24">
        <f t="shared" si="54"/>
        <v>-1.1542478267357464E-2</v>
      </c>
      <c r="E156" s="24">
        <f t="shared" si="54"/>
        <v>-7.102126974071199E-3</v>
      </c>
      <c r="F156" s="24">
        <f t="shared" si="54"/>
        <v>3.0975328172092226E-2</v>
      </c>
      <c r="G156" s="25">
        <f t="shared" si="54"/>
        <v>-8.4481812634212838E-3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7.053824388101454E-3</v>
      </c>
      <c r="D157" s="24">
        <f t="shared" si="55"/>
        <v>-2.5601147109018119E-3</v>
      </c>
      <c r="E157" s="24">
        <f t="shared" si="55"/>
        <v>-3.7812733778242458E-2</v>
      </c>
      <c r="F157" s="24">
        <f t="shared" si="55"/>
        <v>1.4180317905398726E-2</v>
      </c>
      <c r="G157" s="25">
        <f t="shared" si="55"/>
        <v>1.9138706195643923E-2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-2.0355488351301805E-2</v>
      </c>
      <c r="D158" s="24">
        <f t="shared" si="56"/>
        <v>9.8431259337469351E-3</v>
      </c>
      <c r="E158" s="24">
        <f t="shared" si="56"/>
        <v>2.0499320432129473E-2</v>
      </c>
      <c r="F158" s="24">
        <f t="shared" si="56"/>
        <v>5.8243444960274504E-3</v>
      </c>
      <c r="G158" s="25">
        <f t="shared" si="56"/>
        <v>-1.5811302510602067E-2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2.9169296700017777E-2</v>
      </c>
      <c r="D159" s="24">
        <f t="shared" si="57"/>
        <v>3.7994691560408911E-2</v>
      </c>
      <c r="E159" s="24">
        <f t="shared" si="57"/>
        <v>-2.6748386914299899E-2</v>
      </c>
      <c r="F159" s="24">
        <f t="shared" si="57"/>
        <v>-5.9815655292215497E-2</v>
      </c>
      <c r="G159" s="25">
        <f t="shared" si="57"/>
        <v>1.9400053946088569E-2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1.6445260020336083E-2</v>
      </c>
      <c r="D160" s="24">
        <f t="shared" si="58"/>
        <v>-2.694228693284284E-3</v>
      </c>
      <c r="E160" s="24">
        <f t="shared" si="58"/>
        <v>-3.2175730663176333E-2</v>
      </c>
      <c r="F160" s="24">
        <f t="shared" si="58"/>
        <v>1.8125844346402242E-2</v>
      </c>
      <c r="G160" s="25">
        <f t="shared" si="58"/>
        <v>2.9885498972209712E-4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6.2665641742222167E-2</v>
      </c>
      <c r="D161" s="24">
        <f t="shared" si="59"/>
        <v>-1.687125757097141E-2</v>
      </c>
      <c r="E161" s="24">
        <f t="shared" si="59"/>
        <v>-4.2362879472145232E-2</v>
      </c>
      <c r="F161" s="24">
        <f t="shared" si="59"/>
        <v>5.8655577537831682E-3</v>
      </c>
      <c r="G161" s="25">
        <f t="shared" si="59"/>
        <v>-9.2970624528890822E-3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6.0553323201079645E-3</v>
      </c>
      <c r="D162" s="24">
        <f t="shared" si="60"/>
        <v>2.3116959379443081E-3</v>
      </c>
      <c r="E162" s="24">
        <f t="shared" si="60"/>
        <v>4.0272330836617076E-3</v>
      </c>
      <c r="F162" s="24">
        <f t="shared" si="60"/>
        <v>5.0389971286700086E-3</v>
      </c>
      <c r="G162" s="25">
        <f t="shared" si="60"/>
        <v>-1.7433258470384003E-2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5.8337128151251805E-3</v>
      </c>
      <c r="D163" s="24">
        <f t="shared" si="61"/>
        <v>-1.0205184044752569E-3</v>
      </c>
      <c r="E163" s="24">
        <f t="shared" si="61"/>
        <v>1.2010977737033746E-2</v>
      </c>
      <c r="F163" s="24">
        <f t="shared" si="61"/>
        <v>-1.1278157584660053E-2</v>
      </c>
      <c r="G163" s="25">
        <f t="shared" si="61"/>
        <v>-5.5460145630237545E-3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5.545473879886284E-3</v>
      </c>
      <c r="D164" s="24">
        <f t="shared" si="62"/>
        <v>-1.4294563811870442E-2</v>
      </c>
      <c r="E164" s="24">
        <f t="shared" si="62"/>
        <v>-1.4262910078138846E-3</v>
      </c>
      <c r="F164" s="24">
        <f t="shared" si="62"/>
        <v>-2.9049235473842069E-2</v>
      </c>
      <c r="G164" s="25">
        <f t="shared" si="62"/>
        <v>3.9224616413640084E-2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3.7323835942221495E-3</v>
      </c>
      <c r="D165" s="24">
        <f t="shared" si="63"/>
        <v>-6.0348706364353882E-3</v>
      </c>
      <c r="E165" s="24">
        <f t="shared" si="63"/>
        <v>-1.0315202037145255E-2</v>
      </c>
      <c r="F165" s="24">
        <f t="shared" si="63"/>
        <v>-1.686123197948311E-2</v>
      </c>
      <c r="G165" s="25">
        <f t="shared" si="63"/>
        <v>2.9478921058841506E-2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-9.7841072003884699E-3</v>
      </c>
      <c r="D166" s="24">
        <f t="shared" si="64"/>
        <v>2.6395275274768981E-3</v>
      </c>
      <c r="E166" s="24">
        <f t="shared" si="64"/>
        <v>-3.7208845585754713E-3</v>
      </c>
      <c r="F166" s="24">
        <f t="shared" si="64"/>
        <v>1.371082638940696E-2</v>
      </c>
      <c r="G166" s="25">
        <f t="shared" si="64"/>
        <v>-2.8453621579201394E-3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1.6990805810065041E-2</v>
      </c>
      <c r="D167" s="24">
        <f t="shared" si="65"/>
        <v>1.433910201210413E-2</v>
      </c>
      <c r="E167" s="24">
        <f t="shared" si="65"/>
        <v>-6.2301436871536331E-3</v>
      </c>
      <c r="F167" s="24">
        <f t="shared" si="65"/>
        <v>-4.7675887107423015E-3</v>
      </c>
      <c r="G167" s="25">
        <f t="shared" si="65"/>
        <v>-2.0332175424273236E-2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-4.0673671340356266E-2</v>
      </c>
      <c r="D168" s="24">
        <f t="shared" si="66"/>
        <v>2.2231145432490607E-2</v>
      </c>
      <c r="E168" s="24">
        <f t="shared" si="66"/>
        <v>1.0118208963262043E-2</v>
      </c>
      <c r="F168" s="24">
        <f t="shared" si="66"/>
        <v>-8.269186960946695E-3</v>
      </c>
      <c r="G168" s="25">
        <f t="shared" si="66"/>
        <v>1.6593503905550255E-2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-2.4077713871345913E-2</v>
      </c>
      <c r="D169" s="24">
        <f t="shared" si="67"/>
        <v>-9.4878165446128926E-3</v>
      </c>
      <c r="E169" s="24">
        <f t="shared" si="67"/>
        <v>1.0362264623857503E-2</v>
      </c>
      <c r="F169" s="24">
        <f t="shared" si="67"/>
        <v>9.7204183208488004E-4</v>
      </c>
      <c r="G169" s="25">
        <f t="shared" si="67"/>
        <v>2.2231223960016366E-2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-2.2415426300682606E-3</v>
      </c>
      <c r="D170" s="24">
        <f t="shared" si="68"/>
        <v>7.828001426779474E-3</v>
      </c>
      <c r="E170" s="24">
        <f t="shared" si="68"/>
        <v>1.7085093715633382E-2</v>
      </c>
      <c r="F170" s="24">
        <f t="shared" si="68"/>
        <v>7.4398865351711918E-3</v>
      </c>
      <c r="G170" s="25">
        <f t="shared" si="68"/>
        <v>-3.0111439047515676E-2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-1.4311900789973742E-2</v>
      </c>
      <c r="D171" s="24">
        <f t="shared" si="69"/>
        <v>8.3561533526443077E-3</v>
      </c>
      <c r="E171" s="24">
        <f t="shared" si="69"/>
        <v>7.6988442041299454E-3</v>
      </c>
      <c r="F171" s="24">
        <f t="shared" si="69"/>
        <v>1.0192602883229734E-2</v>
      </c>
      <c r="G171" s="25">
        <f t="shared" si="69"/>
        <v>-1.1935699650030412E-2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-3.1925902083304314E-2</v>
      </c>
      <c r="D172" s="24">
        <f t="shared" si="70"/>
        <v>3.2975166843385306E-3</v>
      </c>
      <c r="E172" s="24">
        <f t="shared" si="70"/>
        <v>3.2004192565233153E-2</v>
      </c>
      <c r="F172" s="24">
        <f t="shared" si="70"/>
        <v>2.1887025546672101E-2</v>
      </c>
      <c r="G172" s="25">
        <f t="shared" si="70"/>
        <v>-2.5262832712939554E-2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-2.0447111922151873E-2</v>
      </c>
      <c r="D173" s="24">
        <f t="shared" si="71"/>
        <v>-4.1611427275336788E-3</v>
      </c>
      <c r="E173" s="24">
        <f t="shared" si="71"/>
        <v>4.2685943038628521E-2</v>
      </c>
      <c r="F173" s="24">
        <f t="shared" si="71"/>
        <v>-2.4217538762830865E-2</v>
      </c>
      <c r="G173" s="25">
        <f t="shared" si="71"/>
        <v>6.1398503738878119E-3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-5.3359290730204678E-3</v>
      </c>
      <c r="D174" s="24">
        <f t="shared" si="72"/>
        <v>1.9501486055457234E-2</v>
      </c>
      <c r="E174" s="24">
        <f t="shared" si="72"/>
        <v>-2.8518803924978686E-3</v>
      </c>
      <c r="F174" s="24">
        <f t="shared" si="72"/>
        <v>9.4817714030664135E-3</v>
      </c>
      <c r="G174" s="25">
        <f t="shared" si="72"/>
        <v>-2.0795447993005367E-2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2.3029405872436182E-3</v>
      </c>
      <c r="D175" s="24">
        <f t="shared" si="73"/>
        <v>4.2558748431659188E-4</v>
      </c>
      <c r="E175" s="24">
        <f t="shared" si="73"/>
        <v>1.5724426079562176E-2</v>
      </c>
      <c r="F175" s="24">
        <f t="shared" si="73"/>
        <v>-5.9486929719003434E-3</v>
      </c>
      <c r="G175" s="25">
        <f t="shared" si="73"/>
        <v>-1.2504261179222181E-2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-7.9586914824449073E-3</v>
      </c>
      <c r="D176" s="24">
        <f t="shared" si="74"/>
        <v>1.2088490807574598E-2</v>
      </c>
      <c r="E176" s="24">
        <f t="shared" si="74"/>
        <v>-2.7140274756808414E-2</v>
      </c>
      <c r="F176" s="24">
        <f t="shared" si="74"/>
        <v>1.7549028651334231E-2</v>
      </c>
      <c r="G176" s="25">
        <f t="shared" si="74"/>
        <v>5.4614467803444644E-3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2.0723939336102504E-2</v>
      </c>
      <c r="D177" s="24">
        <f t="shared" si="75"/>
        <v>-3.1816492044552946E-2</v>
      </c>
      <c r="E177" s="24">
        <f t="shared" si="75"/>
        <v>-2.8611710785546918E-2</v>
      </c>
      <c r="F177" s="24">
        <f t="shared" si="75"/>
        <v>1.2688124679828106E-2</v>
      </c>
      <c r="G177" s="25">
        <f t="shared" si="75"/>
        <v>2.7016138814169033E-2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2.2369024529038717E-2</v>
      </c>
      <c r="D178" s="24">
        <f t="shared" si="76"/>
        <v>-2.6107263265895686E-2</v>
      </c>
      <c r="E178" s="24">
        <f t="shared" si="76"/>
        <v>-5.025032087414949E-3</v>
      </c>
      <c r="F178" s="24">
        <f t="shared" si="76"/>
        <v>-8.2225343344358715E-3</v>
      </c>
      <c r="G178" s="25">
        <f t="shared" si="76"/>
        <v>1.6985805158707679E-2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2.0045170067678392E-2</v>
      </c>
      <c r="D179" s="24">
        <f t="shared" si="77"/>
        <v>2.417941491362241E-2</v>
      </c>
      <c r="E179" s="24">
        <f t="shared" si="77"/>
        <v>-4.4335164022274415E-2</v>
      </c>
      <c r="F179" s="24">
        <f t="shared" si="77"/>
        <v>-2.6020088785781964E-2</v>
      </c>
      <c r="G179" s="25">
        <f t="shared" si="77"/>
        <v>2.6130667826755438E-2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-1.4955886045777217E-2</v>
      </c>
      <c r="D180" s="24">
        <f t="shared" si="78"/>
        <v>-3.3829876371927192E-3</v>
      </c>
      <c r="E180" s="24">
        <f t="shared" si="78"/>
        <v>-5.8924153996125217E-3</v>
      </c>
      <c r="F180" s="24">
        <f t="shared" si="78"/>
        <v>1.6971713520150228E-2</v>
      </c>
      <c r="G180" s="25">
        <f t="shared" si="78"/>
        <v>7.2595755624321467E-3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-2.6379866278268133E-2</v>
      </c>
      <c r="D181" s="24">
        <f t="shared" si="79"/>
        <v>-1.2498331529353923E-2</v>
      </c>
      <c r="E181" s="24">
        <f t="shared" si="79"/>
        <v>2.6763852997281623E-3</v>
      </c>
      <c r="F181" s="24">
        <f t="shared" si="79"/>
        <v>1.6398176055050506E-2</v>
      </c>
      <c r="G181" s="25">
        <f t="shared" si="79"/>
        <v>1.9803636452843276E-2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-2.5878991128925083E-2</v>
      </c>
      <c r="D182" s="24">
        <f t="shared" si="80"/>
        <v>3.6269460845112234E-3</v>
      </c>
      <c r="E182" s="24">
        <f t="shared" si="80"/>
        <v>3.2278644673073009E-2</v>
      </c>
      <c r="F182" s="24">
        <f t="shared" si="80"/>
        <v>4.1854226510846804E-3</v>
      </c>
      <c r="G182" s="25">
        <f t="shared" si="80"/>
        <v>-1.4212022279743969E-2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-4.3361047080689996E-3</v>
      </c>
      <c r="D183" s="24">
        <f t="shared" si="81"/>
        <v>-1.8743703462557104E-2</v>
      </c>
      <c r="E183" s="24">
        <f t="shared" si="81"/>
        <v>1.8459845803964314E-2</v>
      </c>
      <c r="F183" s="24">
        <f t="shared" si="81"/>
        <v>-2.846279576482158E-2</v>
      </c>
      <c r="G183" s="25">
        <f t="shared" si="81"/>
        <v>3.3082758131483203E-2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3.2675453052666115E-2</v>
      </c>
      <c r="D184" s="24">
        <f t="shared" si="82"/>
        <v>1.8436912426735536E-2</v>
      </c>
      <c r="E184" s="24">
        <f t="shared" si="82"/>
        <v>-2.2588545766213525E-2</v>
      </c>
      <c r="F184" s="24">
        <f t="shared" si="82"/>
        <v>5.6594535610800245E-3</v>
      </c>
      <c r="G184" s="25">
        <f t="shared" si="82"/>
        <v>-3.4183273274268039E-2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-2.6721394381712671E-3</v>
      </c>
      <c r="D185" s="24">
        <f t="shared" si="83"/>
        <v>-6.2152565585177899E-3</v>
      </c>
      <c r="E185" s="24">
        <f t="shared" si="83"/>
        <v>6.3283730936988247E-3</v>
      </c>
      <c r="F185" s="24">
        <f t="shared" si="83"/>
        <v>-1.112064932328341E-2</v>
      </c>
      <c r="G185" s="25">
        <f t="shared" si="83"/>
        <v>1.3679672226273504E-2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1.7434751583882607E-2</v>
      </c>
      <c r="D186" s="24">
        <f t="shared" si="84"/>
        <v>4.1597977805576669E-3</v>
      </c>
      <c r="E186" s="24">
        <f t="shared" si="84"/>
        <v>-4.2035989173593857E-3</v>
      </c>
      <c r="F186" s="24">
        <f t="shared" si="84"/>
        <v>5.2648060947755038E-3</v>
      </c>
      <c r="G186" s="25">
        <f t="shared" si="84"/>
        <v>-2.2655756541856475E-2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-6.7179052715039406E-3</v>
      </c>
      <c r="D187" s="24">
        <f t="shared" si="85"/>
        <v>-9.4037485917378427E-3</v>
      </c>
      <c r="E187" s="24">
        <f t="shared" si="85"/>
        <v>1.1344297255556496E-3</v>
      </c>
      <c r="F187" s="24">
        <f t="shared" si="85"/>
        <v>1.276686267992308E-2</v>
      </c>
      <c r="G187" s="25">
        <f t="shared" si="85"/>
        <v>2.220361457763026E-3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-3.039094809768994E-2</v>
      </c>
      <c r="D188" s="24">
        <f t="shared" si="86"/>
        <v>-5.2345442616240079E-3</v>
      </c>
      <c r="E188" s="24">
        <f t="shared" si="86"/>
        <v>3.8413917471407766E-2</v>
      </c>
      <c r="F188" s="24">
        <f t="shared" si="86"/>
        <v>2.074764793470224E-2</v>
      </c>
      <c r="G188" s="25">
        <f t="shared" si="86"/>
        <v>-2.3536073046796169E-2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-6.9551958804643724E-3</v>
      </c>
      <c r="D189" s="24">
        <f t="shared" si="87"/>
        <v>-3.0836206519990472E-3</v>
      </c>
      <c r="E189" s="24">
        <f t="shared" si="87"/>
        <v>1.4224294601915301E-2</v>
      </c>
      <c r="F189" s="24">
        <f t="shared" si="87"/>
        <v>2.5313081573379491E-2</v>
      </c>
      <c r="G189" s="25">
        <f t="shared" si="87"/>
        <v>-2.9498559642831431E-2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-2.2106264949066756E-2</v>
      </c>
      <c r="D190" s="29">
        <f t="shared" si="88"/>
        <v>1.4418766401365579E-2</v>
      </c>
      <c r="E190" s="29">
        <f t="shared" si="88"/>
        <v>-1.2284384067303145E-3</v>
      </c>
      <c r="F190" s="29">
        <f t="shared" si="88"/>
        <v>-5.3928668983076467E-3</v>
      </c>
      <c r="G190" s="30">
        <f t="shared" si="88"/>
        <v>1.430880385273875E-2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2024-01-16T11:07:29Z</dcterms:created>
  <dcterms:modified xsi:type="dcterms:W3CDTF">2024-01-16T11:07:35Z</dcterms:modified>
</cp:coreProperties>
</file>