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991DF5A8-90C9-463F-BD8F-B065FDE1DCD9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<sst xmlns="http://schemas.openxmlformats.org/spreadsheetml/2006/main" count="587" uniqueCount="101">
  <si>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Gin</t>
  </si>
  <si>
    <t>BRAND BRAND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</si>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</sst>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3061296" xfId="16"/>
    <cellStyle name="style1705403061305" xfId="17"/>
    <cellStyle name="style1705403061314" xfId="21"/>
    <cellStyle name="style1705403061323" xfId="22"/>
    <cellStyle name="style1705403061333" xfId="26"/>
    <cellStyle name="style1705403061342" xfId="27"/>
    <cellStyle name="style1705403061400" xfId="1"/>
    <cellStyle name="style1705403061407" xfId="2"/>
    <cellStyle name="style1705403061414" xfId="6"/>
    <cellStyle name="style1705403061421" xfId="7"/>
    <cellStyle name="style1705403061429" xfId="11"/>
    <cellStyle name="style1705403061436" xfId="12"/>
    <cellStyle name="style1705403061443" xfId="3"/>
    <cellStyle name="style1705403061452" xfId="4"/>
    <cellStyle name="style1705403061461" xfId="5"/>
    <cellStyle name="style1705403061470" xfId="8"/>
    <cellStyle name="style1705403061480" xfId="9"/>
    <cellStyle name="style1705403061489" xfId="10"/>
    <cellStyle name="style1705403061498" xfId="13"/>
    <cellStyle name="style1705403061506" xfId="14"/>
    <cellStyle name="style1705403061515" xfId="15"/>
    <cellStyle name="style1705403061525" xfId="18"/>
    <cellStyle name="style1705403061535" xfId="19"/>
    <cellStyle name="style1705403061544" xfId="20"/>
    <cellStyle name="style1705403061553" xfId="23"/>
    <cellStyle name="style1705403061562" xfId="24"/>
    <cellStyle name="style1705403061571" xfId="25"/>
    <cellStyle name="style1705403061582" xfId="28"/>
    <cellStyle name="style1705403061591" xfId="29"/>
    <cellStyle name="style1705403061600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0.2824858757062147</v>
      </c>
      <c r="D6" s="19">
        <v>0.28176795580110497</v>
      </c>
      <c r="E6" s="19">
        <v>0.19014084507042253</v>
      </c>
      <c r="F6" s="20">
        <v>0.20143884892086331</v>
      </c>
      <c r="G6" s="31">
        <f>AVERAGE(C6:F6)</f>
        <v>0.23895838137465136</v>
      </c>
    </row>
    <row r="7" spans="1:7" ht="24" x14ac:dyDescent="0.25">
      <c r="A7" s="21"/>
      <c r="B7" s="22" t="s">
        <v>9</v>
      </c>
      <c r="C7" s="23">
        <v>0.15254237288135594</v>
      </c>
      <c r="D7" s="24">
        <v>0.12154696132596685</v>
      </c>
      <c r="E7" s="24">
        <v>0.21126760563380281</v>
      </c>
      <c r="F7" s="25">
        <v>0.17985611510791366</v>
      </c>
      <c r="G7" s="31">
        <f>AVERAGE(C7:F7)</f>
        <v>0.16630326373725982</v>
      </c>
    </row>
    <row r="8" spans="1:7" ht="24" x14ac:dyDescent="0.25">
      <c r="A8" s="21"/>
      <c r="B8" s="22" t="s">
        <v>10</v>
      </c>
      <c r="C8" s="23">
        <v>0.31638418079096048</v>
      </c>
      <c r="D8" s="24">
        <v>0.27071823204419887</v>
      </c>
      <c r="E8" s="24">
        <v>0.26760563380281688</v>
      </c>
      <c r="F8" s="25">
        <v>0.30215827338129497</v>
      </c>
      <c r="G8" s="31">
        <f>AVERAGE(C8:F8)</f>
        <v>0.28921658000481781</v>
      </c>
    </row>
    <row r="9" spans="1:7" ht="24" x14ac:dyDescent="0.25">
      <c r="A9" s="21"/>
      <c r="B9" s="22" t="s">
        <v>11</v>
      </c>
      <c r="C9" s="23">
        <v>0.13559322033898305</v>
      </c>
      <c r="D9" s="24">
        <v>0.18232044198895028</v>
      </c>
      <c r="E9" s="24">
        <v>0.14788732394366197</v>
      </c>
      <c r="F9" s="25">
        <v>0.1726618705035971</v>
      </c>
      <c r="G9" s="31">
        <f>AVERAGE(C9:F9)</f>
        <v>0.15961571419379811</v>
      </c>
    </row>
    <row r="10" spans="1:7" ht="24" x14ac:dyDescent="0.25">
      <c r="A10" s="21"/>
      <c r="B10" s="22" t="s">
        <v>12</v>
      </c>
      <c r="C10" s="23">
        <v>0.13559322033898305</v>
      </c>
      <c r="D10" s="24">
        <v>0.14917127071823205</v>
      </c>
      <c r="E10" s="24">
        <v>0.12676056338028169</v>
      </c>
      <c r="F10" s="25">
        <v>0.10791366906474821</v>
      </c>
      <c r="G10" s="31">
        <f>AVERAGE(C10:F10)</f>
        <v>0.12985968087556127</v>
      </c>
    </row>
    <row r="11" spans="1:7" ht="24" x14ac:dyDescent="0.25">
      <c r="A11" s="21"/>
      <c r="B11" s="22" t="s">
        <v>13</v>
      </c>
      <c r="C11" s="23">
        <v>0.20903954802259886</v>
      </c>
      <c r="D11" s="24">
        <v>0.22651933701657459</v>
      </c>
      <c r="E11" s="24">
        <v>0.176056338028169</v>
      </c>
      <c r="F11" s="25">
        <v>0.16546762589928057</v>
      </c>
      <c r="G11" s="31">
        <f>AVERAGE(C11:F11)</f>
        <v>0.19427071224165574</v>
      </c>
    </row>
    <row r="12" spans="1:7" ht="24" x14ac:dyDescent="0.25">
      <c r="A12" s="21"/>
      <c r="B12" s="22" t="s">
        <v>14</v>
      </c>
      <c r="C12" s="23">
        <v>0.1751412429378531</v>
      </c>
      <c r="D12" s="24">
        <v>0.11602209944751381</v>
      </c>
      <c r="E12" s="24">
        <v>0.14084507042253522</v>
      </c>
      <c r="F12" s="25">
        <v>0.1726618705035971</v>
      </c>
      <c r="G12" s="31">
        <f>AVERAGE(C12:F12)</f>
        <v>0.1511675708278748</v>
      </c>
    </row>
    <row r="13" spans="1:7" ht="24" x14ac:dyDescent="0.25">
      <c r="A13" s="21"/>
      <c r="B13" s="22" t="s">
        <v>15</v>
      </c>
      <c r="C13" s="23">
        <v>6.7796610169491525E-2</v>
      </c>
      <c r="D13" s="24">
        <v>0.11049723756906077</v>
      </c>
      <c r="E13" s="24">
        <v>0.16197183098591553</v>
      </c>
      <c r="F13" s="25">
        <v>5.7553956834532377E-2</v>
      </c>
      <c r="G13" s="31">
        <f>AVERAGE(C13:F13)</f>
        <v>9.9454908889750032E-2</v>
      </c>
    </row>
    <row r="14" spans="1:7" ht="24" x14ac:dyDescent="0.25">
      <c r="A14" s="21"/>
      <c r="B14" s="22" t="s">
        <v>16</v>
      </c>
      <c r="C14" s="23">
        <v>0.33333333333333326</v>
      </c>
      <c r="D14" s="24">
        <v>0.32044198895027626</v>
      </c>
      <c r="E14" s="24">
        <v>0.30985915492957744</v>
      </c>
      <c r="F14" s="25">
        <v>0.35251798561151076</v>
      </c>
      <c r="G14" s="31">
        <f>AVERAGE(C14:F14)</f>
        <v>0.32903811570617447</v>
      </c>
    </row>
    <row r="15" spans="1:7" ht="24" x14ac:dyDescent="0.25">
      <c r="A15" s="21"/>
      <c r="B15" s="22" t="s">
        <v>17</v>
      </c>
      <c r="C15" s="23">
        <v>0.40112994350282494</v>
      </c>
      <c r="D15" s="24">
        <v>0.40331491712707185</v>
      </c>
      <c r="E15" s="24">
        <v>0.3380281690140845</v>
      </c>
      <c r="F15" s="25">
        <v>0.39568345323741005</v>
      </c>
      <c r="G15" s="31">
        <f>AVERAGE(C15:F15)</f>
        <v>0.38453912072034785</v>
      </c>
    </row>
    <row r="16" spans="1:7" ht="24" x14ac:dyDescent="0.25">
      <c r="A16" s="21"/>
      <c r="B16" s="22" t="s">
        <v>18</v>
      </c>
      <c r="C16" s="23">
        <v>0.19774011299435026</v>
      </c>
      <c r="D16" s="24">
        <v>0.23756906077348067</v>
      </c>
      <c r="E16" s="24">
        <v>0.11971830985915492</v>
      </c>
      <c r="F16" s="25">
        <v>0.15827338129496402</v>
      </c>
      <c r="G16" s="31">
        <f>AVERAGE(C16:F16)</f>
        <v>0.17832521623048747</v>
      </c>
    </row>
    <row r="17" spans="1:7" ht="24" x14ac:dyDescent="0.25">
      <c r="A17" s="21"/>
      <c r="B17" s="22" t="s">
        <v>19</v>
      </c>
      <c r="C17" s="23">
        <v>0.2655367231638418</v>
      </c>
      <c r="D17" s="24">
        <v>0.28176795580110497</v>
      </c>
      <c r="E17" s="24">
        <v>0.176056338028169</v>
      </c>
      <c r="F17" s="25">
        <v>0.22302158273381295</v>
      </c>
      <c r="G17" s="31">
        <f>AVERAGE(C17:F17)</f>
        <v>0.23659564993173215</v>
      </c>
    </row>
    <row r="18" spans="1:7" ht="24" x14ac:dyDescent="0.25">
      <c r="A18" s="21"/>
      <c r="B18" s="22" t="s">
        <v>20</v>
      </c>
      <c r="C18" s="23">
        <v>8.4745762711864389E-2</v>
      </c>
      <c r="D18" s="24">
        <v>8.8397790055248601E-2</v>
      </c>
      <c r="E18" s="24">
        <v>0.11971830985915492</v>
      </c>
      <c r="F18" s="25">
        <v>0.14388489208633093</v>
      </c>
      <c r="G18" s="31">
        <f>AVERAGE(C18:F18)</f>
        <v>0.10918668867814971</v>
      </c>
    </row>
    <row r="19" spans="1:7" ht="24" x14ac:dyDescent="0.25">
      <c r="A19" s="21"/>
      <c r="B19" s="22" t="s">
        <v>21</v>
      </c>
      <c r="C19" s="23">
        <v>0.16949152542372878</v>
      </c>
      <c r="D19" s="24">
        <v>0.16022099447513813</v>
      </c>
      <c r="E19" s="24">
        <v>0.13380281690140844</v>
      </c>
      <c r="F19" s="25">
        <v>0.14388489208633093</v>
      </c>
      <c r="G19" s="31">
        <f>AVERAGE(C19:F19)</f>
        <v>0.15185005722165157</v>
      </c>
    </row>
    <row r="20" spans="1:7" ht="24" x14ac:dyDescent="0.25">
      <c r="A20" s="21"/>
      <c r="B20" s="22" t="s">
        <v>22</v>
      </c>
      <c r="C20" s="23">
        <v>0.12429378531073447</v>
      </c>
      <c r="D20" s="24">
        <v>4.9723756906077353E-2</v>
      </c>
      <c r="E20" s="24">
        <v>0.14084507042253522</v>
      </c>
      <c r="F20" s="25">
        <v>0.14388489208633093</v>
      </c>
      <c r="G20" s="31">
        <f>AVERAGE(C20:F20)</f>
        <v>0.11468687618141948</v>
      </c>
    </row>
    <row r="21" spans="1:7" ht="24" x14ac:dyDescent="0.25">
      <c r="A21" s="21"/>
      <c r="B21" s="22" t="s">
        <v>23</v>
      </c>
      <c r="C21" s="23">
        <v>9.03954802259887E-2</v>
      </c>
      <c r="D21" s="24">
        <v>0.13812154696132597</v>
      </c>
      <c r="E21" s="24">
        <v>9.8591549295774641E-2</v>
      </c>
      <c r="F21" s="25">
        <v>7.9136690647482008E-2</v>
      </c>
      <c r="G21" s="31">
        <f>AVERAGE(C21:F21)</f>
        <v>0.10156131678264284</v>
      </c>
    </row>
    <row r="22" spans="1:7" ht="24" x14ac:dyDescent="0.25">
      <c r="A22" s="21"/>
      <c r="B22" s="22" t="s">
        <v>24</v>
      </c>
      <c r="C22" s="23">
        <v>0.2768361581920904</v>
      </c>
      <c r="D22" s="24">
        <v>0.287292817679558</v>
      </c>
      <c r="E22" s="24">
        <v>0.19718309859154928</v>
      </c>
      <c r="F22" s="25">
        <v>0.26618705035971224</v>
      </c>
      <c r="G22" s="31">
        <f>AVERAGE(C22:F22)</f>
        <v>0.25687478120572749</v>
      </c>
    </row>
    <row r="23" spans="1:7" x14ac:dyDescent="0.25">
      <c r="A23" s="21" t="s">
        <v>25</v>
      </c>
      <c r="B23" s="22" t="s">
        <v>26</v>
      </c>
      <c r="C23" s="23">
        <v>0.21468926553672316</v>
      </c>
      <c r="D23" s="24">
        <v>0.19337016574585636</v>
      </c>
      <c r="E23" s="24">
        <v>0.16197183098591553</v>
      </c>
      <c r="F23" s="25">
        <v>0.12949640287769784</v>
      </c>
      <c r="G23" s="31">
        <f>AVERAGE(C23:F23)</f>
        <v>0.1748819162865482</v>
      </c>
    </row>
    <row r="24" spans="1:7" ht="24" x14ac:dyDescent="0.25">
      <c r="A24" s="21"/>
      <c r="B24" s="22" t="s">
        <v>27</v>
      </c>
      <c r="C24" s="23">
        <v>0.12994350282485875</v>
      </c>
      <c r="D24" s="24">
        <v>0.10497237569060774</v>
      </c>
      <c r="E24" s="24">
        <v>0.16197183098591553</v>
      </c>
      <c r="F24" s="25">
        <v>0.1223021582733813</v>
      </c>
      <c r="G24" s="31">
        <f>AVERAGE(C24:F24)</f>
        <v>0.12979746694369082</v>
      </c>
    </row>
    <row r="25" spans="1:7" x14ac:dyDescent="0.25">
      <c r="A25" s="21"/>
      <c r="B25" s="22" t="s">
        <v>28</v>
      </c>
      <c r="C25" s="23">
        <v>0.23163841807909605</v>
      </c>
      <c r="D25" s="24">
        <v>0.19337016574585636</v>
      </c>
      <c r="E25" s="24">
        <v>0.19718309859154928</v>
      </c>
      <c r="F25" s="25">
        <v>0.1726618705035971</v>
      </c>
      <c r="G25" s="31">
        <f>AVERAGE(C25:F25)</f>
        <v>0.19871338823002471</v>
      </c>
    </row>
    <row r="26" spans="1:7" x14ac:dyDescent="0.25">
      <c r="A26" s="21"/>
      <c r="B26" s="22" t="s">
        <v>29</v>
      </c>
      <c r="C26" s="23">
        <v>3.3898305084745763E-2</v>
      </c>
      <c r="D26" s="24">
        <v>2.209944751381215E-2</v>
      </c>
      <c r="E26" s="24">
        <v>7.746478873239436E-2</v>
      </c>
      <c r="F26" s="25">
        <v>3.5971223021582732E-2</v>
      </c>
      <c r="G26" s="31">
        <f>AVERAGE(C26:F26)</f>
        <v>4.2358441088133747E-2</v>
      </c>
    </row>
    <row r="27" spans="1:7" x14ac:dyDescent="0.25">
      <c r="A27" s="21"/>
      <c r="B27" s="22" t="s">
        <v>30</v>
      </c>
      <c r="C27" s="23">
        <v>0.31638418079096048</v>
      </c>
      <c r="D27" s="24">
        <v>0.26519337016574585</v>
      </c>
      <c r="E27" s="24">
        <v>0.28873239436619719</v>
      </c>
      <c r="F27" s="25">
        <v>0.26618705035971224</v>
      </c>
      <c r="G27" s="31">
        <f>AVERAGE(C27:F27)</f>
        <v>0.28412424892065391</v>
      </c>
    </row>
    <row r="28" spans="1:7" x14ac:dyDescent="0.25">
      <c r="A28" s="21"/>
      <c r="B28" s="22" t="s">
        <v>31</v>
      </c>
      <c r="C28" s="23">
        <v>0.12994350282485875</v>
      </c>
      <c r="D28" s="24">
        <v>0.15469613259668508</v>
      </c>
      <c r="E28" s="24">
        <v>0.16197183098591553</v>
      </c>
      <c r="F28" s="25">
        <v>0.1223021582733813</v>
      </c>
      <c r="G28" s="31">
        <f>AVERAGE(C28:F28)</f>
        <v>0.14222840617021015</v>
      </c>
    </row>
    <row r="29" spans="1:7" x14ac:dyDescent="0.25">
      <c r="A29" s="21"/>
      <c r="B29" s="22" t="s">
        <v>32</v>
      </c>
      <c r="C29" s="23">
        <v>0.16949152542372878</v>
      </c>
      <c r="D29" s="24">
        <v>0.18232044198895028</v>
      </c>
      <c r="E29" s="24">
        <v>0.19014084507042253</v>
      </c>
      <c r="F29" s="25">
        <v>0.18705035971223022</v>
      </c>
      <c r="G29" s="31">
        <f>AVERAGE(C29:F29)</f>
        <v>0.18225079304883296</v>
      </c>
    </row>
    <row r="30" spans="1:7" ht="24" x14ac:dyDescent="0.25">
      <c r="A30" s="21"/>
      <c r="B30" s="22" t="s">
        <v>33</v>
      </c>
      <c r="C30" s="23">
        <v>0.11864406779661017</v>
      </c>
      <c r="D30" s="24">
        <v>0.18232044198895028</v>
      </c>
      <c r="E30" s="24">
        <v>0.12676056338028169</v>
      </c>
      <c r="F30" s="25">
        <v>0.1223021582733813</v>
      </c>
      <c r="G30" s="31">
        <f>AVERAGE(C30:F30)</f>
        <v>0.13750680785980585</v>
      </c>
    </row>
    <row r="31" spans="1:7" x14ac:dyDescent="0.25">
      <c r="A31" s="21"/>
      <c r="B31" s="22" t="s">
        <v>34</v>
      </c>
      <c r="C31" s="23">
        <v>2.8248587570621472E-2</v>
      </c>
      <c r="D31" s="24">
        <v>3.3149171270718231E-2</v>
      </c>
      <c r="E31" s="24">
        <v>5.6338028169014093E-2</v>
      </c>
      <c r="F31" s="25">
        <v>7.9136690647482008E-2</v>
      </c>
      <c r="G31" s="31">
        <f>AVERAGE(C31:F31)</f>
        <v>4.9218119414458951E-2</v>
      </c>
    </row>
    <row r="32" spans="1:7" x14ac:dyDescent="0.25">
      <c r="A32" s="21"/>
      <c r="B32" s="22" t="s">
        <v>35</v>
      </c>
      <c r="C32" s="23">
        <v>0.22598870056497178</v>
      </c>
      <c r="D32" s="24">
        <v>0.287292817679558</v>
      </c>
      <c r="E32" s="24">
        <v>0.176056338028169</v>
      </c>
      <c r="F32" s="25">
        <v>0.23021582733812951</v>
      </c>
      <c r="G32" s="31">
        <f>AVERAGE(C32:F32)</f>
        <v>0.22988842090270709</v>
      </c>
    </row>
    <row r="33" spans="1:7" x14ac:dyDescent="0.25">
      <c r="A33" s="21"/>
      <c r="B33" s="22" t="s">
        <v>36</v>
      </c>
      <c r="C33" s="23">
        <v>0.22033898305084743</v>
      </c>
      <c r="D33" s="24">
        <v>0.23204419889502761</v>
      </c>
      <c r="E33" s="24">
        <v>0.19718309859154928</v>
      </c>
      <c r="F33" s="25">
        <v>0.17985611510791366</v>
      </c>
      <c r="G33" s="31">
        <f>AVERAGE(C33:F33)</f>
        <v>0.20735559891133448</v>
      </c>
    </row>
    <row r="34" spans="1:7" x14ac:dyDescent="0.25">
      <c r="A34" s="21"/>
      <c r="B34" s="22" t="s">
        <v>37</v>
      </c>
      <c r="C34" s="23">
        <v>0.11864406779661017</v>
      </c>
      <c r="D34" s="24">
        <v>9.9447513812154706E-2</v>
      </c>
      <c r="E34" s="24">
        <v>0.11971830985915492</v>
      </c>
      <c r="F34" s="25">
        <v>7.9136690647482008E-2</v>
      </c>
      <c r="G34" s="31">
        <f>AVERAGE(C34:F34)</f>
        <v>0.10423664552885045</v>
      </c>
    </row>
    <row r="35" spans="1:7" ht="24" x14ac:dyDescent="0.25">
      <c r="A35" s="21"/>
      <c r="B35" s="22" t="s">
        <v>38</v>
      </c>
      <c r="C35" s="23">
        <v>0.2655367231638418</v>
      </c>
      <c r="D35" s="24">
        <v>0.19337016574585636</v>
      </c>
      <c r="E35" s="24">
        <v>0.18309859154929581</v>
      </c>
      <c r="F35" s="25">
        <v>0.23021582733812951</v>
      </c>
      <c r="G35" s="31">
        <f>AVERAGE(C35:F35)</f>
        <v>0.21805532694928087</v>
      </c>
    </row>
    <row r="36" spans="1:7" x14ac:dyDescent="0.25">
      <c r="A36" s="21"/>
      <c r="B36" s="22" t="s">
        <v>39</v>
      </c>
      <c r="C36" s="23">
        <v>0.1751412429378531</v>
      </c>
      <c r="D36" s="24">
        <v>0.22651933701657459</v>
      </c>
      <c r="E36" s="24">
        <v>0.16901408450704225</v>
      </c>
      <c r="F36" s="25">
        <v>0.19424460431654678</v>
      </c>
      <c r="G36" s="31">
        <f>AVERAGE(C36:F36)</f>
        <v>0.19122981719450419</v>
      </c>
    </row>
    <row r="37" spans="1:7" ht="24" x14ac:dyDescent="0.25">
      <c r="A37" s="21"/>
      <c r="B37" s="22" t="s">
        <v>40</v>
      </c>
      <c r="C37" s="23">
        <v>0.22033898305084743</v>
      </c>
      <c r="D37" s="24">
        <v>0.22099447513812154</v>
      </c>
      <c r="E37" s="24">
        <v>0.13380281690140844</v>
      </c>
      <c r="F37" s="25">
        <v>0.16546762589928057</v>
      </c>
      <c r="G37" s="31">
        <f>AVERAGE(C37:F37)</f>
        <v>0.1851509752474145</v>
      </c>
    </row>
    <row r="38" spans="1:7" x14ac:dyDescent="0.25">
      <c r="A38" s="21"/>
      <c r="B38" s="22" t="s">
        <v>41</v>
      </c>
      <c r="C38" s="23">
        <v>0.23728813559322035</v>
      </c>
      <c r="D38" s="24">
        <v>0.17127071823204421</v>
      </c>
      <c r="E38" s="24">
        <v>0.18309859154929581</v>
      </c>
      <c r="F38" s="25">
        <v>0.23021582733812951</v>
      </c>
      <c r="G38" s="31">
        <f>AVERAGE(C38:F38)</f>
        <v>0.20546831817817249</v>
      </c>
    </row>
    <row r="39" spans="1:7" ht="24" x14ac:dyDescent="0.25">
      <c r="A39" s="21"/>
      <c r="B39" s="22" t="s">
        <v>42</v>
      </c>
      <c r="C39" s="23">
        <v>0.24293785310734464</v>
      </c>
      <c r="D39" s="24">
        <v>0.24861878453038674</v>
      </c>
      <c r="E39" s="24">
        <v>0.21830985915492956</v>
      </c>
      <c r="F39" s="25">
        <v>0.15827338129496402</v>
      </c>
      <c r="G39" s="31">
        <f>AVERAGE(C39:F39)</f>
        <v>0.21703496952190623</v>
      </c>
    </row>
    <row r="40" spans="1:7" x14ac:dyDescent="0.25">
      <c r="A40" s="21"/>
      <c r="B40" s="22" t="s">
        <v>43</v>
      </c>
      <c r="C40" s="23">
        <v>0.15254237288135594</v>
      </c>
      <c r="D40" s="24">
        <v>0.1767955801104972</v>
      </c>
      <c r="E40" s="24">
        <v>0.12676056338028169</v>
      </c>
      <c r="F40" s="25">
        <v>0.16546762589928057</v>
      </c>
      <c r="G40" s="31">
        <f>AVERAGE(C40:F40)</f>
        <v>0.15539153556785384</v>
      </c>
    </row>
    <row r="41" spans="1:7" x14ac:dyDescent="0.25">
      <c r="A41" s="21"/>
      <c r="B41" s="22" t="s">
        <v>44</v>
      </c>
      <c r="C41" s="23">
        <v>4.519774011299435E-2</v>
      </c>
      <c r="D41" s="24">
        <v>6.0773480662983423E-2</v>
      </c>
      <c r="E41" s="24">
        <v>0.10563380281690141</v>
      </c>
      <c r="F41" s="25">
        <v>0.10791366906474821</v>
      </c>
      <c r="G41" s="31">
        <f>AVERAGE(C41:F41)</f>
        <v>7.9879673164406848E-2</v>
      </c>
    </row>
    <row r="42" spans="1:7" ht="24.75" thickBot="1" x14ac:dyDescent="0.3">
      <c r="A42" s="26"/>
      <c r="B42" s="27" t="s">
        <v>45</v>
      </c>
      <c r="C42" s="28">
        <v>0.28813559322033899</v>
      </c>
      <c r="D42" s="29">
        <v>0.26519337016574585</v>
      </c>
      <c r="E42" s="29">
        <v>0.176056338028169</v>
      </c>
      <c r="F42" s="30">
        <v>0.22302158273381295</v>
      </c>
      <c r="G42" s="31">
        <f>AVERAGE(C42:F42)</f>
        <v>0.23810172103701671</v>
      </c>
    </row>
    <row r="43" spans="1:7" ht="15.75" thickTop="1" x14ac:dyDescent="0.25">
      <c r="C43" s="32">
        <f>AVERAGE(C6:C42)</f>
        <v>0.18873110398534121</v>
      </c>
      <c r="D43" s="32">
        <f>AVERAGE(D6:D42)</f>
        <v>0.1875466626847842</v>
      </c>
      <c r="E43" s="32">
        <f>AVERAGE(E6:E42)</f>
        <v>0.16939474685953562</v>
      </c>
      <c r="F43" s="32">
        <f>AVERAGE(F6:F42)</f>
        <v>0.17480069998055614</v>
      </c>
      <c r="G43" s="32">
        <f>AVERAGE(G6:G42)</f>
        <v>0.18011830337755427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3.210111037309743E-2</v>
      </c>
      <c r="D50" s="19">
        <f t="shared" ref="D50:F50" si="0">D6 -($G6*D$43/$G$43)</f>
        <v>3.2954558678252893E-2</v>
      </c>
      <c r="E50" s="19">
        <f t="shared" si="0"/>
        <v>-3.4590866054320962E-2</v>
      </c>
      <c r="F50" s="20">
        <f t="shared" si="0"/>
        <v>-3.0464802997029417E-2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-2.1713091293806247E-2</v>
      </c>
      <c r="D51" s="24">
        <f t="shared" si="1"/>
        <v>-5.1614907971305884E-2</v>
      </c>
      <c r="E51" s="24">
        <f t="shared" si="1"/>
        <v>5.4865403667479606E-2</v>
      </c>
      <c r="F51" s="25">
        <f t="shared" si="1"/>
        <v>1.8462595597632442E-2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1.3337997190409678E-2</v>
      </c>
      <c r="D52" s="24">
        <f t="shared" si="2"/>
        <v>-3.0426090081199675E-2</v>
      </c>
      <c r="E52" s="24">
        <f t="shared" si="2"/>
        <v>-4.3920945724212346E-3</v>
      </c>
      <c r="F52" s="25">
        <f t="shared" si="2"/>
        <v>2.148018746321112E-2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-3.1654912628708565E-2</v>
      </c>
      <c r="D53" s="24">
        <f t="shared" si="3"/>
        <v>1.6121927192004754E-2</v>
      </c>
      <c r="E53" s="24">
        <f t="shared" si="3"/>
        <v>-2.2254796617922068E-3</v>
      </c>
      <c r="F53" s="25">
        <f t="shared" si="3"/>
        <v>1.7758465098495907E-2</v>
      </c>
    </row>
    <row r="54" spans="1:6" ht="24" x14ac:dyDescent="0.25">
      <c r="A54" s="21"/>
      <c r="B54" s="22" t="s">
        <v>12</v>
      </c>
      <c r="C54" s="23">
        <f t="shared" ref="C54:F54" si="4">C10 -($G10*C$43/$G$43)</f>
        <v>-4.7602123862194867E-4</v>
      </c>
      <c r="D54" s="24">
        <f t="shared" si="4"/>
        <v>1.3955974388955072E-2</v>
      </c>
      <c r="E54" s="24">
        <f t="shared" si="4"/>
        <v>4.6322324073560378E-3</v>
      </c>
      <c r="F54" s="25">
        <f t="shared" si="4"/>
        <v>-1.81121855576893E-2</v>
      </c>
    </row>
    <row r="55" spans="1:6" ht="24" x14ac:dyDescent="0.25">
      <c r="A55" s="21"/>
      <c r="B55" s="22" t="s">
        <v>13</v>
      </c>
      <c r="C55" s="23">
        <f t="shared" ref="C55:F55" si="5">C11 -($G11*C$43/$G$43)</f>
        <v>5.4793028623322249E-3</v>
      </c>
      <c r="D55" s="24">
        <f t="shared" si="5"/>
        <v>2.4236598088338779E-2</v>
      </c>
      <c r="E55" s="24">
        <f t="shared" si="5"/>
        <v>-6.6482372720772231E-3</v>
      </c>
      <c r="F55" s="25">
        <f t="shared" si="5"/>
        <v>-2.3067663678593781E-2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1.6745222132993676E-2</v>
      </c>
      <c r="D56" s="24">
        <f t="shared" si="6"/>
        <v>-4.137985739584972E-2</v>
      </c>
      <c r="E56" s="24">
        <f t="shared" si="6"/>
        <v>-1.3225600380003533E-3</v>
      </c>
      <c r="F56" s="25">
        <f t="shared" si="6"/>
        <v>2.5957195300856412E-2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-3.6413980312137065E-2</v>
      </c>
      <c r="D57" s="24">
        <f t="shared" si="7"/>
        <v>6.9406533678779136E-3</v>
      </c>
      <c r="E57" s="24">
        <f t="shared" si="7"/>
        <v>6.8438087888173155E-2</v>
      </c>
      <c r="F57" s="25">
        <f t="shared" si="7"/>
        <v>-3.8964760943913976E-2</v>
      </c>
    </row>
    <row r="58" spans="1:6" ht="24" x14ac:dyDescent="0.25">
      <c r="A58" s="21"/>
      <c r="B58" s="22" t="s">
        <v>16</v>
      </c>
      <c r="C58" s="23">
        <f t="shared" ref="C58:F58" si="8">C14 -($G14*C$43/$G$43)</f>
        <v>-1.1438550844992845E-2</v>
      </c>
      <c r="D58" s="24">
        <f t="shared" si="8"/>
        <v>-2.2166171017951541E-2</v>
      </c>
      <c r="E58" s="24">
        <f t="shared" si="8"/>
        <v>4.1071314433344108E-4</v>
      </c>
      <c r="F58" s="25">
        <f t="shared" si="8"/>
        <v>3.3194008718610613E-2</v>
      </c>
    </row>
    <row r="59" spans="1:6" ht="24" x14ac:dyDescent="0.25">
      <c r="A59" s="21"/>
      <c r="B59" s="22" t="s">
        <v>17</v>
      </c>
      <c r="C59" s="23">
        <f t="shared" ref="C59:F59" si="9">C15 -($G15*C$43/$G$43)</f>
        <v>-1.7968630359692095E-3</v>
      </c>
      <c r="D59" s="24">
        <f t="shared" si="9"/>
        <v>2.9168042730406962E-3</v>
      </c>
      <c r="E59" s="24">
        <f t="shared" si="9"/>
        <v>-2.3616959718174735E-2</v>
      </c>
      <c r="F59" s="25">
        <f t="shared" si="9"/>
        <v>2.2497018481102971E-2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1.0887837037377057E-2</v>
      </c>
      <c r="D60" s="24">
        <f t="shared" si="10"/>
        <v>5.1889434941860962E-2</v>
      </c>
      <c r="E60" s="24">
        <f t="shared" si="10"/>
        <v>-4.7990103420290378E-2</v>
      </c>
      <c r="F60" s="25">
        <f t="shared" si="10"/>
        <v>-1.4787168558947766E-2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1.7627669100935106E-2</v>
      </c>
      <c r="D61" s="24">
        <f t="shared" si="11"/>
        <v>3.5414732845067298E-2</v>
      </c>
      <c r="E61" s="24">
        <f t="shared" si="11"/>
        <v>-4.6453309668454068E-2</v>
      </c>
      <c r="F61" s="25">
        <f t="shared" si="11"/>
        <v>-6.589092277548364E-3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-2.966195659435085E-2</v>
      </c>
      <c r="D62" s="24">
        <f t="shared" si="12"/>
        <v>-2.5291927686903637E-2</v>
      </c>
      <c r="E62" s="24">
        <f t="shared" si="12"/>
        <v>1.7032180008728179E-2</v>
      </c>
      <c r="F62" s="25">
        <f t="shared" si="12"/>
        <v>3.7921704272526252E-2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1.0380383456071868E-2</v>
      </c>
      <c r="D63" s="24">
        <f t="shared" si="13"/>
        <v>2.1084044363668675E-3</v>
      </c>
      <c r="E63" s="24">
        <f t="shared" si="13"/>
        <v>-9.0066673171350642E-3</v>
      </c>
      <c r="F63" s="25">
        <f t="shared" si="13"/>
        <v>-3.4821205753037543E-3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4.1228734796453781E-3</v>
      </c>
      <c r="D64" s="24">
        <f t="shared" si="14"/>
        <v>-6.9692984636740729E-2</v>
      </c>
      <c r="E64" s="24">
        <f t="shared" si="14"/>
        <v>3.2986213246094437E-2</v>
      </c>
      <c r="F64" s="25">
        <f t="shared" si="14"/>
        <v>3.25838979110009E-2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-1.6022241233527149E-2</v>
      </c>
      <c r="D65" s="24">
        <f t="shared" si="15"/>
        <v>3.2371683325699133E-2</v>
      </c>
      <c r="E65" s="24">
        <f t="shared" si="15"/>
        <v>3.0768057938058702E-3</v>
      </c>
      <c r="F65" s="25">
        <f t="shared" si="15"/>
        <v>-1.9426247885977938E-2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7.6782762119996795E-3</v>
      </c>
      <c r="D66" s="24">
        <f t="shared" si="16"/>
        <v>1.9824120497604403E-2</v>
      </c>
      <c r="E66" s="24">
        <f t="shared" si="16"/>
        <v>-4.4398338280708521E-2</v>
      </c>
      <c r="F66" s="25">
        <f t="shared" si="16"/>
        <v>1.68959415711043E-2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3.1444939397099303E-2</v>
      </c>
      <c r="D67" s="24">
        <f t="shared" si="17"/>
        <v>1.1275846909688803E-2</v>
      </c>
      <c r="E67" s="24">
        <f t="shared" si="17"/>
        <v>-2.4982832898887419E-3</v>
      </c>
      <c r="F67" s="25">
        <f t="shared" si="17"/>
        <v>-4.0222503016899391E-2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-6.0605499083867254E-3</v>
      </c>
      <c r="D68" s="24">
        <f t="shared" si="18"/>
        <v>-3.0178140907370393E-2</v>
      </c>
      <c r="E68" s="24">
        <f t="shared" si="18"/>
        <v>3.9902009964742205E-2</v>
      </c>
      <c r="F68" s="25">
        <f t="shared" si="18"/>
        <v>-3.6633191489850864E-3</v>
      </c>
    </row>
    <row r="69" spans="1:6" x14ac:dyDescent="0.25">
      <c r="A69" s="21"/>
      <c r="B69" s="22" t="s">
        <v>28</v>
      </c>
      <c r="C69" s="23">
        <f t="shared" ref="C69:F69" si="19">C25 -($G25*C$43/$G$43)</f>
        <v>2.3423059428355958E-2</v>
      </c>
      <c r="D69" s="24">
        <f t="shared" si="19"/>
        <v>-1.3538472046538214E-2</v>
      </c>
      <c r="E69" s="24">
        <f t="shared" si="19"/>
        <v>1.0300347279666888E-2</v>
      </c>
      <c r="F69" s="25">
        <f t="shared" si="19"/>
        <v>-2.0184934661484799E-2</v>
      </c>
    </row>
    <row r="70" spans="1:6" x14ac:dyDescent="0.25">
      <c r="A70" s="21"/>
      <c r="B70" s="22" t="s">
        <v>29</v>
      </c>
      <c r="C70" s="23">
        <f t="shared" ref="C70:F70" si="20">C26 -($G26*C$43/$G$43)</f>
        <v>-1.0485609263504475E-2</v>
      </c>
      <c r="D70" s="24">
        <f t="shared" si="20"/>
        <v>-2.2005921644353593E-2</v>
      </c>
      <c r="E70" s="24">
        <f t="shared" si="20"/>
        <v>3.7628207602443911E-2</v>
      </c>
      <c r="F70" s="25">
        <f t="shared" si="20"/>
        <v>-5.1366766945858469E-3</v>
      </c>
    </row>
    <row r="71" spans="1:6" x14ac:dyDescent="0.25">
      <c r="A71" s="21"/>
      <c r="B71" s="22" t="s">
        <v>30</v>
      </c>
      <c r="C71" s="23">
        <f t="shared" ref="C71:F71" si="21">C27 -($G27*C$43/$G$43)</f>
        <v>1.8673830636267486E-2</v>
      </c>
      <c r="D71" s="24">
        <f t="shared" si="21"/>
        <v>-3.0648605211921032E-2</v>
      </c>
      <c r="E71" s="24">
        <f t="shared" si="21"/>
        <v>2.1523819112830966E-2</v>
      </c>
      <c r="F71" s="25">
        <f t="shared" si="21"/>
        <v>-9.5490445371774757E-3</v>
      </c>
    </row>
    <row r="72" spans="1:6" x14ac:dyDescent="0.25">
      <c r="A72" s="21"/>
      <c r="B72" s="22" t="s">
        <v>31</v>
      </c>
      <c r="C72" s="23">
        <f t="shared" ref="C72:F72" si="22">C28 -($G28*C$43/$G$43)</f>
        <v>-1.9085905132158187E-2</v>
      </c>
      <c r="D72" s="24">
        <f t="shared" si="22"/>
        <v>6.6020054813229478E-3</v>
      </c>
      <c r="E72" s="24">
        <f t="shared" si="22"/>
        <v>2.8211161427885934E-2</v>
      </c>
      <c r="F72" s="25">
        <f t="shared" si="22"/>
        <v>-1.5727261777050708E-2</v>
      </c>
    </row>
    <row r="73" spans="1:6" x14ac:dyDescent="0.25">
      <c r="A73" s="21"/>
      <c r="B73" s="22" t="s">
        <v>32</v>
      </c>
      <c r="C73" s="23">
        <f t="shared" ref="C73:F73" si="23">C29 -($G29*C$43/$G$43)</f>
        <v>-2.1474038482402008E-2</v>
      </c>
      <c r="D73" s="24">
        <f t="shared" si="23"/>
        <v>-7.446657561818365E-3</v>
      </c>
      <c r="E73" s="24">
        <f t="shared" si="23"/>
        <v>1.8740568837841282E-2</v>
      </c>
      <c r="F73" s="25">
        <f t="shared" si="23"/>
        <v>1.018012720637898E-2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-2.543796698961899E-2</v>
      </c>
      <c r="D74" s="24">
        <f t="shared" si="24"/>
        <v>3.9142639250674155E-2</v>
      </c>
      <c r="E74" s="24">
        <f t="shared" si="24"/>
        <v>-2.5596138148656078E-3</v>
      </c>
      <c r="F74" s="25">
        <f t="shared" si="24"/>
        <v>-1.1145058446189585E-2</v>
      </c>
    </row>
    <row r="75" spans="1:6" x14ac:dyDescent="0.25">
      <c r="A75" s="21"/>
      <c r="B75" s="22" t="s">
        <v>34</v>
      </c>
      <c r="C75" s="23">
        <f t="shared" ref="C75:F75" si="25">C31 -($G31*C$43/$G$43)</f>
        <v>-2.3323017529955754E-2</v>
      </c>
      <c r="D75" s="24">
        <f t="shared" si="25"/>
        <v>-1.8098780029678373E-2</v>
      </c>
      <c r="E75" s="24">
        <f t="shared" si="25"/>
        <v>1.0050167786282808E-2</v>
      </c>
      <c r="F75" s="25">
        <f t="shared" si="25"/>
        <v>3.1371629773351284E-2</v>
      </c>
    </row>
    <row r="76" spans="1:6" x14ac:dyDescent="0.25">
      <c r="A76" s="21"/>
      <c r="B76" s="22" t="s">
        <v>35</v>
      </c>
      <c r="C76" s="23">
        <f t="shared" ref="C76:F76" si="26">C32 -($G32*C$43/$G$43)</f>
        <v>-1.489240178179535E-2</v>
      </c>
      <c r="D76" s="24">
        <f t="shared" si="26"/>
        <v>4.792344032203999E-2</v>
      </c>
      <c r="E76" s="24">
        <f t="shared" si="26"/>
        <v>-4.0145403463502455E-2</v>
      </c>
      <c r="F76" s="25">
        <f t="shared" si="26"/>
        <v>7.1143649232576489E-3</v>
      </c>
    </row>
    <row r="77" spans="1:6" x14ac:dyDescent="0.25">
      <c r="A77" s="21"/>
      <c r="B77" s="22" t="s">
        <v>36</v>
      </c>
      <c r="C77" s="23">
        <f t="shared" ref="C77:F77" si="27">C33 -($G33*C$43/$G$43)</f>
        <v>3.0681651148920241E-3</v>
      </c>
      <c r="D77" s="24">
        <f t="shared" si="27"/>
        <v>1.6136932195381093E-2</v>
      </c>
      <c r="E77" s="24">
        <f t="shared" si="27"/>
        <v>2.1726608468305708E-3</v>
      </c>
      <c r="F77" s="25">
        <f t="shared" si="27"/>
        <v>-2.1377758157103743E-2</v>
      </c>
    </row>
    <row r="78" spans="1:6" x14ac:dyDescent="0.25">
      <c r="A78" s="21"/>
      <c r="B78" s="22" t="s">
        <v>37</v>
      </c>
      <c r="C78" s="23">
        <f t="shared" ref="C78:F78" si="28">C34 -($G34*C$43/$G$43)</f>
        <v>9.4230901530900774E-3</v>
      </c>
      <c r="D78" s="24">
        <f t="shared" si="28"/>
        <v>-9.0880132931316637E-3</v>
      </c>
      <c r="E78" s="24">
        <f t="shared" si="28"/>
        <v>2.1687516476458987E-2</v>
      </c>
      <c r="F78" s="25">
        <f t="shared" si="28"/>
        <v>-2.2022593336417429E-2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3.7054543322530081E-2</v>
      </c>
      <c r="D79" s="24">
        <f t="shared" si="29"/>
        <v>-3.3678102437383561E-2</v>
      </c>
      <c r="E79" s="24">
        <f t="shared" si="29"/>
        <v>-2.1974553252209844E-2</v>
      </c>
      <c r="F79" s="25">
        <f t="shared" si="29"/>
        <v>1.8598112367063241E-2</v>
      </c>
    </row>
    <row r="80" spans="1:6" x14ac:dyDescent="0.25">
      <c r="A80" s="21"/>
      <c r="B80" s="22" t="s">
        <v>39</v>
      </c>
      <c r="C80" s="23">
        <f t="shared" ref="C80:F80" si="30">C36 -($G36*C$43/$G$43)</f>
        <v>-2.5232699283786186E-2</v>
      </c>
      <c r="D80" s="24">
        <f t="shared" si="30"/>
        <v>2.7402904382444332E-2</v>
      </c>
      <c r="E80" s="24">
        <f t="shared" si="30"/>
        <v>-1.0830639034224765E-2</v>
      </c>
      <c r="F80" s="25">
        <f t="shared" si="30"/>
        <v>8.6604339355665361E-3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2.6334557586324137E-2</v>
      </c>
      <c r="D81" s="24">
        <f t="shared" si="31"/>
        <v>2.8207585358807075E-2</v>
      </c>
      <c r="E81" s="24">
        <f t="shared" si="31"/>
        <v>-4.0324975747677488E-2</v>
      </c>
      <c r="F81" s="25">
        <f t="shared" si="31"/>
        <v>-1.4217167197453834E-2</v>
      </c>
    </row>
    <row r="82" spans="1:6" x14ac:dyDescent="0.25">
      <c r="A82" s="21"/>
      <c r="B82" s="22" t="s">
        <v>41</v>
      </c>
      <c r="C82" s="23">
        <f t="shared" ref="C82:F82" si="32">C38 -($G38*C$43/$G$43)</f>
        <v>2.1994843370203188E-2</v>
      </c>
      <c r="D82" s="24">
        <f t="shared" si="32"/>
        <v>-4.2671433338176051E-2</v>
      </c>
      <c r="E82" s="24">
        <f t="shared" si="32"/>
        <v>-1.013692695594548E-2</v>
      </c>
      <c r="F82" s="25">
        <f t="shared" si="32"/>
        <v>3.0813516923918094E-2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1.5524821598639577E-2</v>
      </c>
      <c r="D83" s="24">
        <f t="shared" si="33"/>
        <v>2.2632954903702707E-2</v>
      </c>
      <c r="E83" s="24">
        <f t="shared" si="33"/>
        <v>1.4196323592880672E-2</v>
      </c>
      <c r="F83" s="25">
        <f t="shared" si="33"/>
        <v>-5.2354100095223038E-2</v>
      </c>
    </row>
    <row r="84" spans="1:6" x14ac:dyDescent="0.25">
      <c r="A84" s="21"/>
      <c r="B84" s="22" t="s">
        <v>43</v>
      </c>
      <c r="C84" s="23">
        <f t="shared" ref="C84:F84" si="34">C40 -($G40*C$43/$G$43)</f>
        <v>-1.0279591948194666E-2</v>
      </c>
      <c r="D84" s="24">
        <f t="shared" si="34"/>
        <v>1.4995455643820432E-2</v>
      </c>
      <c r="E84" s="24">
        <f t="shared" si="34"/>
        <v>-1.9379553076707717E-2</v>
      </c>
      <c r="F84" s="25">
        <f t="shared" si="34"/>
        <v>1.4663689381081951E-2</v>
      </c>
    </row>
    <row r="85" spans="1:6" x14ac:dyDescent="0.25">
      <c r="A85" s="21"/>
      <c r="B85" s="22" t="s">
        <v>44</v>
      </c>
      <c r="C85" s="23">
        <f t="shared" ref="C85:F85" si="35">C41 -($G41*C$43/$G$43)</f>
        <v>-3.850157650062988E-2</v>
      </c>
      <c r="D85" s="24">
        <f t="shared" si="35"/>
        <v>-2.2400554609451423E-2</v>
      </c>
      <c r="E85" s="24">
        <f t="shared" si="35"/>
        <v>3.0509860601302285E-2</v>
      </c>
      <c r="F85" s="25">
        <f t="shared" si="35"/>
        <v>3.039227050877899E-2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3.8648451550283569E-2</v>
      </c>
      <c r="D86" s="29">
        <f t="shared" si="36"/>
        <v>1.7271963386823574E-2</v>
      </c>
      <c r="E86" s="29">
        <f t="shared" si="36"/>
        <v>-4.7869715046742395E-2</v>
      </c>
      <c r="F86" s="30">
        <f t="shared" si="36"/>
        <v>-8.0506998903649152E-3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0.19774011299435026</v>
      </c>
      <c r="D6" s="19">
        <v>0.13812154696132597</v>
      </c>
      <c r="E6" s="19">
        <v>0.16197183098591553</v>
      </c>
      <c r="F6" s="20">
        <v>0.15827338129496402</v>
      </c>
      <c r="G6" s="31">
        <f>AVERAGE(C6:F6)</f>
        <v>0.16402671805913896</v>
      </c>
    </row>
    <row r="7" spans="1:7" ht="24" x14ac:dyDescent="0.25">
      <c r="A7" s="21"/>
      <c r="B7" s="22" t="s">
        <v>48</v>
      </c>
      <c r="C7" s="23">
        <v>0.10169491525423729</v>
      </c>
      <c r="D7" s="24">
        <v>9.9447513812154706E-2</v>
      </c>
      <c r="E7" s="24">
        <v>0.14084507042253522</v>
      </c>
      <c r="F7" s="25">
        <v>9.3525179856115109E-2</v>
      </c>
      <c r="G7" s="31">
        <f>AVERAGE(C7:F7)</f>
        <v>0.10887816983626059</v>
      </c>
    </row>
    <row r="8" spans="1:7" ht="24" x14ac:dyDescent="0.25">
      <c r="A8" s="21"/>
      <c r="B8" s="22" t="s">
        <v>49</v>
      </c>
      <c r="C8" s="23">
        <v>0.37853107344632769</v>
      </c>
      <c r="D8" s="24">
        <v>0.38121546961325969</v>
      </c>
      <c r="E8" s="24">
        <v>0.23943661971830985</v>
      </c>
      <c r="F8" s="25">
        <v>0.29496402877697842</v>
      </c>
      <c r="G8" s="31">
        <f>AVERAGE(C8:F8)</f>
        <v>0.32353679788871892</v>
      </c>
    </row>
    <row r="9" spans="1:7" ht="24" x14ac:dyDescent="0.25">
      <c r="A9" s="21"/>
      <c r="B9" s="22" t="s">
        <v>50</v>
      </c>
      <c r="C9" s="23">
        <v>0.22033898305084743</v>
      </c>
      <c r="D9" s="24">
        <v>0.2541436464088398</v>
      </c>
      <c r="E9" s="24">
        <v>0.18309859154929581</v>
      </c>
      <c r="F9" s="25">
        <v>0.20863309352517986</v>
      </c>
      <c r="G9" s="31">
        <f>AVERAGE(C9:F9)</f>
        <v>0.21655357863354074</v>
      </c>
    </row>
    <row r="10" spans="1:7" ht="24" x14ac:dyDescent="0.25">
      <c r="A10" s="21"/>
      <c r="B10" s="22" t="s">
        <v>51</v>
      </c>
      <c r="C10" s="23">
        <v>0.43502824858757061</v>
      </c>
      <c r="D10" s="24">
        <v>0.37016574585635359</v>
      </c>
      <c r="E10" s="24">
        <v>0.33098591549295775</v>
      </c>
      <c r="F10" s="25">
        <v>0.43165467625899284</v>
      </c>
      <c r="G10" s="31">
        <f>AVERAGE(C10:F10)</f>
        <v>0.39195864654896867</v>
      </c>
    </row>
    <row r="11" spans="1:7" ht="24" x14ac:dyDescent="0.25">
      <c r="A11" s="21"/>
      <c r="B11" s="22" t="s">
        <v>52</v>
      </c>
      <c r="C11" s="23">
        <v>0.14689265536723164</v>
      </c>
      <c r="D11" s="24">
        <v>0.16022099447513813</v>
      </c>
      <c r="E11" s="24">
        <v>0.19014084507042253</v>
      </c>
      <c r="F11" s="25">
        <v>0.19424460431654678</v>
      </c>
      <c r="G11" s="31">
        <f>AVERAGE(C11:F11)</f>
        <v>0.17287477480733476</v>
      </c>
    </row>
    <row r="12" spans="1:7" ht="24" x14ac:dyDescent="0.25">
      <c r="A12" s="21"/>
      <c r="B12" s="22" t="s">
        <v>53</v>
      </c>
      <c r="C12" s="23">
        <v>0.25423728813559321</v>
      </c>
      <c r="D12" s="24">
        <v>0.25966850828729282</v>
      </c>
      <c r="E12" s="24">
        <v>0.21830985915492956</v>
      </c>
      <c r="F12" s="25">
        <v>0.23741007194244601</v>
      </c>
      <c r="G12" s="31">
        <f>AVERAGE(C12:F12)</f>
        <v>0.24240643188006541</v>
      </c>
    </row>
    <row r="13" spans="1:7" ht="24" x14ac:dyDescent="0.25">
      <c r="A13" s="21"/>
      <c r="B13" s="22" t="s">
        <v>54</v>
      </c>
      <c r="C13" s="23">
        <v>0.10169491525423729</v>
      </c>
      <c r="D13" s="24">
        <v>8.8397790055248601E-2</v>
      </c>
      <c r="E13" s="24">
        <v>0.11267605633802819</v>
      </c>
      <c r="F13" s="25">
        <v>5.7553956834532377E-2</v>
      </c>
      <c r="G13" s="31">
        <f>AVERAGE(C13:F13)</f>
        <v>9.0080679620511611E-2</v>
      </c>
    </row>
    <row r="14" spans="1:7" ht="24" x14ac:dyDescent="0.25">
      <c r="A14" s="21"/>
      <c r="B14" s="22" t="s">
        <v>55</v>
      </c>
      <c r="C14" s="23">
        <v>0.13559322033898305</v>
      </c>
      <c r="D14" s="24">
        <v>0.13812154696132597</v>
      </c>
      <c r="E14" s="24">
        <v>0.12676056338028169</v>
      </c>
      <c r="F14" s="25">
        <v>0.10071942446043165</v>
      </c>
      <c r="G14" s="31">
        <f>AVERAGE(C14:F14)</f>
        <v>0.1252986887852556</v>
      </c>
    </row>
    <row r="15" spans="1:7" ht="24" x14ac:dyDescent="0.25">
      <c r="A15" s="21"/>
      <c r="B15" s="22" t="s">
        <v>56</v>
      </c>
      <c r="C15" s="23">
        <v>5.0847457627118647E-2</v>
      </c>
      <c r="D15" s="24">
        <v>4.9723756906077353E-2</v>
      </c>
      <c r="E15" s="24">
        <v>0.10563380281690141</v>
      </c>
      <c r="F15" s="25">
        <v>5.7553956834532377E-2</v>
      </c>
      <c r="G15" s="31">
        <f>AVERAGE(C15:F15)</f>
        <v>6.5939743546157448E-2</v>
      </c>
    </row>
    <row r="16" spans="1:7" ht="24" x14ac:dyDescent="0.25">
      <c r="A16" s="21"/>
      <c r="B16" s="22" t="s">
        <v>57</v>
      </c>
      <c r="C16" s="23">
        <v>0.15819209039548024</v>
      </c>
      <c r="D16" s="24">
        <v>0.18784530386740333</v>
      </c>
      <c r="E16" s="24">
        <v>0.16901408450704225</v>
      </c>
      <c r="F16" s="25">
        <v>0.1726618705035971</v>
      </c>
      <c r="G16" s="31">
        <f>AVERAGE(C16:F16)</f>
        <v>0.17192833731838075</v>
      </c>
    </row>
    <row r="17" spans="1:7" ht="24" x14ac:dyDescent="0.25">
      <c r="A17" s="21"/>
      <c r="B17" s="22" t="s">
        <v>58</v>
      </c>
      <c r="C17" s="23">
        <v>0.23163841807909605</v>
      </c>
      <c r="D17" s="24">
        <v>0.20441988950276244</v>
      </c>
      <c r="E17" s="24">
        <v>0.18309859154929581</v>
      </c>
      <c r="F17" s="25">
        <v>0.21582733812949642</v>
      </c>
      <c r="G17" s="31">
        <f>AVERAGE(C17:F17)</f>
        <v>0.20874605931516266</v>
      </c>
    </row>
    <row r="18" spans="1:7" ht="24" x14ac:dyDescent="0.25">
      <c r="A18" s="21"/>
      <c r="B18" s="22" t="s">
        <v>59</v>
      </c>
      <c r="C18" s="23">
        <v>0.12994350282485875</v>
      </c>
      <c r="D18" s="24">
        <v>0.18232044198895028</v>
      </c>
      <c r="E18" s="24">
        <v>0.176056338028169</v>
      </c>
      <c r="F18" s="25">
        <v>0.17985611510791366</v>
      </c>
      <c r="G18" s="31">
        <f>AVERAGE(C18:F18)</f>
        <v>0.16704409948747292</v>
      </c>
    </row>
    <row r="19" spans="1:7" ht="24" x14ac:dyDescent="0.25">
      <c r="A19" s="21"/>
      <c r="B19" s="22" t="s">
        <v>60</v>
      </c>
      <c r="C19" s="23">
        <v>0.39548022598870053</v>
      </c>
      <c r="D19" s="24">
        <v>0.32596685082872928</v>
      </c>
      <c r="E19" s="24">
        <v>0.21830985915492956</v>
      </c>
      <c r="F19" s="25">
        <v>0.30215827338129497</v>
      </c>
      <c r="G19" s="31">
        <f>AVERAGE(C19:F19)</f>
        <v>0.31047880233841363</v>
      </c>
    </row>
    <row r="20" spans="1:7" ht="24" x14ac:dyDescent="0.25">
      <c r="A20" s="21"/>
      <c r="B20" s="22" t="s">
        <v>61</v>
      </c>
      <c r="C20" s="23">
        <v>0.20338983050847459</v>
      </c>
      <c r="D20" s="24">
        <v>0.17127071823204421</v>
      </c>
      <c r="E20" s="24">
        <v>0.14788732394366197</v>
      </c>
      <c r="F20" s="25">
        <v>0.25899280575539568</v>
      </c>
      <c r="G20" s="31">
        <f>AVERAGE(C20:F20)</f>
        <v>0.1953851696098941</v>
      </c>
    </row>
    <row r="21" spans="1:7" ht="24" x14ac:dyDescent="0.25">
      <c r="A21" s="21"/>
      <c r="B21" s="22" t="s">
        <v>62</v>
      </c>
      <c r="C21" s="23">
        <v>0.20338983050847459</v>
      </c>
      <c r="D21" s="24">
        <v>0.20994475138121549</v>
      </c>
      <c r="E21" s="24">
        <v>0.16197183098591553</v>
      </c>
      <c r="F21" s="25">
        <v>0.1726618705035971</v>
      </c>
      <c r="G21" s="31">
        <f>AVERAGE(C21:F21)</f>
        <v>0.18699207084480068</v>
      </c>
    </row>
    <row r="22" spans="1:7" ht="24.75" thickBot="1" x14ac:dyDescent="0.3">
      <c r="A22" s="26"/>
      <c r="B22" s="27" t="s">
        <v>63</v>
      </c>
      <c r="C22" s="28">
        <v>0.19209039548022599</v>
      </c>
      <c r="D22" s="29">
        <v>0.16574585635359113</v>
      </c>
      <c r="E22" s="29">
        <v>0.21126760563380281</v>
      </c>
      <c r="F22" s="30">
        <v>0.15827338129496402</v>
      </c>
      <c r="G22" s="31">
        <f>AVERAGE(C22:F22)</f>
        <v>0.18184430969064599</v>
      </c>
    </row>
    <row r="23" spans="1:7" ht="15.75" thickTop="1" x14ac:dyDescent="0.25">
      <c r="C23" s="32">
        <f>AVERAGE(C6:C22)</f>
        <v>0.20804253904951805</v>
      </c>
      <c r="D23" s="32">
        <f>AVERAGE(D6:D22)</f>
        <v>0.19922001949951251</v>
      </c>
      <c r="E23" s="32">
        <f>AVERAGE(E6:E22)</f>
        <v>0.18102734051367028</v>
      </c>
      <c r="F23" s="32">
        <f>AVERAGE(F6:F22)</f>
        <v>0.19382141345746931</v>
      </c>
      <c r="G23" s="32">
        <f>AVERAGE(G6:G22)</f>
        <v>0.19552782813004257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2.3214904877749076E-2</v>
      </c>
      <c r="D30" s="19">
        <f t="shared" ref="D30:F30" si="0">D6 -($G6*D$23/$G$23)</f>
        <v>-2.9002520659623915E-2</v>
      </c>
      <c r="E30" s="19">
        <f t="shared" si="0"/>
        <v>1.010945503970001E-2</v>
      </c>
      <c r="F30" s="20">
        <f t="shared" si="0"/>
        <v>-4.3218392578251164E-3</v>
      </c>
    </row>
    <row r="31" spans="1:7" ht="24" x14ac:dyDescent="0.25">
      <c r="A31" s="21"/>
      <c r="B31" s="22" t="s">
        <v>48</v>
      </c>
      <c r="C31" s="23">
        <f t="shared" ref="C31:F31" si="1">C7 -($G7*C$23/$G$23)</f>
        <v>-1.4151975269884279E-2</v>
      </c>
      <c r="D31" s="24">
        <f t="shared" si="1"/>
        <v>-1.148662443963884E-2</v>
      </c>
      <c r="E31" s="24">
        <f t="shared" si="1"/>
        <v>4.0041385781056982E-2</v>
      </c>
      <c r="F31" s="25">
        <f t="shared" si="1"/>
        <v>-1.4402786071533794E-2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3.4286381770248897E-2</v>
      </c>
      <c r="D32" s="24">
        <f t="shared" si="2"/>
        <v>5.1569261190526183E-2</v>
      </c>
      <c r="E32" s="24">
        <f t="shared" si="2"/>
        <v>-6.0106451159306046E-2</v>
      </c>
      <c r="F32" s="25">
        <f t="shared" si="2"/>
        <v>-2.574919180146884E-2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-1.007505453165794E-2</v>
      </c>
      <c r="D33" s="24">
        <f t="shared" si="3"/>
        <v>3.3500842923239543E-2</v>
      </c>
      <c r="E33" s="24">
        <f t="shared" si="3"/>
        <v>-1.7395214338401799E-2</v>
      </c>
      <c r="F33" s="25">
        <f t="shared" si="3"/>
        <v>-6.0305740531797491E-3</v>
      </c>
    </row>
    <row r="34" spans="1:6" ht="24" x14ac:dyDescent="0.25">
      <c r="A34" s="21"/>
      <c r="B34" s="22" t="s">
        <v>51</v>
      </c>
      <c r="C34" s="23">
        <f t="shared" ref="C34:F34" si="4">C10 -($G10*C$23/$G$23)</f>
        <v>1.7982384526592343E-2</v>
      </c>
      <c r="D34" s="24">
        <f t="shared" si="4"/>
        <v>-2.9194334779095721E-2</v>
      </c>
      <c r="E34" s="24">
        <f t="shared" si="4"/>
        <v>-3.1904789398963018E-2</v>
      </c>
      <c r="F34" s="25">
        <f t="shared" si="4"/>
        <v>4.3116739651466784E-2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-3.7046927210301006E-2</v>
      </c>
      <c r="D35" s="24">
        <f t="shared" si="5"/>
        <v>-1.5918209532106681E-2</v>
      </c>
      <c r="E35" s="24">
        <f t="shared" si="5"/>
        <v>3.008659077544007E-2</v>
      </c>
      <c r="F35" s="25">
        <f t="shared" si="5"/>
        <v>2.2878545966967784E-2</v>
      </c>
    </row>
    <row r="36" spans="1:6" ht="24" x14ac:dyDescent="0.25">
      <c r="A36" s="21"/>
      <c r="B36" s="22" t="s">
        <v>53</v>
      </c>
      <c r="C36" s="23">
        <f t="shared" ref="C36:F36" si="6">C12 -($G12*C$23/$G$23)</f>
        <v>-3.6843082559038787E-3</v>
      </c>
      <c r="D36" s="24">
        <f t="shared" si="6"/>
        <v>1.2684666919017262E-2</v>
      </c>
      <c r="E36" s="24">
        <f t="shared" si="6"/>
        <v>-6.1195333582990119E-3</v>
      </c>
      <c r="F36" s="25">
        <f t="shared" si="6"/>
        <v>-2.8808253048142884E-3</v>
      </c>
    </row>
    <row r="37" spans="1:6" ht="24" x14ac:dyDescent="0.25">
      <c r="A37" s="21"/>
      <c r="B37" s="22" t="s">
        <v>54</v>
      </c>
      <c r="C37" s="23">
        <f t="shared" ref="C37:F37" si="7">C13 -($G13*C$23/$G$23)</f>
        <v>5.848643719459562E-3</v>
      </c>
      <c r="D37" s="24">
        <f t="shared" si="7"/>
        <v>-3.3839011861236251E-3</v>
      </c>
      <c r="E37" s="24">
        <f t="shared" si="7"/>
        <v>2.9275826205468161E-2</v>
      </c>
      <c r="F37" s="25">
        <f t="shared" si="7"/>
        <v>-3.1740568738804015E-2</v>
      </c>
    </row>
    <row r="38" spans="1:6" ht="24" x14ac:dyDescent="0.25">
      <c r="A38" s="21"/>
      <c r="B38" s="22" t="s">
        <v>55</v>
      </c>
      <c r="C38" s="23">
        <f t="shared" ref="C38:F38" si="8">C14 -($G14*C$23/$G$23)</f>
        <v>2.2748195580830355E-3</v>
      </c>
      <c r="D38" s="24">
        <f t="shared" si="8"/>
        <v>1.0456817793158046E-2</v>
      </c>
      <c r="E38" s="24">
        <f t="shared" si="8"/>
        <v>1.0754117558364779E-2</v>
      </c>
      <c r="F38" s="25">
        <f t="shared" si="8"/>
        <v>-2.3485754909605833E-2</v>
      </c>
    </row>
    <row r="39" spans="1:6" ht="24" x14ac:dyDescent="0.25">
      <c r="A39" s="21"/>
      <c r="B39" s="22" t="s">
        <v>56</v>
      </c>
      <c r="C39" s="23">
        <f t="shared" ref="C39:F39" si="9">C15 -($G15*C$23/$G$23)</f>
        <v>-1.9312743111636832E-2</v>
      </c>
      <c r="D39" s="24">
        <f t="shared" si="9"/>
        <v>-1.7461140101633708E-2</v>
      </c>
      <c r="E39" s="24">
        <f t="shared" si="9"/>
        <v>4.458419917493138E-2</v>
      </c>
      <c r="F39" s="25">
        <f t="shared" si="9"/>
        <v>-7.8103159616607909E-3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-2.4740478192602861E-2</v>
      </c>
      <c r="D40" s="24">
        <f t="shared" si="10"/>
        <v>1.2670409118885062E-2</v>
      </c>
      <c r="E40" s="24">
        <f t="shared" si="10"/>
        <v>9.8360792003819586E-3</v>
      </c>
      <c r="F40" s="25">
        <f t="shared" si="10"/>
        <v>2.2339898733358954E-3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9.5316181834597113E-3</v>
      </c>
      <c r="D41" s="24">
        <f t="shared" si="11"/>
        <v>-8.2679637042737675E-3</v>
      </c>
      <c r="E41" s="24">
        <f t="shared" si="11"/>
        <v>-1.0166706397961328E-2</v>
      </c>
      <c r="F41" s="25">
        <f t="shared" si="11"/>
        <v>8.9030519187756341E-3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-4.7792213481983037E-2</v>
      </c>
      <c r="D42" s="24">
        <f t="shared" si="12"/>
        <v>1.2122015118275792E-2</v>
      </c>
      <c r="E42" s="24">
        <f t="shared" si="12"/>
        <v>2.1400351880732665E-2</v>
      </c>
      <c r="F42" s="25">
        <f t="shared" si="12"/>
        <v>1.4269846482974691E-2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6.5129303681225548E-2</v>
      </c>
      <c r="D43" s="24">
        <f t="shared" si="13"/>
        <v>9.6252147169315627E-3</v>
      </c>
      <c r="E43" s="24">
        <f t="shared" si="13"/>
        <v>-6.914360673132447E-2</v>
      </c>
      <c r="F43" s="25">
        <f t="shared" si="13"/>
        <v>-5.6109116668325854E-3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-4.5009191971297213E-3</v>
      </c>
      <c r="D44" s="24">
        <f t="shared" si="14"/>
        <v>-2.7803948897743985E-2</v>
      </c>
      <c r="E44" s="24">
        <f t="shared" si="14"/>
        <v>-3.3007937710691576E-2</v>
      </c>
      <c r="F44" s="25">
        <f t="shared" si="14"/>
        <v>6.5312805805565505E-2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4.4293778060267019E-3</v>
      </c>
      <c r="D45" s="24">
        <f t="shared" si="15"/>
        <v>1.9421671591369372E-2</v>
      </c>
      <c r="E45" s="24">
        <f t="shared" si="15"/>
        <v>-1.1152770283958557E-2</v>
      </c>
      <c r="F45" s="25">
        <f t="shared" si="15"/>
        <v>-1.2698279113437433E-2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-1.3928148717440303E-3</v>
      </c>
      <c r="D46" s="29">
        <f t="shared" si="16"/>
        <v>-1.9532256071162268E-2</v>
      </c>
      <c r="E46" s="29">
        <f t="shared" si="16"/>
        <v>4.2909003762829745E-2</v>
      </c>
      <c r="F46" s="30">
        <f t="shared" si="16"/>
        <v>-2.1983932819923335E-2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0.2824858757062147</v>
      </c>
      <c r="D6" s="19">
        <v>0.28176795580110497</v>
      </c>
      <c r="E6" s="19">
        <v>0.19014084507042253</v>
      </c>
      <c r="F6" s="20">
        <v>0.20143884892086331</v>
      </c>
      <c r="G6" s="31">
        <f>AVERAGE(C6:F6)</f>
        <v>0.23895838137465136</v>
      </c>
    </row>
    <row r="7" spans="1:7" ht="24" x14ac:dyDescent="0.25">
      <c r="A7" s="21"/>
      <c r="B7" s="22" t="s">
        <v>9</v>
      </c>
      <c r="C7" s="23">
        <v>0.15254237288135594</v>
      </c>
      <c r="D7" s="24">
        <v>0.12154696132596685</v>
      </c>
      <c r="E7" s="24">
        <v>0.21126760563380281</v>
      </c>
      <c r="F7" s="25">
        <v>0.17985611510791366</v>
      </c>
      <c r="G7" s="31">
        <f>AVERAGE(C7:F7)</f>
        <v>0.16630326373725982</v>
      </c>
    </row>
    <row r="8" spans="1:7" ht="24" x14ac:dyDescent="0.25">
      <c r="A8" s="21"/>
      <c r="B8" s="22" t="s">
        <v>10</v>
      </c>
      <c r="C8" s="23">
        <v>0.31638418079096048</v>
      </c>
      <c r="D8" s="24">
        <v>0.27071823204419887</v>
      </c>
      <c r="E8" s="24">
        <v>0.26760563380281688</v>
      </c>
      <c r="F8" s="25">
        <v>0.30215827338129497</v>
      </c>
      <c r="G8" s="31">
        <f>AVERAGE(C8:F8)</f>
        <v>0.28921658000481781</v>
      </c>
    </row>
    <row r="9" spans="1:7" ht="24" x14ac:dyDescent="0.25">
      <c r="A9" s="21"/>
      <c r="B9" s="22" t="s">
        <v>11</v>
      </c>
      <c r="C9" s="23">
        <v>0.13559322033898305</v>
      </c>
      <c r="D9" s="24">
        <v>0.18232044198895028</v>
      </c>
      <c r="E9" s="24">
        <v>0.14788732394366197</v>
      </c>
      <c r="F9" s="25">
        <v>0.1726618705035971</v>
      </c>
      <c r="G9" s="31">
        <f>AVERAGE(C9:F9)</f>
        <v>0.15961571419379811</v>
      </c>
    </row>
    <row r="10" spans="1:7" ht="24" x14ac:dyDescent="0.25">
      <c r="A10" s="21"/>
      <c r="B10" s="22" t="s">
        <v>12</v>
      </c>
      <c r="C10" s="23">
        <v>0.13559322033898305</v>
      </c>
      <c r="D10" s="24">
        <v>0.14917127071823205</v>
      </c>
      <c r="E10" s="24">
        <v>0.12676056338028169</v>
      </c>
      <c r="F10" s="25">
        <v>0.10791366906474821</v>
      </c>
      <c r="G10" s="31">
        <f>AVERAGE(C10:F10)</f>
        <v>0.12985968087556127</v>
      </c>
    </row>
    <row r="11" spans="1:7" ht="24" x14ac:dyDescent="0.25">
      <c r="A11" s="21"/>
      <c r="B11" s="22" t="s">
        <v>13</v>
      </c>
      <c r="C11" s="23">
        <v>0.20903954802259886</v>
      </c>
      <c r="D11" s="24">
        <v>0.22651933701657459</v>
      </c>
      <c r="E11" s="24">
        <v>0.176056338028169</v>
      </c>
      <c r="F11" s="25">
        <v>0.16546762589928057</v>
      </c>
      <c r="G11" s="31">
        <f>AVERAGE(C11:F11)</f>
        <v>0.19427071224165574</v>
      </c>
    </row>
    <row r="12" spans="1:7" ht="24" x14ac:dyDescent="0.25">
      <c r="A12" s="21"/>
      <c r="B12" s="22" t="s">
        <v>14</v>
      </c>
      <c r="C12" s="23">
        <v>0.1751412429378531</v>
      </c>
      <c r="D12" s="24">
        <v>0.11602209944751381</v>
      </c>
      <c r="E12" s="24">
        <v>0.14084507042253522</v>
      </c>
      <c r="F12" s="25">
        <v>0.1726618705035971</v>
      </c>
      <c r="G12" s="31">
        <f>AVERAGE(C12:F12)</f>
        <v>0.1511675708278748</v>
      </c>
    </row>
    <row r="13" spans="1:7" ht="24" x14ac:dyDescent="0.25">
      <c r="A13" s="21"/>
      <c r="B13" s="22" t="s">
        <v>15</v>
      </c>
      <c r="C13" s="23">
        <v>6.7796610169491525E-2</v>
      </c>
      <c r="D13" s="24">
        <v>0.11049723756906077</v>
      </c>
      <c r="E13" s="24">
        <v>0.16197183098591553</v>
      </c>
      <c r="F13" s="25">
        <v>5.7553956834532377E-2</v>
      </c>
      <c r="G13" s="31">
        <f>AVERAGE(C13:F13)</f>
        <v>9.9454908889750032E-2</v>
      </c>
    </row>
    <row r="14" spans="1:7" ht="24" x14ac:dyDescent="0.25">
      <c r="A14" s="21"/>
      <c r="B14" s="22" t="s">
        <v>16</v>
      </c>
      <c r="C14" s="23">
        <v>0.33333333333333326</v>
      </c>
      <c r="D14" s="24">
        <v>0.32044198895027626</v>
      </c>
      <c r="E14" s="24">
        <v>0.30985915492957744</v>
      </c>
      <c r="F14" s="25">
        <v>0.35251798561151076</v>
      </c>
      <c r="G14" s="31">
        <f>AVERAGE(C14:F14)</f>
        <v>0.32903811570617447</v>
      </c>
    </row>
    <row r="15" spans="1:7" ht="24" x14ac:dyDescent="0.25">
      <c r="A15" s="21"/>
      <c r="B15" s="22" t="s">
        <v>17</v>
      </c>
      <c r="C15" s="23">
        <v>0.40112994350282494</v>
      </c>
      <c r="D15" s="24">
        <v>0.40331491712707185</v>
      </c>
      <c r="E15" s="24">
        <v>0.3380281690140845</v>
      </c>
      <c r="F15" s="25">
        <v>0.39568345323741005</v>
      </c>
      <c r="G15" s="31">
        <f>AVERAGE(C15:F15)</f>
        <v>0.38453912072034785</v>
      </c>
    </row>
    <row r="16" spans="1:7" ht="24" x14ac:dyDescent="0.25">
      <c r="A16" s="21"/>
      <c r="B16" s="22" t="s">
        <v>18</v>
      </c>
      <c r="C16" s="23">
        <v>0.19774011299435026</v>
      </c>
      <c r="D16" s="24">
        <v>0.23756906077348067</v>
      </c>
      <c r="E16" s="24">
        <v>0.11971830985915492</v>
      </c>
      <c r="F16" s="25">
        <v>0.15827338129496402</v>
      </c>
      <c r="G16" s="31">
        <f>AVERAGE(C16:F16)</f>
        <v>0.17832521623048747</v>
      </c>
    </row>
    <row r="17" spans="1:7" ht="24" x14ac:dyDescent="0.25">
      <c r="A17" s="21"/>
      <c r="B17" s="22" t="s">
        <v>19</v>
      </c>
      <c r="C17" s="23">
        <v>0.2655367231638418</v>
      </c>
      <c r="D17" s="24">
        <v>0.28176795580110497</v>
      </c>
      <c r="E17" s="24">
        <v>0.176056338028169</v>
      </c>
      <c r="F17" s="25">
        <v>0.22302158273381295</v>
      </c>
      <c r="G17" s="31">
        <f>AVERAGE(C17:F17)</f>
        <v>0.23659564993173215</v>
      </c>
    </row>
    <row r="18" spans="1:7" ht="24" x14ac:dyDescent="0.25">
      <c r="A18" s="21"/>
      <c r="B18" s="22" t="s">
        <v>20</v>
      </c>
      <c r="C18" s="23">
        <v>8.4745762711864389E-2</v>
      </c>
      <c r="D18" s="24">
        <v>8.8397790055248601E-2</v>
      </c>
      <c r="E18" s="24">
        <v>0.11971830985915492</v>
      </c>
      <c r="F18" s="25">
        <v>0.14388489208633093</v>
      </c>
      <c r="G18" s="31">
        <f>AVERAGE(C18:F18)</f>
        <v>0.10918668867814971</v>
      </c>
    </row>
    <row r="19" spans="1:7" ht="24" x14ac:dyDescent="0.25">
      <c r="A19" s="21"/>
      <c r="B19" s="22" t="s">
        <v>21</v>
      </c>
      <c r="C19" s="23">
        <v>0.16949152542372878</v>
      </c>
      <c r="D19" s="24">
        <v>0.16022099447513813</v>
      </c>
      <c r="E19" s="24">
        <v>0.13380281690140844</v>
      </c>
      <c r="F19" s="25">
        <v>0.14388489208633093</v>
      </c>
      <c r="G19" s="31">
        <f>AVERAGE(C19:F19)</f>
        <v>0.15185005722165157</v>
      </c>
    </row>
    <row r="20" spans="1:7" ht="24" x14ac:dyDescent="0.25">
      <c r="A20" s="21"/>
      <c r="B20" s="22" t="s">
        <v>22</v>
      </c>
      <c r="C20" s="23">
        <v>0.12429378531073447</v>
      </c>
      <c r="D20" s="24">
        <v>4.9723756906077353E-2</v>
      </c>
      <c r="E20" s="24">
        <v>0.14084507042253522</v>
      </c>
      <c r="F20" s="25">
        <v>0.14388489208633093</v>
      </c>
      <c r="G20" s="31">
        <f>AVERAGE(C20:F20)</f>
        <v>0.11468687618141948</v>
      </c>
    </row>
    <row r="21" spans="1:7" ht="24" x14ac:dyDescent="0.25">
      <c r="A21" s="21"/>
      <c r="B21" s="22" t="s">
        <v>23</v>
      </c>
      <c r="C21" s="23">
        <v>9.03954802259887E-2</v>
      </c>
      <c r="D21" s="24">
        <v>0.13812154696132597</v>
      </c>
      <c r="E21" s="24">
        <v>9.8591549295774641E-2</v>
      </c>
      <c r="F21" s="25">
        <v>7.9136690647482008E-2</v>
      </c>
      <c r="G21" s="31">
        <f>AVERAGE(C21:F21)</f>
        <v>0.10156131678264284</v>
      </c>
    </row>
    <row r="22" spans="1:7" ht="24.75" thickBot="1" x14ac:dyDescent="0.3">
      <c r="A22" s="26"/>
      <c r="B22" s="27" t="s">
        <v>24</v>
      </c>
      <c r="C22" s="28">
        <v>0.2768361581920904</v>
      </c>
      <c r="D22" s="29">
        <v>0.287292817679558</v>
      </c>
      <c r="E22" s="29">
        <v>0.19718309859154928</v>
      </c>
      <c r="F22" s="30">
        <v>0.26618705035971224</v>
      </c>
      <c r="G22" s="31">
        <f>AVERAGE(C22:F22)</f>
        <v>0.25687478120572749</v>
      </c>
    </row>
    <row r="23" spans="1:7" ht="15.75" thickTop="1" x14ac:dyDescent="0.25">
      <c r="C23" s="32">
        <f>AVERAGE(C6:C22)</f>
        <v>0.20106347623795282</v>
      </c>
      <c r="D23" s="32">
        <f>AVERAGE(D6:D22)</f>
        <v>0.20149496262593433</v>
      </c>
      <c r="E23" s="32">
        <f>AVERAGE(E6:E22)</f>
        <v>0.17978458989229495</v>
      </c>
      <c r="F23" s="32">
        <f>AVERAGE(F6:F22)</f>
        <v>0.19212865002115956</v>
      </c>
      <c r="G23" s="32">
        <f>AVERAGE(G6:G22)</f>
        <v>0.19361791969433539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3.4338375148250916E-2</v>
      </c>
      <c r="D30" s="19">
        <f t="shared" ref="D30:F30" si="0">D6 -($G6*D$23/$G$23)</f>
        <v>3.3087925562933745E-2</v>
      </c>
      <c r="E30" s="19">
        <f t="shared" si="0"/>
        <v>-3.1744787543495107E-2</v>
      </c>
      <c r="F30" s="20">
        <f t="shared" si="0"/>
        <v>-3.568151316768961E-2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-2.015606520494484E-2</v>
      </c>
      <c r="D31" s="24">
        <f t="shared" si="1"/>
        <v>-5.152209118844478E-2</v>
      </c>
      <c r="E31" s="24">
        <f t="shared" si="1"/>
        <v>5.6846134129746761E-2</v>
      </c>
      <c r="F31" s="25">
        <f t="shared" si="1"/>
        <v>1.4832022263642775E-2</v>
      </c>
    </row>
    <row r="32" spans="1:7" ht="24" x14ac:dyDescent="0.25">
      <c r="A32" s="21"/>
      <c r="B32" s="22" t="s">
        <v>10</v>
      </c>
      <c r="C32" s="23">
        <f t="shared" ref="C32:F32" si="2">C8 -($G8*C$23/$G$23)</f>
        <v>1.6045807910890886E-2</v>
      </c>
      <c r="D32" s="24">
        <f t="shared" si="2"/>
        <v>-3.026467320997972E-2</v>
      </c>
      <c r="E32" s="24">
        <f t="shared" si="2"/>
        <v>-9.4742320918617118E-4</v>
      </c>
      <c r="F32" s="25">
        <f t="shared" si="2"/>
        <v>1.5166288508274783E-2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-3.0160499196242002E-2</v>
      </c>
      <c r="D33" s="24">
        <f t="shared" si="3"/>
        <v>1.6211011535586572E-2</v>
      </c>
      <c r="E33" s="24">
        <f t="shared" si="3"/>
        <v>-3.2440027071256594E-4</v>
      </c>
      <c r="F33" s="25">
        <f t="shared" si="3"/>
        <v>1.4273887931367912E-2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7.3979922377084839E-4</v>
      </c>
      <c r="D34" s="24">
        <f t="shared" si="4"/>
        <v>1.4028451365842798E-2</v>
      </c>
      <c r="E34" s="24">
        <f t="shared" si="4"/>
        <v>6.1789069581146411E-3</v>
      </c>
      <c r="F34" s="25">
        <f t="shared" si="4"/>
        <v>-2.0947157547728426E-2</v>
      </c>
    </row>
    <row r="35" spans="1:6" ht="24" x14ac:dyDescent="0.25">
      <c r="A35" s="21"/>
      <c r="B35" s="22" t="s">
        <v>13</v>
      </c>
      <c r="C35" s="23">
        <f t="shared" ref="C35:F35" si="5">C11 -($G11*C$23/$G$23)</f>
        <v>7.2981761692315905E-3</v>
      </c>
      <c r="D35" s="24">
        <f t="shared" si="5"/>
        <v>2.434502399718258E-2</v>
      </c>
      <c r="E35" s="24">
        <f t="shared" si="5"/>
        <v>-4.3344046447673923E-3</v>
      </c>
      <c r="F35" s="25">
        <f t="shared" si="5"/>
        <v>-2.7308795521646806E-2</v>
      </c>
    </row>
    <row r="36" spans="1:6" ht="24" x14ac:dyDescent="0.25">
      <c r="A36" s="21"/>
      <c r="B36" s="22" t="s">
        <v>14</v>
      </c>
      <c r="C36" s="23">
        <f t="shared" ref="C36:F36" si="6">C12 -($G12*C$23/$G$23)</f>
        <v>1.8160539224669425E-2</v>
      </c>
      <c r="D36" s="24">
        <f t="shared" si="6"/>
        <v>-4.1295488109992909E-2</v>
      </c>
      <c r="E36" s="24">
        <f t="shared" si="6"/>
        <v>4.7789898918237927E-4</v>
      </c>
      <c r="F36" s="25">
        <f t="shared" si="6"/>
        <v>2.265704989614109E-2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-3.5482826681554516E-2</v>
      </c>
      <c r="D37" s="24">
        <f t="shared" si="7"/>
        <v>6.9961609055861212E-3</v>
      </c>
      <c r="E37" s="24">
        <f t="shared" si="7"/>
        <v>6.9622630892519452E-2</v>
      </c>
      <c r="F37" s="25">
        <f t="shared" si="7"/>
        <v>-4.1135965116551029E-2</v>
      </c>
    </row>
    <row r="38" spans="1:6" ht="24" x14ac:dyDescent="0.25">
      <c r="A38" s="21"/>
      <c r="B38" s="22" t="s">
        <v>16</v>
      </c>
      <c r="C38" s="23">
        <f t="shared" ref="C38:F38" si="8">C14 -($G14*C$23/$G$23)</f>
        <v>-8.3579081752631068E-3</v>
      </c>
      <c r="D38" s="24">
        <f t="shared" si="8"/>
        <v>-2.1982529045736388E-2</v>
      </c>
      <c r="E38" s="24">
        <f t="shared" si="8"/>
        <v>4.3296730275013129E-3</v>
      </c>
      <c r="F38" s="25">
        <f t="shared" si="8"/>
        <v>2.6010764193497904E-2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1.8034117252966886E-3</v>
      </c>
      <c r="D39" s="24">
        <f t="shared" si="9"/>
        <v>3.1314223344510728E-3</v>
      </c>
      <c r="E39" s="24">
        <f t="shared" si="9"/>
        <v>-1.9036963311444111E-2</v>
      </c>
      <c r="F39" s="25">
        <f t="shared" si="9"/>
        <v>1.4102129251696127E-2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1.2557419508178042E-2</v>
      </c>
      <c r="D40" s="24">
        <f t="shared" si="10"/>
        <v>5.1988961388315297E-2</v>
      </c>
      <c r="E40" s="24">
        <f t="shared" si="10"/>
        <v>-4.5866187268313055E-2</v>
      </c>
      <c r="F40" s="25">
        <f t="shared" si="10"/>
        <v>-1.8680193628180353E-2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1.9842812635561369E-2</v>
      </c>
      <c r="D41" s="24">
        <f t="shared" si="11"/>
        <v>3.5546781047682802E-2</v>
      </c>
      <c r="E41" s="24">
        <f t="shared" si="11"/>
        <v>-4.3635372121539395E-2</v>
      </c>
      <c r="F41" s="25">
        <f t="shared" si="11"/>
        <v>-1.1754221561704747E-2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-2.8639688486030018E-2</v>
      </c>
      <c r="D42" s="24">
        <f t="shared" si="12"/>
        <v>-2.5230988671356869E-2</v>
      </c>
      <c r="E42" s="24">
        <f t="shared" si="12"/>
        <v>1.8332631939007638E-2</v>
      </c>
      <c r="F42" s="25">
        <f t="shared" si="12"/>
        <v>3.5538045218379222E-2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1.1802090374961632E-2</v>
      </c>
      <c r="D43" s="24">
        <f t="shared" si="13"/>
        <v>2.1931546299100158E-3</v>
      </c>
      <c r="E43" s="24">
        <f t="shared" si="13"/>
        <v>-7.1980796365521682E-3</v>
      </c>
      <c r="F43" s="25">
        <f t="shared" si="13"/>
        <v>-6.7971653683195354E-3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5.1966374831384637E-3</v>
      </c>
      <c r="D44" s="24">
        <f t="shared" si="14"/>
        <v>-6.9628975869598486E-2</v>
      </c>
      <c r="E44" s="24">
        <f t="shared" si="14"/>
        <v>3.4352174347337117E-2</v>
      </c>
      <c r="F44" s="25">
        <f t="shared" si="14"/>
        <v>3.0080164039122892E-2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-1.5071366209814294E-2</v>
      </c>
      <c r="D45" s="24">
        <f t="shared" si="15"/>
        <v>3.2428366486781268E-2</v>
      </c>
      <c r="E45" s="24">
        <f t="shared" si="15"/>
        <v>4.2864368582759271E-3</v>
      </c>
      <c r="F45" s="25">
        <f t="shared" si="15"/>
        <v>-2.1643437135242971E-2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1.008328454989843E-2</v>
      </c>
      <c r="D46" s="29">
        <f t="shared" si="16"/>
        <v>1.9967486840837045E-2</v>
      </c>
      <c r="E46" s="29">
        <f t="shared" si="16"/>
        <v>-4.1338869135675749E-2</v>
      </c>
      <c r="F46" s="30">
        <f t="shared" si="16"/>
        <v>1.1288097744940107E-2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0.21468926553672316</v>
      </c>
      <c r="D6" s="19">
        <v>0.19337016574585636</v>
      </c>
      <c r="E6" s="19">
        <v>0.16197183098591553</v>
      </c>
      <c r="F6" s="20">
        <v>0.12949640287769784</v>
      </c>
      <c r="G6" s="31">
        <f>AVERAGE(C6:F6)</f>
        <v>0.1748819162865482</v>
      </c>
    </row>
    <row r="7" spans="1:7" ht="24" x14ac:dyDescent="0.25">
      <c r="A7" s="21"/>
      <c r="B7" s="22" t="s">
        <v>27</v>
      </c>
      <c r="C7" s="23">
        <v>0.12994350282485875</v>
      </c>
      <c r="D7" s="24">
        <v>0.10497237569060774</v>
      </c>
      <c r="E7" s="24">
        <v>0.16197183098591553</v>
      </c>
      <c r="F7" s="25">
        <v>0.1223021582733813</v>
      </c>
      <c r="G7" s="31">
        <f>AVERAGE(C7:F7)</f>
        <v>0.12979746694369082</v>
      </c>
    </row>
    <row r="8" spans="1:7" x14ac:dyDescent="0.25">
      <c r="A8" s="21"/>
      <c r="B8" s="22" t="s">
        <v>28</v>
      </c>
      <c r="C8" s="23">
        <v>0.23163841807909605</v>
      </c>
      <c r="D8" s="24">
        <v>0.19337016574585636</v>
      </c>
      <c r="E8" s="24">
        <v>0.19718309859154928</v>
      </c>
      <c r="F8" s="25">
        <v>0.1726618705035971</v>
      </c>
      <c r="G8" s="31">
        <f>AVERAGE(C8:F8)</f>
        <v>0.19871338823002471</v>
      </c>
    </row>
    <row r="9" spans="1:7" x14ac:dyDescent="0.25">
      <c r="A9" s="21"/>
      <c r="B9" s="22" t="s">
        <v>29</v>
      </c>
      <c r="C9" s="23">
        <v>3.3898305084745763E-2</v>
      </c>
      <c r="D9" s="24">
        <v>2.209944751381215E-2</v>
      </c>
      <c r="E9" s="24">
        <v>7.746478873239436E-2</v>
      </c>
      <c r="F9" s="25">
        <v>3.5971223021582732E-2</v>
      </c>
      <c r="G9" s="31">
        <f>AVERAGE(C9:F9)</f>
        <v>4.2358441088133747E-2</v>
      </c>
    </row>
    <row r="10" spans="1:7" x14ac:dyDescent="0.25">
      <c r="A10" s="21"/>
      <c r="B10" s="22" t="s">
        <v>30</v>
      </c>
      <c r="C10" s="23">
        <v>0.31638418079096048</v>
      </c>
      <c r="D10" s="24">
        <v>0.26519337016574585</v>
      </c>
      <c r="E10" s="24">
        <v>0.28873239436619719</v>
      </c>
      <c r="F10" s="25">
        <v>0.26618705035971224</v>
      </c>
      <c r="G10" s="31">
        <f>AVERAGE(C10:F10)</f>
        <v>0.28412424892065391</v>
      </c>
    </row>
    <row r="11" spans="1:7" x14ac:dyDescent="0.25">
      <c r="A11" s="21"/>
      <c r="B11" s="22" t="s">
        <v>31</v>
      </c>
      <c r="C11" s="23">
        <v>0.12994350282485875</v>
      </c>
      <c r="D11" s="24">
        <v>0.15469613259668508</v>
      </c>
      <c r="E11" s="24">
        <v>0.16197183098591553</v>
      </c>
      <c r="F11" s="25">
        <v>0.1223021582733813</v>
      </c>
      <c r="G11" s="31">
        <f>AVERAGE(C11:F11)</f>
        <v>0.14222840617021015</v>
      </c>
    </row>
    <row r="12" spans="1:7" x14ac:dyDescent="0.25">
      <c r="A12" s="21"/>
      <c r="B12" s="22" t="s">
        <v>32</v>
      </c>
      <c r="C12" s="23">
        <v>0.16949152542372878</v>
      </c>
      <c r="D12" s="24">
        <v>0.18232044198895028</v>
      </c>
      <c r="E12" s="24">
        <v>0.19014084507042253</v>
      </c>
      <c r="F12" s="25">
        <v>0.18705035971223022</v>
      </c>
      <c r="G12" s="31">
        <f>AVERAGE(C12:F12)</f>
        <v>0.18225079304883296</v>
      </c>
    </row>
    <row r="13" spans="1:7" ht="24" x14ac:dyDescent="0.25">
      <c r="A13" s="21"/>
      <c r="B13" s="22" t="s">
        <v>33</v>
      </c>
      <c r="C13" s="23">
        <v>0.11864406779661017</v>
      </c>
      <c r="D13" s="24">
        <v>0.18232044198895028</v>
      </c>
      <c r="E13" s="24">
        <v>0.12676056338028169</v>
      </c>
      <c r="F13" s="25">
        <v>0.1223021582733813</v>
      </c>
      <c r="G13" s="31">
        <f>AVERAGE(C13:F13)</f>
        <v>0.13750680785980585</v>
      </c>
    </row>
    <row r="14" spans="1:7" x14ac:dyDescent="0.25">
      <c r="A14" s="21"/>
      <c r="B14" s="22" t="s">
        <v>34</v>
      </c>
      <c r="C14" s="23">
        <v>2.8248587570621472E-2</v>
      </c>
      <c r="D14" s="24">
        <v>3.3149171270718231E-2</v>
      </c>
      <c r="E14" s="24">
        <v>5.6338028169014093E-2</v>
      </c>
      <c r="F14" s="25">
        <v>7.9136690647482008E-2</v>
      </c>
      <c r="G14" s="31">
        <f>AVERAGE(C14:F14)</f>
        <v>4.9218119414458951E-2</v>
      </c>
    </row>
    <row r="15" spans="1:7" x14ac:dyDescent="0.25">
      <c r="A15" s="21"/>
      <c r="B15" s="22" t="s">
        <v>35</v>
      </c>
      <c r="C15" s="23">
        <v>0.22598870056497178</v>
      </c>
      <c r="D15" s="24">
        <v>0.287292817679558</v>
      </c>
      <c r="E15" s="24">
        <v>0.176056338028169</v>
      </c>
      <c r="F15" s="25">
        <v>0.23021582733812951</v>
      </c>
      <c r="G15" s="31">
        <f>AVERAGE(C15:F15)</f>
        <v>0.22988842090270709</v>
      </c>
    </row>
    <row r="16" spans="1:7" x14ac:dyDescent="0.25">
      <c r="A16" s="21"/>
      <c r="B16" s="22" t="s">
        <v>36</v>
      </c>
      <c r="C16" s="23">
        <v>0.22033898305084743</v>
      </c>
      <c r="D16" s="24">
        <v>0.23204419889502761</v>
      </c>
      <c r="E16" s="24">
        <v>0.19718309859154928</v>
      </c>
      <c r="F16" s="25">
        <v>0.17985611510791366</v>
      </c>
      <c r="G16" s="31">
        <f>AVERAGE(C16:F16)</f>
        <v>0.20735559891133448</v>
      </c>
    </row>
    <row r="17" spans="1:7" x14ac:dyDescent="0.25">
      <c r="A17" s="21"/>
      <c r="B17" s="22" t="s">
        <v>37</v>
      </c>
      <c r="C17" s="23">
        <v>0.11864406779661017</v>
      </c>
      <c r="D17" s="24">
        <v>9.9447513812154706E-2</v>
      </c>
      <c r="E17" s="24">
        <v>0.11971830985915492</v>
      </c>
      <c r="F17" s="25">
        <v>7.9136690647482008E-2</v>
      </c>
      <c r="G17" s="31">
        <f>AVERAGE(C17:F17)</f>
        <v>0.10423664552885045</v>
      </c>
    </row>
    <row r="18" spans="1:7" ht="24" x14ac:dyDescent="0.25">
      <c r="A18" s="21"/>
      <c r="B18" s="22" t="s">
        <v>38</v>
      </c>
      <c r="C18" s="23">
        <v>0.2655367231638418</v>
      </c>
      <c r="D18" s="24">
        <v>0.19337016574585636</v>
      </c>
      <c r="E18" s="24">
        <v>0.18309859154929581</v>
      </c>
      <c r="F18" s="25">
        <v>0.23021582733812951</v>
      </c>
      <c r="G18" s="31">
        <f>AVERAGE(C18:F18)</f>
        <v>0.21805532694928087</v>
      </c>
    </row>
    <row r="19" spans="1:7" x14ac:dyDescent="0.25">
      <c r="A19" s="21"/>
      <c r="B19" s="22" t="s">
        <v>39</v>
      </c>
      <c r="C19" s="23">
        <v>0.1751412429378531</v>
      </c>
      <c r="D19" s="24">
        <v>0.22651933701657459</v>
      </c>
      <c r="E19" s="24">
        <v>0.16901408450704225</v>
      </c>
      <c r="F19" s="25">
        <v>0.19424460431654678</v>
      </c>
      <c r="G19" s="31">
        <f>AVERAGE(C19:F19)</f>
        <v>0.19122981719450419</v>
      </c>
    </row>
    <row r="20" spans="1:7" ht="24" x14ac:dyDescent="0.25">
      <c r="A20" s="21"/>
      <c r="B20" s="22" t="s">
        <v>40</v>
      </c>
      <c r="C20" s="23">
        <v>0.22033898305084743</v>
      </c>
      <c r="D20" s="24">
        <v>0.22099447513812154</v>
      </c>
      <c r="E20" s="24">
        <v>0.13380281690140844</v>
      </c>
      <c r="F20" s="25">
        <v>0.16546762589928057</v>
      </c>
      <c r="G20" s="31">
        <f>AVERAGE(C20:F20)</f>
        <v>0.1851509752474145</v>
      </c>
    </row>
    <row r="21" spans="1:7" x14ac:dyDescent="0.25">
      <c r="A21" s="21"/>
      <c r="B21" s="22" t="s">
        <v>41</v>
      </c>
      <c r="C21" s="23">
        <v>0.23728813559322035</v>
      </c>
      <c r="D21" s="24">
        <v>0.17127071823204421</v>
      </c>
      <c r="E21" s="24">
        <v>0.18309859154929581</v>
      </c>
      <c r="F21" s="25">
        <v>0.23021582733812951</v>
      </c>
      <c r="G21" s="31">
        <f>AVERAGE(C21:F21)</f>
        <v>0.20546831817817249</v>
      </c>
    </row>
    <row r="22" spans="1:7" ht="24" x14ac:dyDescent="0.25">
      <c r="A22" s="21"/>
      <c r="B22" s="22" t="s">
        <v>42</v>
      </c>
      <c r="C22" s="23">
        <v>0.24293785310734464</v>
      </c>
      <c r="D22" s="24">
        <v>0.24861878453038674</v>
      </c>
      <c r="E22" s="24">
        <v>0.21830985915492956</v>
      </c>
      <c r="F22" s="25">
        <v>0.15827338129496402</v>
      </c>
      <c r="G22" s="31">
        <f>AVERAGE(C22:F22)</f>
        <v>0.21703496952190623</v>
      </c>
    </row>
    <row r="23" spans="1:7" x14ac:dyDescent="0.25">
      <c r="A23" s="21"/>
      <c r="B23" s="22" t="s">
        <v>43</v>
      </c>
      <c r="C23" s="23">
        <v>0.15254237288135594</v>
      </c>
      <c r="D23" s="24">
        <v>0.1767955801104972</v>
      </c>
      <c r="E23" s="24">
        <v>0.12676056338028169</v>
      </c>
      <c r="F23" s="25">
        <v>0.16546762589928057</v>
      </c>
      <c r="G23" s="31">
        <f>AVERAGE(C23:F23)</f>
        <v>0.15539153556785384</v>
      </c>
    </row>
    <row r="24" spans="1:7" x14ac:dyDescent="0.25">
      <c r="A24" s="21"/>
      <c r="B24" s="22" t="s">
        <v>44</v>
      </c>
      <c r="C24" s="23">
        <v>4.519774011299435E-2</v>
      </c>
      <c r="D24" s="24">
        <v>6.0773480662983423E-2</v>
      </c>
      <c r="E24" s="24">
        <v>0.10563380281690141</v>
      </c>
      <c r="F24" s="25">
        <v>0.10791366906474821</v>
      </c>
      <c r="G24" s="31">
        <f>AVERAGE(C24:F24)</f>
        <v>7.9879673164406848E-2</v>
      </c>
    </row>
    <row r="25" spans="1:7" ht="24.75" thickBot="1" x14ac:dyDescent="0.3">
      <c r="A25" s="26"/>
      <c r="B25" s="27" t="s">
        <v>45</v>
      </c>
      <c r="C25" s="28">
        <v>0.28813559322033899</v>
      </c>
      <c r="D25" s="29">
        <v>0.26519337016574585</v>
      </c>
      <c r="E25" s="29">
        <v>0.176056338028169</v>
      </c>
      <c r="F25" s="30">
        <v>0.22302158273381295</v>
      </c>
      <c r="G25" s="31">
        <f>AVERAGE(C25:F25)</f>
        <v>0.23810172103701671</v>
      </c>
    </row>
    <row r="26" spans="1:7" ht="15.75" thickTop="1" x14ac:dyDescent="0.25">
      <c r="C26" s="32">
        <f>AVERAGE(C6:C25)</f>
        <v>0.17824858757062145</v>
      </c>
      <c r="D26" s="32">
        <f>AVERAGE(D6:D25)</f>
        <v>0.17569060773480666</v>
      </c>
      <c r="E26" s="32">
        <f>AVERAGE(E6:E25)</f>
        <v>0.16056338028169015</v>
      </c>
      <c r="F26" s="32">
        <f>AVERAGE(F6:F25)</f>
        <v>0.16007194244604314</v>
      </c>
      <c r="G26" s="32">
        <f>AVERAGE(G6:G25)</f>
        <v>0.16864362950829034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2.9847094737805002E-2</v>
      </c>
      <c r="D33" s="19">
        <f t="shared" ref="D33:F33" si="0">D6 -($G6*D$26/$G$26)</f>
        <v>1.1180596867413656E-2</v>
      </c>
      <c r="E33" s="19">
        <f t="shared" si="0"/>
        <v>-4.5309400406495504E-3</v>
      </c>
      <c r="F33" s="20">
        <f t="shared" si="0"/>
        <v>-3.6496751564569052E-2</v>
      </c>
    </row>
    <row r="34" spans="1:6" ht="24" x14ac:dyDescent="0.25">
      <c r="A34" s="21"/>
      <c r="B34" s="22" t="s">
        <v>27</v>
      </c>
      <c r="C34" s="23">
        <f t="shared" ref="C34:F34" si="1">C7 -($G7*C$26/$G$26)</f>
        <v>-7.2464712074539472E-3</v>
      </c>
      <c r="D34" s="24">
        <f t="shared" si="1"/>
        <v>-3.0248835547937641E-2</v>
      </c>
      <c r="E34" s="24">
        <f t="shared" si="1"/>
        <v>3.8393370861185883E-2</v>
      </c>
      <c r="F34" s="25">
        <f t="shared" si="1"/>
        <v>-8.9806410579426621E-4</v>
      </c>
    </row>
    <row r="35" spans="1:6" x14ac:dyDescent="0.25">
      <c r="A35" s="21"/>
      <c r="B35" s="22" t="s">
        <v>28</v>
      </c>
      <c r="C35" s="23">
        <f t="shared" ref="C35:F35" si="2">C8 -($G8*C$26/$G$26)</f>
        <v>2.1607473615621792E-2</v>
      </c>
      <c r="D35" s="24">
        <f t="shared" si="2"/>
        <v>-1.3646701982665654E-2</v>
      </c>
      <c r="E35" s="24">
        <f t="shared" si="2"/>
        <v>7.9906967530196105E-3</v>
      </c>
      <c r="F35" s="25">
        <f t="shared" si="2"/>
        <v>-1.5951468385975803E-2</v>
      </c>
    </row>
    <row r="36" spans="1:6" x14ac:dyDescent="0.25">
      <c r="A36" s="21"/>
      <c r="B36" s="22" t="s">
        <v>29</v>
      </c>
      <c r="C36" s="23">
        <f t="shared" ref="C36:F36" si="3">C9 -($G9*C$26/$G$26)</f>
        <v>-1.0872625887669365E-2</v>
      </c>
      <c r="D36" s="24">
        <f t="shared" si="3"/>
        <v>-2.2028992316210503E-2</v>
      </c>
      <c r="E36" s="24">
        <f t="shared" si="3"/>
        <v>3.7135874415241056E-2</v>
      </c>
      <c r="F36" s="25">
        <f t="shared" si="3"/>
        <v>-4.2342562113611773E-3</v>
      </c>
    </row>
    <row r="37" spans="1:6" x14ac:dyDescent="0.25">
      <c r="A37" s="21"/>
      <c r="B37" s="22" t="s">
        <v>30</v>
      </c>
      <c r="C37" s="23">
        <f t="shared" ref="C37:F37" si="4">C10 -($G10*C$26/$G$26)</f>
        <v>1.6077870897525826E-2</v>
      </c>
      <c r="D37" s="24">
        <f t="shared" si="4"/>
        <v>-3.0803354469567223E-2</v>
      </c>
      <c r="E37" s="24">
        <f t="shared" si="4"/>
        <v>1.8221436082688947E-2</v>
      </c>
      <c r="F37" s="25">
        <f t="shared" si="4"/>
        <v>-3.4959525106474931E-3</v>
      </c>
    </row>
    <row r="38" spans="1:6" x14ac:dyDescent="0.25">
      <c r="A38" s="21"/>
      <c r="B38" s="22" t="s">
        <v>31</v>
      </c>
      <c r="C38" s="23">
        <f t="shared" ref="C38:F38" si="5">C11 -($G11*C$26/$G$26)</f>
        <v>-2.0385404268630614E-2</v>
      </c>
      <c r="D38" s="24">
        <f t="shared" si="5"/>
        <v>6.5245402865898305E-3</v>
      </c>
      <c r="E38" s="24">
        <f t="shared" si="5"/>
        <v>2.6558037216471597E-2</v>
      </c>
      <c r="F38" s="25">
        <f t="shared" si="5"/>
        <v>-1.26971732344308E-2</v>
      </c>
    </row>
    <row r="39" spans="1:6" x14ac:dyDescent="0.25">
      <c r="A39" s="21"/>
      <c r="B39" s="22" t="s">
        <v>32</v>
      </c>
      <c r="C39" s="23">
        <f t="shared" ref="C39:F39" si="6">C12 -($G12*C$26/$G$26)</f>
        <v>-2.3139210402453952E-2</v>
      </c>
      <c r="D39" s="24">
        <f t="shared" si="6"/>
        <v>-7.5459210883806749E-3</v>
      </c>
      <c r="E39" s="24">
        <f t="shared" si="6"/>
        <v>1.6622263453908825E-2</v>
      </c>
      <c r="F39" s="25">
        <f t="shared" si="6"/>
        <v>1.4062868036925746E-2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-2.6694326270331539E-2</v>
      </c>
      <c r="D40" s="24">
        <f t="shared" si="7"/>
        <v>3.9067745690837458E-2</v>
      </c>
      <c r="E40" s="24">
        <f t="shared" si="7"/>
        <v>-4.1578587747037044E-3</v>
      </c>
      <c r="F40" s="25">
        <f t="shared" si="7"/>
        <v>-8.2155606458021863E-3</v>
      </c>
    </row>
    <row r="41" spans="1:6" x14ac:dyDescent="0.25">
      <c r="A41" s="21"/>
      <c r="B41" s="22" t="s">
        <v>34</v>
      </c>
      <c r="C41" s="23">
        <f t="shared" ref="C41:F41" si="8">C14 -($G14*C$26/$G$26)</f>
        <v>-2.3772709018457308E-2</v>
      </c>
      <c r="D41" s="24">
        <f t="shared" si="8"/>
        <v>-1.8125586849128184E-2</v>
      </c>
      <c r="E41" s="24">
        <f t="shared" si="8"/>
        <v>9.478104391668421E-3</v>
      </c>
      <c r="F41" s="25">
        <f t="shared" si="8"/>
        <v>3.2420191475917057E-2</v>
      </c>
    </row>
    <row r="42" spans="1:6" x14ac:dyDescent="0.25">
      <c r="A42" s="21"/>
      <c r="B42" s="22" t="s">
        <v>35</v>
      </c>
      <c r="C42" s="23">
        <f t="shared" ref="C42:F42" si="9">C15 -($G15*C$26/$G$26)</f>
        <v>-1.6992824703574883E-2</v>
      </c>
      <c r="D42" s="24">
        <f t="shared" si="9"/>
        <v>4.7798230796238184E-2</v>
      </c>
      <c r="E42" s="24">
        <f t="shared" si="9"/>
        <v>-4.2817402150341966E-2</v>
      </c>
      <c r="F42" s="25">
        <f t="shared" si="9"/>
        <v>1.2011996057678526E-2</v>
      </c>
    </row>
    <row r="43" spans="1:6" x14ac:dyDescent="0.25">
      <c r="A43" s="21"/>
      <c r="B43" s="22" t="s">
        <v>36</v>
      </c>
      <c r="C43" s="23">
        <f t="shared" ref="C43:F43" si="10">C16 -($G16*C$26/$G$26)</f>
        <v>1.1736179637024668E-3</v>
      </c>
      <c r="D43" s="24">
        <f t="shared" si="10"/>
        <v>1.6023995249230927E-2</v>
      </c>
      <c r="E43" s="24">
        <f t="shared" si="10"/>
        <v>-2.3743830398478827E-4</v>
      </c>
      <c r="F43" s="25">
        <f t="shared" si="10"/>
        <v>-1.6960174908948578E-2</v>
      </c>
    </row>
    <row r="44" spans="1:6" x14ac:dyDescent="0.25">
      <c r="A44" s="21"/>
      <c r="B44" s="22" t="s">
        <v>37</v>
      </c>
      <c r="C44" s="23">
        <f t="shared" ref="C44:F44" si="11">C17 -($G17*C$26/$G$26)</f>
        <v>8.4707105652079007E-3</v>
      </c>
      <c r="D44" s="24">
        <f t="shared" si="11"/>
        <v>-9.1447861436588368E-3</v>
      </c>
      <c r="E44" s="24">
        <f t="shared" si="11"/>
        <v>2.0475971419600641E-2</v>
      </c>
      <c r="F44" s="25">
        <f t="shared" si="11"/>
        <v>-1.9801895841149733E-2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3.506223590164334E-2</v>
      </c>
      <c r="D45" s="24">
        <f t="shared" si="12"/>
        <v>-3.3796867027521105E-2</v>
      </c>
      <c r="E45" s="24">
        <f t="shared" si="12"/>
        <v>-2.4509015601287515E-2</v>
      </c>
      <c r="F45" s="25">
        <f t="shared" si="12"/>
        <v>2.3243646727165279E-2</v>
      </c>
    </row>
    <row r="46" spans="1:6" x14ac:dyDescent="0.25">
      <c r="A46" s="21"/>
      <c r="B46" s="22" t="s">
        <v>39</v>
      </c>
      <c r="C46" s="23">
        <f t="shared" ref="C46:F46" si="13">C19 -($G19*C$26/$G$26)</f>
        <v>-2.6979909907904776E-2</v>
      </c>
      <c r="D46" s="24">
        <f t="shared" si="13"/>
        <v>2.7298750399237737E-2</v>
      </c>
      <c r="E46" s="24">
        <f t="shared" si="13"/>
        <v>-1.3053307833383321E-2</v>
      </c>
      <c r="F46" s="25">
        <f t="shared" si="13"/>
        <v>1.2734467342050249E-2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2.4642887554086668E-2</v>
      </c>
      <c r="D47" s="24">
        <f t="shared" si="14"/>
        <v>2.8106742237951149E-2</v>
      </c>
      <c r="E47" s="24">
        <f t="shared" si="14"/>
        <v>-4.247699001958169E-2</v>
      </c>
      <c r="F47" s="25">
        <f t="shared" si="14"/>
        <v>-1.027263977245621E-2</v>
      </c>
    </row>
    <row r="48" spans="1:6" x14ac:dyDescent="0.25">
      <c r="A48" s="21"/>
      <c r="B48" s="22" t="s">
        <v>41</v>
      </c>
      <c r="C48" s="23">
        <f t="shared" ref="C48:F48" si="15">C21 -($G21*C$26/$G$26)</f>
        <v>2.0117539748271046E-2</v>
      </c>
      <c r="D48" s="24">
        <f t="shared" si="15"/>
        <v>-4.2783342370328936E-2</v>
      </c>
      <c r="E48" s="24">
        <f t="shared" si="15"/>
        <v>-1.2525090197066463E-2</v>
      </c>
      <c r="F48" s="25">
        <f t="shared" si="15"/>
        <v>3.5190892819124242E-2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1.3541836883613573E-2</v>
      </c>
      <c r="D49" s="24">
        <f t="shared" si="16"/>
        <v>2.2514746054777046E-2</v>
      </c>
      <c r="E49" s="24">
        <f t="shared" si="16"/>
        <v>1.1673720882906802E-2</v>
      </c>
      <c r="F49" s="25">
        <f t="shared" si="16"/>
        <v>-4.7730303821297448E-2</v>
      </c>
    </row>
    <row r="50" spans="1:6" x14ac:dyDescent="0.25">
      <c r="A50" s="21"/>
      <c r="B50" s="22" t="s">
        <v>43</v>
      </c>
      <c r="C50" s="23">
        <f t="shared" ref="C50:F50" si="17">C23 -($G23*C$26/$G$26)</f>
        <v>-1.1699358728424869E-2</v>
      </c>
      <c r="D50" s="24">
        <f t="shared" si="17"/>
        <v>1.4910821105005162E-2</v>
      </c>
      <c r="E50" s="24">
        <f t="shared" si="17"/>
        <v>-2.1185672660081589E-2</v>
      </c>
      <c r="F50" s="25">
        <f t="shared" si="17"/>
        <v>1.7974210283501296E-2</v>
      </c>
    </row>
    <row r="51" spans="1:6" x14ac:dyDescent="0.25">
      <c r="A51" s="21"/>
      <c r="B51" s="22" t="s">
        <v>44</v>
      </c>
      <c r="C51" s="23">
        <f t="shared" ref="C51:F51" si="18">C24 -($G24*C$26/$G$26)</f>
        <v>-3.9231413592206527E-2</v>
      </c>
      <c r="D51" s="24">
        <f t="shared" si="18"/>
        <v>-2.2444061350499298E-2</v>
      </c>
      <c r="E51" s="24">
        <f t="shared" si="18"/>
        <v>2.958141722445734E-2</v>
      </c>
      <c r="F51" s="25">
        <f t="shared" si="18"/>
        <v>3.209405771824847E-2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3.6472986119630346E-2</v>
      </c>
      <c r="D52" s="29">
        <f t="shared" si="19"/>
        <v>1.7142280458616183E-2</v>
      </c>
      <c r="E52" s="29">
        <f t="shared" si="19"/>
        <v>-5.0637177120068794E-2</v>
      </c>
      <c r="F52" s="30">
        <f t="shared" si="19"/>
        <v>-2.9780894581778183E-3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0.24858757062146894</v>
      </c>
      <c r="D6" s="19">
        <v>0.23204419889502761</v>
      </c>
      <c r="E6" s="19">
        <v>0.176056338028169</v>
      </c>
      <c r="F6" s="20">
        <v>0.15107913669064749</v>
      </c>
      <c r="G6" s="31">
        <f>AVERAGE(C6:F6)</f>
        <v>0.20194181105882825</v>
      </c>
    </row>
    <row r="7" spans="1:7" ht="24" x14ac:dyDescent="0.25">
      <c r="A7" s="21"/>
      <c r="B7" s="22" t="s">
        <v>66</v>
      </c>
      <c r="C7" s="23">
        <v>0.24858757062146894</v>
      </c>
      <c r="D7" s="24">
        <v>0.30939226519337015</v>
      </c>
      <c r="E7" s="24">
        <v>0.21830985915492956</v>
      </c>
      <c r="F7" s="25">
        <v>0.2733812949640288</v>
      </c>
      <c r="G7" s="31">
        <f>AVERAGE(C7:F7)</f>
        <v>0.26241774748344937</v>
      </c>
    </row>
    <row r="8" spans="1:7" ht="24" x14ac:dyDescent="0.25">
      <c r="A8" s="21"/>
      <c r="B8" s="22" t="s">
        <v>67</v>
      </c>
      <c r="C8" s="23">
        <v>0.11299435028248589</v>
      </c>
      <c r="D8" s="24">
        <v>9.9447513812154706E-2</v>
      </c>
      <c r="E8" s="24">
        <v>0.12676056338028169</v>
      </c>
      <c r="F8" s="25">
        <v>0.10791366906474821</v>
      </c>
      <c r="G8" s="31">
        <f>AVERAGE(C8:F8)</f>
        <v>0.11177902413491762</v>
      </c>
    </row>
    <row r="9" spans="1:7" ht="24" x14ac:dyDescent="0.25">
      <c r="A9" s="21"/>
      <c r="B9" s="22" t="s">
        <v>68</v>
      </c>
      <c r="C9" s="23">
        <v>0.1807909604519774</v>
      </c>
      <c r="D9" s="24">
        <v>0.19337016574585636</v>
      </c>
      <c r="E9" s="24">
        <v>0.15492957746478872</v>
      </c>
      <c r="F9" s="25">
        <v>0.20143884892086331</v>
      </c>
      <c r="G9" s="31">
        <f>AVERAGE(C9:F9)</f>
        <v>0.18263238814587143</v>
      </c>
    </row>
    <row r="10" spans="1:7" ht="24" x14ac:dyDescent="0.25">
      <c r="A10" s="21"/>
      <c r="B10" s="22" t="s">
        <v>69</v>
      </c>
      <c r="C10" s="23">
        <v>0.24293785310734464</v>
      </c>
      <c r="D10" s="24">
        <v>0.22651933701657459</v>
      </c>
      <c r="E10" s="24">
        <v>0.19014084507042253</v>
      </c>
      <c r="F10" s="25">
        <v>0.15827338129496402</v>
      </c>
      <c r="G10" s="31">
        <f>AVERAGE(C10:F10)</f>
        <v>0.20446785412232646</v>
      </c>
    </row>
    <row r="11" spans="1:7" ht="24" x14ac:dyDescent="0.25">
      <c r="A11" s="21"/>
      <c r="B11" s="22" t="s">
        <v>70</v>
      </c>
      <c r="C11" s="23">
        <v>0.2655367231638418</v>
      </c>
      <c r="D11" s="24">
        <v>0.2541436464088398</v>
      </c>
      <c r="E11" s="24">
        <v>0.26760563380281688</v>
      </c>
      <c r="F11" s="25">
        <v>0.20143884892086331</v>
      </c>
      <c r="G11" s="31">
        <f>AVERAGE(C11:F11)</f>
        <v>0.24718121307409044</v>
      </c>
    </row>
    <row r="12" spans="1:7" ht="24" x14ac:dyDescent="0.25">
      <c r="A12" s="21"/>
      <c r="B12" s="22" t="s">
        <v>71</v>
      </c>
      <c r="C12" s="23">
        <v>0.19774011299435026</v>
      </c>
      <c r="D12" s="24">
        <v>0.18232044198895028</v>
      </c>
      <c r="E12" s="24">
        <v>0.16901408450704225</v>
      </c>
      <c r="F12" s="25">
        <v>0.12949640287769784</v>
      </c>
      <c r="G12" s="31">
        <f>AVERAGE(C12:F12)</f>
        <v>0.16964276059201014</v>
      </c>
    </row>
    <row r="13" spans="1:7" ht="24" x14ac:dyDescent="0.25">
      <c r="A13" s="21"/>
      <c r="B13" s="22" t="s">
        <v>72</v>
      </c>
      <c r="C13" s="23">
        <v>0.13559322033898305</v>
      </c>
      <c r="D13" s="24">
        <v>0.143646408839779</v>
      </c>
      <c r="E13" s="24">
        <v>0.11267605633802819</v>
      </c>
      <c r="F13" s="25">
        <v>0.10071942446043165</v>
      </c>
      <c r="G13" s="31">
        <f>AVERAGE(C13:F13)</f>
        <v>0.12315877749430547</v>
      </c>
    </row>
    <row r="14" spans="1:7" ht="24" x14ac:dyDescent="0.25">
      <c r="A14" s="21"/>
      <c r="B14" s="22" t="s">
        <v>73</v>
      </c>
      <c r="C14" s="23">
        <v>0.11864406779661017</v>
      </c>
      <c r="D14" s="24">
        <v>9.9447513812154706E-2</v>
      </c>
      <c r="E14" s="24">
        <v>0.12676056338028169</v>
      </c>
      <c r="F14" s="25">
        <v>8.6330935251798552E-2</v>
      </c>
      <c r="G14" s="31">
        <f>AVERAGE(C14:F14)</f>
        <v>0.10779577006021129</v>
      </c>
    </row>
    <row r="15" spans="1:7" ht="24" x14ac:dyDescent="0.25">
      <c r="A15" s="21"/>
      <c r="B15" s="22" t="s">
        <v>74</v>
      </c>
      <c r="C15" s="23">
        <v>0.11864406779661017</v>
      </c>
      <c r="D15" s="24">
        <v>0.143646408839779</v>
      </c>
      <c r="E15" s="24">
        <v>0.13380281690140844</v>
      </c>
      <c r="F15" s="25">
        <v>0.1366906474820144</v>
      </c>
      <c r="G15" s="31">
        <f>AVERAGE(C15:F15)</f>
        <v>0.13319598525495299</v>
      </c>
    </row>
    <row r="16" spans="1:7" ht="24" x14ac:dyDescent="0.25">
      <c r="A16" s="21"/>
      <c r="B16" s="22" t="s">
        <v>75</v>
      </c>
      <c r="C16" s="23">
        <v>0.15819209039548024</v>
      </c>
      <c r="D16" s="24">
        <v>0.1767955801104972</v>
      </c>
      <c r="E16" s="24">
        <v>0.14788732394366197</v>
      </c>
      <c r="F16" s="25">
        <v>0.17985611510791366</v>
      </c>
      <c r="G16" s="31">
        <f>AVERAGE(C16:F16)</f>
        <v>0.16568277738938827</v>
      </c>
    </row>
    <row r="17" spans="1:7" ht="24" x14ac:dyDescent="0.25">
      <c r="A17" s="21"/>
      <c r="B17" s="22" t="s">
        <v>76</v>
      </c>
      <c r="C17" s="23">
        <v>9.03954802259887E-2</v>
      </c>
      <c r="D17" s="24">
        <v>0.15469613259668508</v>
      </c>
      <c r="E17" s="24">
        <v>0.13380281690140844</v>
      </c>
      <c r="F17" s="25">
        <v>0.1223021582733813</v>
      </c>
      <c r="G17" s="31">
        <f>AVERAGE(C17:F17)</f>
        <v>0.12529914699936587</v>
      </c>
    </row>
    <row r="18" spans="1:7" ht="24" x14ac:dyDescent="0.25">
      <c r="A18" s="21"/>
      <c r="B18" s="22" t="s">
        <v>77</v>
      </c>
      <c r="C18" s="23">
        <v>0.32768361581920902</v>
      </c>
      <c r="D18" s="24">
        <v>0.287292817679558</v>
      </c>
      <c r="E18" s="24">
        <v>0.26056338028169013</v>
      </c>
      <c r="F18" s="25">
        <v>0.31654676258992803</v>
      </c>
      <c r="G18" s="31">
        <f>AVERAGE(C18:F18)</f>
        <v>0.29802164409259629</v>
      </c>
    </row>
    <row r="19" spans="1:7" ht="24" x14ac:dyDescent="0.25">
      <c r="A19" s="21"/>
      <c r="B19" s="22" t="s">
        <v>78</v>
      </c>
      <c r="C19" s="23">
        <v>0.11864406779661017</v>
      </c>
      <c r="D19" s="24">
        <v>0.143646408839779</v>
      </c>
      <c r="E19" s="24">
        <v>0.16197183098591553</v>
      </c>
      <c r="F19" s="25">
        <v>0.1366906474820144</v>
      </c>
      <c r="G19" s="31">
        <f>AVERAGE(C19:F19)</f>
        <v>0.14023823877607977</v>
      </c>
    </row>
    <row r="20" spans="1:7" ht="24" x14ac:dyDescent="0.25">
      <c r="A20" s="21"/>
      <c r="B20" s="22" t="s">
        <v>79</v>
      </c>
      <c r="C20" s="23">
        <v>0.2711864406779661</v>
      </c>
      <c r="D20" s="24">
        <v>0.23756906077348067</v>
      </c>
      <c r="E20" s="24">
        <v>0.23943661971830985</v>
      </c>
      <c r="F20" s="25">
        <v>0.29496402877697842</v>
      </c>
      <c r="G20" s="31">
        <f>AVERAGE(C20:F20)</f>
        <v>0.26078903748668375</v>
      </c>
    </row>
    <row r="21" spans="1:7" ht="24" x14ac:dyDescent="0.25">
      <c r="A21" s="21"/>
      <c r="B21" s="22" t="s">
        <v>80</v>
      </c>
      <c r="C21" s="23">
        <v>0.19774011299435026</v>
      </c>
      <c r="D21" s="24">
        <v>0.18232044198895028</v>
      </c>
      <c r="E21" s="24">
        <v>0.16197183098591553</v>
      </c>
      <c r="F21" s="25">
        <v>0.18705035971223022</v>
      </c>
      <c r="G21" s="31">
        <f>AVERAGE(C21:F21)</f>
        <v>0.18227068642036159</v>
      </c>
    </row>
    <row r="22" spans="1:7" ht="24" x14ac:dyDescent="0.25">
      <c r="A22" s="21"/>
      <c r="B22" s="22" t="s">
        <v>81</v>
      </c>
      <c r="C22" s="23">
        <v>0.29378531073446329</v>
      </c>
      <c r="D22" s="24">
        <v>0.287292817679558</v>
      </c>
      <c r="E22" s="24">
        <v>0.26760563380281688</v>
      </c>
      <c r="F22" s="25">
        <v>0.2446043165467626</v>
      </c>
      <c r="G22" s="31">
        <f>AVERAGE(C22:F22)</f>
        <v>0.2733220196909002</v>
      </c>
    </row>
    <row r="23" spans="1:7" ht="24.75" thickBot="1" x14ac:dyDescent="0.3">
      <c r="A23" s="26"/>
      <c r="B23" s="27" t="s">
        <v>82</v>
      </c>
      <c r="C23" s="28">
        <v>0.24293785310734464</v>
      </c>
      <c r="D23" s="29">
        <v>0.20994475138121549</v>
      </c>
      <c r="E23" s="29">
        <v>0.16901408450704225</v>
      </c>
      <c r="F23" s="30">
        <v>0.22302158273381295</v>
      </c>
      <c r="G23" s="31">
        <f>AVERAGE(C23:F23)</f>
        <v>0.21122956793235381</v>
      </c>
    </row>
    <row r="24" spans="1:7" ht="15.75" thickTop="1" x14ac:dyDescent="0.25">
      <c r="C24" s="32">
        <f>AVERAGE(C6:C23)</f>
        <v>0.19836785938480855</v>
      </c>
      <c r="D24" s="32">
        <f>AVERAGE(D6:D23)</f>
        <v>0.19797421731123388</v>
      </c>
      <c r="E24" s="32">
        <f>AVERAGE(E6:E23)</f>
        <v>0.17879499217527389</v>
      </c>
      <c r="F24" s="32">
        <f>AVERAGE(F6:F23)</f>
        <v>0.18065547561950437</v>
      </c>
      <c r="G24" s="32">
        <f>AVERAGE(G6:G23)</f>
        <v>0.18894813612270522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3.6578256308801849E-2</v>
      </c>
      <c r="D31" s="19">
        <f t="shared" ref="D31:F31" si="0">D6 -($G6*D$24/$G$24)</f>
        <v>2.0455596820532579E-2</v>
      </c>
      <c r="E31" s="19">
        <f t="shared" si="0"/>
        <v>-1.5034112870357136E-2</v>
      </c>
      <c r="F31" s="20">
        <f t="shared" si="0"/>
        <v>-4.1999740258977014E-2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-2.6912616366720071E-2</v>
      </c>
      <c r="D32" s="24">
        <f t="shared" si="1"/>
        <v>3.4438782017041425E-2</v>
      </c>
      <c r="E32" s="24">
        <f t="shared" si="1"/>
        <v>-3.0006848650468293E-2</v>
      </c>
      <c r="F32" s="25">
        <f t="shared" si="1"/>
        <v>2.2480683000147217E-2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-4.3572478691190908E-3</v>
      </c>
      <c r="D33" s="24">
        <f t="shared" si="2"/>
        <v>-1.7671211299548753E-2</v>
      </c>
      <c r="E33" s="24">
        <f t="shared" si="2"/>
        <v>2.0987994485590397E-2</v>
      </c>
      <c r="F33" s="25">
        <f t="shared" si="2"/>
        <v>1.0404646830775716E-3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-1.094628890254834E-2</v>
      </c>
      <c r="D34" s="24">
        <f t="shared" si="3"/>
        <v>2.0134006524982206E-3</v>
      </c>
      <c r="E34" s="24">
        <f t="shared" si="3"/>
        <v>-1.7889043981082126E-2</v>
      </c>
      <c r="F34" s="25">
        <f t="shared" si="3"/>
        <v>2.6821932231132495E-2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2.8276563678635264E-2</v>
      </c>
      <c r="D35" s="24">
        <f t="shared" si="4"/>
        <v>1.2284022417401563E-2</v>
      </c>
      <c r="E35" s="24">
        <f t="shared" si="4"/>
        <v>-3.3399117556479896E-3</v>
      </c>
      <c r="F35" s="25">
        <f t="shared" si="4"/>
        <v>-3.7220674340388643E-2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6.0326649401339361E-3</v>
      </c>
      <c r="D36" s="24">
        <f t="shared" si="5"/>
        <v>-4.8454507929715507E-3</v>
      </c>
      <c r="E36" s="24">
        <f t="shared" si="5"/>
        <v>3.3706723951935413E-2</v>
      </c>
      <c r="F36" s="25">
        <f t="shared" si="5"/>
        <v>-3.4893938099097521E-2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1.9640069409306377E-2</v>
      </c>
      <c r="D37" s="24">
        <f t="shared" si="6"/>
        <v>4.573820932525563E-3</v>
      </c>
      <c r="E37" s="24">
        <f t="shared" si="6"/>
        <v>8.4870918885873448E-3</v>
      </c>
      <c r="F37" s="25">
        <f t="shared" si="6"/>
        <v>-3.2700982230419007E-2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6.2945484530127771E-3</v>
      </c>
      <c r="D38" s="24">
        <f t="shared" si="7"/>
        <v>1.4604317820636092E-2</v>
      </c>
      <c r="E38" s="24">
        <f t="shared" si="7"/>
        <v>-3.8647739145151599E-3</v>
      </c>
      <c r="F38" s="25">
        <f t="shared" si="7"/>
        <v>-1.7034092359133543E-2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5.4743028210264555E-3</v>
      </c>
      <c r="D39" s="24">
        <f t="shared" si="8"/>
        <v>-1.3497676572116174E-2</v>
      </c>
      <c r="E39" s="24">
        <f t="shared" si="8"/>
        <v>2.4757208068394626E-2</v>
      </c>
      <c r="F39" s="25">
        <f t="shared" si="8"/>
        <v>-1.673383431730488E-2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-2.1192201646751299E-2</v>
      </c>
      <c r="D40" s="24">
        <f t="shared" si="9"/>
        <v>4.087631119297136E-3</v>
      </c>
      <c r="E40" s="24">
        <f t="shared" si="9"/>
        <v>7.764129089364552E-3</v>
      </c>
      <c r="F40" s="25">
        <f t="shared" si="9"/>
        <v>9.3404414380897915E-3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-1.5750551019722919E-2</v>
      </c>
      <c r="D41" s="24">
        <f t="shared" si="10"/>
        <v>3.1981112563232439E-3</v>
      </c>
      <c r="E41" s="24">
        <f t="shared" si="10"/>
        <v>-8.8924755018092716E-3</v>
      </c>
      <c r="F41" s="25">
        <f t="shared" si="10"/>
        <v>2.1444915265209086E-2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-4.1150266046233397E-2</v>
      </c>
      <c r="D42" s="24">
        <f t="shared" si="11"/>
        <v>2.3411426295822824E-2</v>
      </c>
      <c r="E42" s="24">
        <f t="shared" si="11"/>
        <v>1.5236630078737573E-2</v>
      </c>
      <c r="F42" s="25">
        <f t="shared" si="11"/>
        <v>2.5022096716731806E-3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1.4804553860123582E-2</v>
      </c>
      <c r="D43" s="24">
        <f t="shared" si="12"/>
        <v>-2.4965365659827543E-2</v>
      </c>
      <c r="E43" s="24">
        <f t="shared" si="12"/>
        <v>-2.1444045761370878E-2</v>
      </c>
      <c r="F43" s="25">
        <f t="shared" si="12"/>
        <v>3.1604857561075173E-2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-2.8585536055320701E-2</v>
      </c>
      <c r="D44" s="24">
        <f t="shared" si="13"/>
        <v>-3.291031923173704E-3</v>
      </c>
      <c r="E44" s="24">
        <f t="shared" si="13"/>
        <v>2.9269305736552481E-2</v>
      </c>
      <c r="F44" s="25">
        <f t="shared" si="13"/>
        <v>2.6072622419420766E-3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-2.6038394424080513E-3</v>
      </c>
      <c r="D45" s="24">
        <f t="shared" si="14"/>
        <v>-3.5677908681922776E-2</v>
      </c>
      <c r="E45" s="24">
        <f t="shared" si="14"/>
        <v>-7.3388969586484776E-3</v>
      </c>
      <c r="F45" s="25">
        <f t="shared" si="14"/>
        <v>4.5620645082979583E-2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6.3825974572493671E-3</v>
      </c>
      <c r="D46" s="24">
        <f t="shared" si="15"/>
        <v>-8.6573428324805968E-3</v>
      </c>
      <c r="E46" s="24">
        <f t="shared" si="15"/>
        <v>-1.0504524807012777E-2</v>
      </c>
      <c r="F46" s="25">
        <f t="shared" si="15"/>
        <v>1.2779270182244146E-2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6.8372355568053766E-3</v>
      </c>
      <c r="D47" s="24">
        <f t="shared" si="16"/>
        <v>9.1416355464263299E-4</v>
      </c>
      <c r="E47" s="24">
        <f t="shared" si="16"/>
        <v>8.9705957719114493E-3</v>
      </c>
      <c r="F47" s="25">
        <f t="shared" si="16"/>
        <v>-1.6721994883359209E-2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2.1177754863729747E-2</v>
      </c>
      <c r="D48" s="29">
        <f t="shared" si="17"/>
        <v>-1.1375285124679058E-2</v>
      </c>
      <c r="E48" s="29">
        <f t="shared" si="17"/>
        <v>-3.0865044870161396E-2</v>
      </c>
      <c r="F48" s="30">
        <f t="shared" si="17"/>
        <v>2.1062575131110983E-2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0.1751412429378531</v>
      </c>
      <c r="D6" s="19">
        <v>0.18333333333333332</v>
      </c>
      <c r="E6" s="19">
        <v>0.15492957746478872</v>
      </c>
      <c r="F6" s="20">
        <v>0.16546762589928057</v>
      </c>
      <c r="G6" s="31">
        <f>AVERAGE(C6:F6)</f>
        <v>0.16971794490881392</v>
      </c>
    </row>
    <row r="7" spans="1:7" x14ac:dyDescent="0.25">
      <c r="A7" s="21"/>
      <c r="B7" s="22" t="s">
        <v>85</v>
      </c>
      <c r="C7" s="23">
        <v>0.25988700564971751</v>
      </c>
      <c r="D7" s="24">
        <v>0.24444444444444444</v>
      </c>
      <c r="E7" s="24">
        <v>0.23239436619718309</v>
      </c>
      <c r="F7" s="25">
        <v>0.26618705035971224</v>
      </c>
      <c r="G7" s="31">
        <f>AVERAGE(C7:F7)</f>
        <v>0.25072821666276435</v>
      </c>
    </row>
    <row r="8" spans="1:7" x14ac:dyDescent="0.25">
      <c r="A8" s="21"/>
      <c r="B8" s="22" t="s">
        <v>86</v>
      </c>
      <c r="C8" s="23">
        <v>0.1751412429378531</v>
      </c>
      <c r="D8" s="24">
        <v>0.18333333333333332</v>
      </c>
      <c r="E8" s="24">
        <v>0.18309859154929581</v>
      </c>
      <c r="F8" s="25">
        <v>0.1223021582733813</v>
      </c>
      <c r="G8" s="31">
        <f>AVERAGE(C8:F8)</f>
        <v>0.16596883152346589</v>
      </c>
    </row>
    <row r="9" spans="1:7" x14ac:dyDescent="0.25">
      <c r="A9" s="21"/>
      <c r="B9" s="22" t="s">
        <v>87</v>
      </c>
      <c r="C9" s="23">
        <v>0.3672316384180791</v>
      </c>
      <c r="D9" s="24">
        <v>0.32222222222222219</v>
      </c>
      <c r="E9" s="24">
        <v>0.24647887323943662</v>
      </c>
      <c r="F9" s="25">
        <v>0.38129496402877699</v>
      </c>
      <c r="G9" s="31">
        <f>AVERAGE(C9:F9)</f>
        <v>0.32930692447712873</v>
      </c>
    </row>
    <row r="10" spans="1:7" x14ac:dyDescent="0.25">
      <c r="A10" s="21"/>
      <c r="B10" s="22" t="s">
        <v>88</v>
      </c>
      <c r="C10" s="23">
        <v>0.25423728813559321</v>
      </c>
      <c r="D10" s="24">
        <v>0.22777777777777777</v>
      </c>
      <c r="E10" s="24">
        <v>0.22535211267605637</v>
      </c>
      <c r="F10" s="25">
        <v>0.20863309352517986</v>
      </c>
      <c r="G10" s="31">
        <f>AVERAGE(C10:F10)</f>
        <v>0.2290000680286518</v>
      </c>
    </row>
    <row r="11" spans="1:7" ht="24" x14ac:dyDescent="0.25">
      <c r="A11" s="21"/>
      <c r="B11" s="22" t="s">
        <v>89</v>
      </c>
      <c r="C11" s="23">
        <v>0.23728813559322035</v>
      </c>
      <c r="D11" s="24">
        <v>0.21666666666666667</v>
      </c>
      <c r="E11" s="24">
        <v>0.13380281690140844</v>
      </c>
      <c r="F11" s="25">
        <v>0.19424460431654678</v>
      </c>
      <c r="G11" s="31">
        <f>AVERAGE(C11:F11)</f>
        <v>0.19550055586946055</v>
      </c>
    </row>
    <row r="12" spans="1:7" ht="24" x14ac:dyDescent="0.25">
      <c r="A12" s="21"/>
      <c r="B12" s="22" t="s">
        <v>90</v>
      </c>
      <c r="C12" s="23">
        <v>0.12429378531073447</v>
      </c>
      <c r="D12" s="24">
        <v>0.17222222222222222</v>
      </c>
      <c r="E12" s="24">
        <v>0.14788732394366197</v>
      </c>
      <c r="F12" s="25">
        <v>9.3525179856115109E-2</v>
      </c>
      <c r="G12" s="31">
        <f>AVERAGE(C12:F12)</f>
        <v>0.13448212783318345</v>
      </c>
    </row>
    <row r="13" spans="1:7" x14ac:dyDescent="0.25">
      <c r="A13" s="21"/>
      <c r="B13" s="22" t="s">
        <v>91</v>
      </c>
      <c r="C13" s="23">
        <v>0.11299435028248589</v>
      </c>
      <c r="D13" s="24">
        <v>0.11666666666666665</v>
      </c>
      <c r="E13" s="24">
        <v>9.8591549295774641E-2</v>
      </c>
      <c r="F13" s="25">
        <v>0.10791366906474821</v>
      </c>
      <c r="G13" s="31">
        <f>AVERAGE(C13:F13)</f>
        <v>0.10904155882741884</v>
      </c>
    </row>
    <row r="14" spans="1:7" x14ac:dyDescent="0.25">
      <c r="A14" s="21"/>
      <c r="B14" s="22" t="s">
        <v>92</v>
      </c>
      <c r="C14" s="23">
        <v>0.14124293785310735</v>
      </c>
      <c r="D14" s="24">
        <v>0.18333333333333332</v>
      </c>
      <c r="E14" s="24">
        <v>0.14084507042253522</v>
      </c>
      <c r="F14" s="25">
        <v>0.10071942446043165</v>
      </c>
      <c r="G14" s="31">
        <f>AVERAGE(C14:F14)</f>
        <v>0.14153519151735189</v>
      </c>
    </row>
    <row r="15" spans="1:7" x14ac:dyDescent="0.25">
      <c r="A15" s="21"/>
      <c r="B15" s="22" t="s">
        <v>93</v>
      </c>
      <c r="C15" s="23">
        <v>0.16384180790960451</v>
      </c>
      <c r="D15" s="24">
        <v>0.20555555555555555</v>
      </c>
      <c r="E15" s="24">
        <v>0.21830985915492956</v>
      </c>
      <c r="F15" s="25">
        <v>0.18705035971223022</v>
      </c>
      <c r="G15" s="31">
        <f>AVERAGE(C15:F15)</f>
        <v>0.19368939558307996</v>
      </c>
    </row>
    <row r="16" spans="1:7" x14ac:dyDescent="0.25">
      <c r="A16" s="21"/>
      <c r="B16" s="22" t="s">
        <v>94</v>
      </c>
      <c r="C16" s="23">
        <v>0.1807909604519774</v>
      </c>
      <c r="D16" s="24">
        <v>0.16666666666666663</v>
      </c>
      <c r="E16" s="24">
        <v>0.26056338028169013</v>
      </c>
      <c r="F16" s="25">
        <v>0.1726618705035971</v>
      </c>
      <c r="G16" s="31">
        <f>AVERAGE(C16:F16)</f>
        <v>0.1951707194759828</v>
      </c>
    </row>
    <row r="17" spans="1:7" ht="24" x14ac:dyDescent="0.25">
      <c r="A17" s="21"/>
      <c r="B17" s="22" t="s">
        <v>95</v>
      </c>
      <c r="C17" s="23">
        <v>0.1864406779661017</v>
      </c>
      <c r="D17" s="24">
        <v>0.15555555555555556</v>
      </c>
      <c r="E17" s="24">
        <v>0.13380281690140844</v>
      </c>
      <c r="F17" s="25">
        <v>0.18705035971223022</v>
      </c>
      <c r="G17" s="31">
        <f>AVERAGE(C17:F17)</f>
        <v>0.16571235253382399</v>
      </c>
    </row>
    <row r="18" spans="1:7" ht="24" x14ac:dyDescent="0.25">
      <c r="A18" s="21"/>
      <c r="B18" s="22" t="s">
        <v>96</v>
      </c>
      <c r="C18" s="23">
        <v>0.1864406779661017</v>
      </c>
      <c r="D18" s="24">
        <v>0.16666666666666663</v>
      </c>
      <c r="E18" s="24">
        <v>7.0422535211267609E-2</v>
      </c>
      <c r="F18" s="25">
        <v>0.18705035971223022</v>
      </c>
      <c r="G18" s="31">
        <f>AVERAGE(C18:F18)</f>
        <v>0.15264505988906654</v>
      </c>
    </row>
    <row r="19" spans="1:7" x14ac:dyDescent="0.25">
      <c r="A19" s="21"/>
      <c r="B19" s="22" t="s">
        <v>97</v>
      </c>
      <c r="C19" s="23">
        <v>5.0847457627118647E-2</v>
      </c>
      <c r="D19" s="24">
        <v>0.12222222222222222</v>
      </c>
      <c r="E19" s="24">
        <v>0.10563380281690141</v>
      </c>
      <c r="F19" s="25">
        <v>0.10071942446043165</v>
      </c>
      <c r="G19" s="31">
        <f>AVERAGE(C19:F19)</f>
        <v>9.4855726781668467E-2</v>
      </c>
    </row>
    <row r="20" spans="1:7" x14ac:dyDescent="0.25">
      <c r="A20" s="21"/>
      <c r="B20" s="22" t="s">
        <v>98</v>
      </c>
      <c r="C20" s="23">
        <v>0.35028248587570621</v>
      </c>
      <c r="D20" s="24">
        <v>0.28888888888888886</v>
      </c>
      <c r="E20" s="24">
        <v>0.23239436619718309</v>
      </c>
      <c r="F20" s="25">
        <v>0.2805755395683453</v>
      </c>
      <c r="G20" s="31">
        <f>AVERAGE(C20:F20)</f>
        <v>0.28803532013253086</v>
      </c>
    </row>
    <row r="21" spans="1:7" x14ac:dyDescent="0.25">
      <c r="A21" s="21"/>
      <c r="B21" s="22" t="s">
        <v>99</v>
      </c>
      <c r="C21" s="23">
        <v>5.0847457627118647E-2</v>
      </c>
      <c r="D21" s="24">
        <v>8.8888888888888892E-2</v>
      </c>
      <c r="E21" s="24">
        <v>9.8591549295774641E-2</v>
      </c>
      <c r="F21" s="25">
        <v>5.7553956834532377E-2</v>
      </c>
      <c r="G21" s="31">
        <f>AVERAGE(C21:F21)</f>
        <v>7.3970463161578626E-2</v>
      </c>
    </row>
    <row r="22" spans="1:7" ht="15.75" thickBot="1" x14ac:dyDescent="0.3">
      <c r="A22" s="26"/>
      <c r="B22" s="27" t="s">
        <v>100</v>
      </c>
      <c r="C22" s="28">
        <v>0.35028248587570621</v>
      </c>
      <c r="D22" s="29">
        <v>0.33888888888888891</v>
      </c>
      <c r="E22" s="29">
        <v>0.28169014084507044</v>
      </c>
      <c r="F22" s="30">
        <v>0.31654676258992803</v>
      </c>
      <c r="G22" s="31">
        <f>AVERAGE(C22:F22)</f>
        <v>0.32185206954989842</v>
      </c>
    </row>
    <row r="23" spans="1:7" ht="15.75" thickTop="1" x14ac:dyDescent="0.25">
      <c r="C23" s="32">
        <f>AVERAGE(C6:C22)</f>
        <v>0.19807244931871054</v>
      </c>
      <c r="D23" s="32">
        <f>AVERAGE(D6:D22)</f>
        <v>0.19901960784313724</v>
      </c>
      <c r="E23" s="32">
        <f>AVERAGE(E6:E22)</f>
        <v>0.1743993371996686</v>
      </c>
      <c r="F23" s="32">
        <f>AVERAGE(F6:F22)</f>
        <v>0.18408802369868812</v>
      </c>
      <c r="G23" s="32">
        <f>AVERAGE(G6:G22)</f>
        <v>0.18889485451505114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-2.8225725812625335E-3</v>
      </c>
      <c r="D30" s="19">
        <f t="shared" ref="D30:F30" si="0">D6 -($G6*D$23/$G$23)</f>
        <v>4.5185163473897005E-3</v>
      </c>
      <c r="E30" s="19">
        <f t="shared" si="0"/>
        <v>-1.7644583731678543E-3</v>
      </c>
      <c r="F30" s="20">
        <f t="shared" si="0"/>
        <v>6.8514607040798259E-5</v>
      </c>
    </row>
    <row r="31" spans="1:7" x14ac:dyDescent="0.25">
      <c r="A31" s="21"/>
      <c r="B31" s="22" t="s">
        <v>85</v>
      </c>
      <c r="C31" s="23">
        <f t="shared" ref="C31:F31" si="1">C7 -($G7*C$23/$G$23)</f>
        <v>-3.0230249871888715E-3</v>
      </c>
      <c r="D31" s="24">
        <f t="shared" si="1"/>
        <v>-1.9722790198024281E-2</v>
      </c>
      <c r="E31" s="24">
        <f t="shared" si="1"/>
        <v>9.0666942798997563E-4</v>
      </c>
      <c r="F31" s="25">
        <f t="shared" si="1"/>
        <v>2.183914575722315E-2</v>
      </c>
    </row>
    <row r="32" spans="1:7" x14ac:dyDescent="0.25">
      <c r="A32" s="21"/>
      <c r="B32" s="22" t="s">
        <v>86</v>
      </c>
      <c r="C32" s="23">
        <f t="shared" ref="C32:F32" si="2">C8 -($G8*C$23/$G$23)</f>
        <v>1.108694222779899E-3</v>
      </c>
      <c r="D32" s="24">
        <f t="shared" si="2"/>
        <v>8.4685819943709217E-3</v>
      </c>
      <c r="E32" s="24">
        <f t="shared" si="2"/>
        <v>2.9865967570173124E-2</v>
      </c>
      <c r="F32" s="25">
        <f t="shared" si="2"/>
        <v>-3.9443243787323931E-2</v>
      </c>
    </row>
    <row r="33" spans="1:6" x14ac:dyDescent="0.25">
      <c r="A33" s="21"/>
      <c r="B33" s="22" t="s">
        <v>87</v>
      </c>
      <c r="C33" s="23">
        <f t="shared" ref="C33:F33" si="3">C9 -($G9*C$23/$G$23)</f>
        <v>2.1925095917212478E-2</v>
      </c>
      <c r="D33" s="24">
        <f t="shared" si="3"/>
        <v>-2.4735534449999153E-2</v>
      </c>
      <c r="E33" s="24">
        <f t="shared" si="3"/>
        <v>-5.7557515213359889E-2</v>
      </c>
      <c r="F33" s="25">
        <f t="shared" si="3"/>
        <v>6.0367953746146674E-2</v>
      </c>
    </row>
    <row r="34" spans="1:6" x14ac:dyDescent="0.25">
      <c r="A34" s="21"/>
      <c r="B34" s="22" t="s">
        <v>88</v>
      </c>
      <c r="C34" s="23">
        <f t="shared" ref="C34:F34" si="4">C10 -($G10*C$23/$G$23)</f>
        <v>1.4111084142184649E-2</v>
      </c>
      <c r="D34" s="24">
        <f t="shared" si="4"/>
        <v>-1.3496680714592535E-2</v>
      </c>
      <c r="E34" s="24">
        <f t="shared" si="4"/>
        <v>1.3925177911702169E-2</v>
      </c>
      <c r="F34" s="25">
        <f t="shared" si="4"/>
        <v>-1.4539581339294255E-2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3.2289042083513353E-2</v>
      </c>
      <c r="D35" s="24">
        <f t="shared" si="5"/>
        <v>1.0687292256787467E-2</v>
      </c>
      <c r="E35" s="24">
        <f t="shared" si="5"/>
        <v>-4.669530970629121E-2</v>
      </c>
      <c r="F35" s="25">
        <f t="shared" si="5"/>
        <v>3.7189753659904179E-3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-1.672225516266089E-2</v>
      </c>
      <c r="D36" s="24">
        <f t="shared" si="6"/>
        <v>3.0531860078777923E-2</v>
      </c>
      <c r="E36" s="24">
        <f t="shared" si="6"/>
        <v>2.372515965644198E-2</v>
      </c>
      <c r="F36" s="25">
        <f t="shared" si="6"/>
        <v>-3.7534764572558971E-2</v>
      </c>
    </row>
    <row r="37" spans="1:6" x14ac:dyDescent="0.25">
      <c r="A37" s="21"/>
      <c r="B37" s="22" t="s">
        <v>91</v>
      </c>
      <c r="C37" s="23">
        <f t="shared" ref="C37:F37" si="7">C13 -($G13*C$23/$G$23)</f>
        <v>-1.3450725139999287E-3</v>
      </c>
      <c r="D37" s="24">
        <f t="shared" si="7"/>
        <v>1.7804865631842193E-3</v>
      </c>
      <c r="E37" s="24">
        <f t="shared" si="7"/>
        <v>-2.0823183727873007E-3</v>
      </c>
      <c r="F37" s="25">
        <f t="shared" si="7"/>
        <v>1.6469043236030934E-3</v>
      </c>
    </row>
    <row r="38" spans="1:6" x14ac:dyDescent="0.25">
      <c r="A38" s="21"/>
      <c r="B38" s="22" t="s">
        <v>92</v>
      </c>
      <c r="C38" s="23">
        <f t="shared" ref="C38:F38" si="8">C14 -($G14*C$23/$G$23)</f>
        <v>-7.168844567365662E-3</v>
      </c>
      <c r="D38" s="24">
        <f t="shared" si="8"/>
        <v>3.4211863698265788E-2</v>
      </c>
      <c r="E38" s="24">
        <f t="shared" si="8"/>
        <v>1.0171084334218899E-2</v>
      </c>
      <c r="F38" s="25">
        <f t="shared" si="8"/>
        <v>-3.7214103465119011E-2</v>
      </c>
    </row>
    <row r="39" spans="1:6" x14ac:dyDescent="0.25">
      <c r="A39" s="21"/>
      <c r="B39" s="22" t="s">
        <v>93</v>
      </c>
      <c r="C39" s="23">
        <f t="shared" ref="C39:F39" si="9">C15 -($G15*C$23/$G$23)</f>
        <v>-3.9258128765189332E-2</v>
      </c>
      <c r="D39" s="24">
        <f t="shared" si="9"/>
        <v>1.4844195191456855E-3</v>
      </c>
      <c r="E39" s="24">
        <f t="shared" si="9"/>
        <v>3.9483907018673631E-2</v>
      </c>
      <c r="F39" s="25">
        <f t="shared" si="9"/>
        <v>-1.7101977726299289E-3</v>
      </c>
    </row>
    <row r="40" spans="1:6" x14ac:dyDescent="0.25">
      <c r="A40" s="21"/>
      <c r="B40" s="22" t="s">
        <v>94</v>
      </c>
      <c r="C40" s="23">
        <f t="shared" ref="C40:F40" si="10">C16 -($G16*C$23/$G$23)</f>
        <v>-2.3862271321589051E-2</v>
      </c>
      <c r="D40" s="24">
        <f t="shared" si="10"/>
        <v>-3.896519213803179E-2</v>
      </c>
      <c r="E40" s="24">
        <f t="shared" si="10"/>
        <v>8.036977890076033E-2</v>
      </c>
      <c r="F40" s="25">
        <f t="shared" si="10"/>
        <v>-1.7542315441139406E-2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1.2677069460160062E-2</v>
      </c>
      <c r="D41" s="24">
        <f t="shared" si="11"/>
        <v>-1.9038969534684619E-2</v>
      </c>
      <c r="E41" s="24">
        <f t="shared" si="11"/>
        <v>-1.9193009913948067E-2</v>
      </c>
      <c r="F41" s="25">
        <f t="shared" si="11"/>
        <v>2.5554909988472596E-2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2.6379246085120739E-2</v>
      </c>
      <c r="D42" s="24">
        <f t="shared" si="12"/>
        <v>5.8398403547111899E-3</v>
      </c>
      <c r="E42" s="24">
        <f t="shared" si="12"/>
        <v>-7.0508764054672698E-2</v>
      </c>
      <c r="F42" s="25">
        <f t="shared" si="12"/>
        <v>3.8289677614840784E-2</v>
      </c>
    </row>
    <row r="43" spans="1:6" x14ac:dyDescent="0.25">
      <c r="A43" s="21"/>
      <c r="B43" s="22" t="s">
        <v>97</v>
      </c>
      <c r="C43" s="23">
        <f t="shared" ref="C43:F43" si="13">C19 -($G19*C$23/$G$23)</f>
        <v>-4.8616904087691482E-2</v>
      </c>
      <c r="D43" s="24">
        <f t="shared" si="13"/>
        <v>2.2282233945520813E-2</v>
      </c>
      <c r="E43" s="24">
        <f t="shared" si="13"/>
        <v>1.8057167006540017E-2</v>
      </c>
      <c r="F43" s="25">
        <f t="shared" si="13"/>
        <v>8.2775031356307482E-3</v>
      </c>
    </row>
    <row r="44" spans="1:6" x14ac:dyDescent="0.25">
      <c r="A44" s="21"/>
      <c r="B44" s="22" t="s">
        <v>98</v>
      </c>
      <c r="C44" s="23">
        <f t="shared" ref="C44:F44" si="14">C20 -($G20*C$23/$G$23)</f>
        <v>4.8252758833017551E-2</v>
      </c>
      <c r="D44" s="24">
        <f t="shared" si="14"/>
        <v>-1.4585107821705245E-2</v>
      </c>
      <c r="E44" s="24">
        <f t="shared" si="14"/>
        <v>-3.3537541001512822E-2</v>
      </c>
      <c r="F44" s="25">
        <f t="shared" si="14"/>
        <v>-1.3011000979934462E-4</v>
      </c>
    </row>
    <row r="45" spans="1:6" x14ac:dyDescent="0.25">
      <c r="A45" s="21"/>
      <c r="B45" s="22" t="s">
        <v>99</v>
      </c>
      <c r="C45" s="23">
        <f t="shared" ref="C45:F45" si="15">C21 -($G21*C$23/$G$23)</f>
        <v>-2.6716914643730563E-2</v>
      </c>
      <c r="D45" s="24">
        <f t="shared" si="15"/>
        <v>1.0953613160033113E-2</v>
      </c>
      <c r="E45" s="24">
        <f t="shared" si="15"/>
        <v>3.0297472250367816E-2</v>
      </c>
      <c r="F45" s="25">
        <f t="shared" si="15"/>
        <v>-1.4534170766670296E-2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1.2792997886689805E-2</v>
      </c>
      <c r="D46" s="29">
        <f t="shared" si="16"/>
        <v>-2.144330611488221E-4</v>
      </c>
      <c r="E46" s="29">
        <f t="shared" si="16"/>
        <v>-1.5463467441127865E-2</v>
      </c>
      <c r="F46" s="30">
        <f t="shared" si="16"/>
        <v>2.8849026155868818E-3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0.19774011299435026</v>
      </c>
      <c r="D6" s="19">
        <v>0.13812154696132597</v>
      </c>
      <c r="E6" s="19">
        <v>0.16197183098591553</v>
      </c>
      <c r="F6" s="20">
        <v>0.15827338129496402</v>
      </c>
      <c r="G6" s="31">
        <f>AVERAGE(C6:F6)</f>
        <v>0.16402671805913896</v>
      </c>
    </row>
    <row r="7" spans="1:7" ht="24" x14ac:dyDescent="0.25">
      <c r="A7" s="21"/>
      <c r="B7" s="22" t="s">
        <v>48</v>
      </c>
      <c r="C7" s="23">
        <v>0.10169491525423729</v>
      </c>
      <c r="D7" s="24">
        <v>9.9447513812154706E-2</v>
      </c>
      <c r="E7" s="24">
        <v>0.14084507042253522</v>
      </c>
      <c r="F7" s="25">
        <v>9.3525179856115109E-2</v>
      </c>
      <c r="G7" s="31">
        <f>AVERAGE(C7:F7)</f>
        <v>0.10887816983626059</v>
      </c>
    </row>
    <row r="8" spans="1:7" ht="24" x14ac:dyDescent="0.25">
      <c r="A8" s="21"/>
      <c r="B8" s="22" t="s">
        <v>49</v>
      </c>
      <c r="C8" s="23">
        <v>0.37853107344632769</v>
      </c>
      <c r="D8" s="24">
        <v>0.38121546961325969</v>
      </c>
      <c r="E8" s="24">
        <v>0.23943661971830985</v>
      </c>
      <c r="F8" s="25">
        <v>0.29496402877697842</v>
      </c>
      <c r="G8" s="31">
        <f>AVERAGE(C8:F8)</f>
        <v>0.32353679788871892</v>
      </c>
    </row>
    <row r="9" spans="1:7" ht="24" x14ac:dyDescent="0.25">
      <c r="A9" s="21"/>
      <c r="B9" s="22" t="s">
        <v>50</v>
      </c>
      <c r="C9" s="23">
        <v>0.22033898305084743</v>
      </c>
      <c r="D9" s="24">
        <v>0.2541436464088398</v>
      </c>
      <c r="E9" s="24">
        <v>0.18309859154929581</v>
      </c>
      <c r="F9" s="25">
        <v>0.20863309352517986</v>
      </c>
      <c r="G9" s="31">
        <f>AVERAGE(C9:F9)</f>
        <v>0.21655357863354074</v>
      </c>
    </row>
    <row r="10" spans="1:7" ht="24" x14ac:dyDescent="0.25">
      <c r="A10" s="21"/>
      <c r="B10" s="22" t="s">
        <v>51</v>
      </c>
      <c r="C10" s="23">
        <v>0.43502824858757061</v>
      </c>
      <c r="D10" s="24">
        <v>0.37016574585635359</v>
      </c>
      <c r="E10" s="24">
        <v>0.33098591549295775</v>
      </c>
      <c r="F10" s="25">
        <v>0.43165467625899284</v>
      </c>
      <c r="G10" s="31">
        <f>AVERAGE(C10:F10)</f>
        <v>0.39195864654896867</v>
      </c>
    </row>
    <row r="11" spans="1:7" ht="24" x14ac:dyDescent="0.25">
      <c r="A11" s="21"/>
      <c r="B11" s="22" t="s">
        <v>52</v>
      </c>
      <c r="C11" s="23">
        <v>0.14689265536723164</v>
      </c>
      <c r="D11" s="24">
        <v>0.16022099447513813</v>
      </c>
      <c r="E11" s="24">
        <v>0.19014084507042253</v>
      </c>
      <c r="F11" s="25">
        <v>0.19424460431654678</v>
      </c>
      <c r="G11" s="31">
        <f>AVERAGE(C11:F11)</f>
        <v>0.17287477480733476</v>
      </c>
    </row>
    <row r="12" spans="1:7" ht="24" x14ac:dyDescent="0.25">
      <c r="A12" s="21"/>
      <c r="B12" s="22" t="s">
        <v>53</v>
      </c>
      <c r="C12" s="23">
        <v>0.25423728813559321</v>
      </c>
      <c r="D12" s="24">
        <v>0.25966850828729282</v>
      </c>
      <c r="E12" s="24">
        <v>0.21830985915492956</v>
      </c>
      <c r="F12" s="25">
        <v>0.23741007194244601</v>
      </c>
      <c r="G12" s="31">
        <f>AVERAGE(C12:F12)</f>
        <v>0.24240643188006541</v>
      </c>
    </row>
    <row r="13" spans="1:7" ht="24" x14ac:dyDescent="0.25">
      <c r="A13" s="21"/>
      <c r="B13" s="22" t="s">
        <v>54</v>
      </c>
      <c r="C13" s="23">
        <v>0.10169491525423729</v>
      </c>
      <c r="D13" s="24">
        <v>8.8397790055248601E-2</v>
      </c>
      <c r="E13" s="24">
        <v>0.11267605633802819</v>
      </c>
      <c r="F13" s="25">
        <v>5.7553956834532377E-2</v>
      </c>
      <c r="G13" s="31">
        <f>AVERAGE(C13:F13)</f>
        <v>9.0080679620511611E-2</v>
      </c>
    </row>
    <row r="14" spans="1:7" ht="24" x14ac:dyDescent="0.25">
      <c r="A14" s="21"/>
      <c r="B14" s="22" t="s">
        <v>55</v>
      </c>
      <c r="C14" s="23">
        <v>0.13559322033898305</v>
      </c>
      <c r="D14" s="24">
        <v>0.13812154696132597</v>
      </c>
      <c r="E14" s="24">
        <v>0.12676056338028169</v>
      </c>
      <c r="F14" s="25">
        <v>0.10071942446043165</v>
      </c>
      <c r="G14" s="31">
        <f>AVERAGE(C14:F14)</f>
        <v>0.1252986887852556</v>
      </c>
    </row>
    <row r="15" spans="1:7" ht="24" x14ac:dyDescent="0.25">
      <c r="A15" s="21"/>
      <c r="B15" s="22" t="s">
        <v>56</v>
      </c>
      <c r="C15" s="23">
        <v>5.0847457627118647E-2</v>
      </c>
      <c r="D15" s="24">
        <v>4.9723756906077353E-2</v>
      </c>
      <c r="E15" s="24">
        <v>0.10563380281690141</v>
      </c>
      <c r="F15" s="25">
        <v>5.7553956834532377E-2</v>
      </c>
      <c r="G15" s="31">
        <f>AVERAGE(C15:F15)</f>
        <v>6.5939743546157448E-2</v>
      </c>
    </row>
    <row r="16" spans="1:7" ht="24" x14ac:dyDescent="0.25">
      <c r="A16" s="21"/>
      <c r="B16" s="22" t="s">
        <v>57</v>
      </c>
      <c r="C16" s="23">
        <v>0.15819209039548024</v>
      </c>
      <c r="D16" s="24">
        <v>0.18784530386740333</v>
      </c>
      <c r="E16" s="24">
        <v>0.16901408450704225</v>
      </c>
      <c r="F16" s="25">
        <v>0.1726618705035971</v>
      </c>
      <c r="G16" s="31">
        <f>AVERAGE(C16:F16)</f>
        <v>0.17192833731838075</v>
      </c>
    </row>
    <row r="17" spans="1:7" ht="24" x14ac:dyDescent="0.25">
      <c r="A17" s="21"/>
      <c r="B17" s="22" t="s">
        <v>58</v>
      </c>
      <c r="C17" s="23">
        <v>0.23163841807909605</v>
      </c>
      <c r="D17" s="24">
        <v>0.20441988950276244</v>
      </c>
      <c r="E17" s="24">
        <v>0.18309859154929581</v>
      </c>
      <c r="F17" s="25">
        <v>0.21582733812949642</v>
      </c>
      <c r="G17" s="31">
        <f>AVERAGE(C17:F17)</f>
        <v>0.20874605931516266</v>
      </c>
    </row>
    <row r="18" spans="1:7" ht="24" x14ac:dyDescent="0.25">
      <c r="A18" s="21"/>
      <c r="B18" s="22" t="s">
        <v>59</v>
      </c>
      <c r="C18" s="23">
        <v>0.12994350282485875</v>
      </c>
      <c r="D18" s="24">
        <v>0.18232044198895028</v>
      </c>
      <c r="E18" s="24">
        <v>0.176056338028169</v>
      </c>
      <c r="F18" s="25">
        <v>0.17985611510791366</v>
      </c>
      <c r="G18" s="31">
        <f>AVERAGE(C18:F18)</f>
        <v>0.16704409948747292</v>
      </c>
    </row>
    <row r="19" spans="1:7" ht="24" x14ac:dyDescent="0.25">
      <c r="A19" s="21"/>
      <c r="B19" s="22" t="s">
        <v>60</v>
      </c>
      <c r="C19" s="23">
        <v>0.39548022598870053</v>
      </c>
      <c r="D19" s="24">
        <v>0.32596685082872928</v>
      </c>
      <c r="E19" s="24">
        <v>0.21830985915492956</v>
      </c>
      <c r="F19" s="25">
        <v>0.30215827338129497</v>
      </c>
      <c r="G19" s="31">
        <f>AVERAGE(C19:F19)</f>
        <v>0.31047880233841363</v>
      </c>
    </row>
    <row r="20" spans="1:7" ht="24" x14ac:dyDescent="0.25">
      <c r="A20" s="21"/>
      <c r="B20" s="22" t="s">
        <v>61</v>
      </c>
      <c r="C20" s="23">
        <v>0.20338983050847459</v>
      </c>
      <c r="D20" s="24">
        <v>0.17127071823204421</v>
      </c>
      <c r="E20" s="24">
        <v>0.14788732394366197</v>
      </c>
      <c r="F20" s="25">
        <v>0.25899280575539568</v>
      </c>
      <c r="G20" s="31">
        <f>AVERAGE(C20:F20)</f>
        <v>0.1953851696098941</v>
      </c>
    </row>
    <row r="21" spans="1:7" ht="24" x14ac:dyDescent="0.25">
      <c r="A21" s="21"/>
      <c r="B21" s="22" t="s">
        <v>62</v>
      </c>
      <c r="C21" s="23">
        <v>0.20338983050847459</v>
      </c>
      <c r="D21" s="24">
        <v>0.20994475138121549</v>
      </c>
      <c r="E21" s="24">
        <v>0.16197183098591553</v>
      </c>
      <c r="F21" s="25">
        <v>0.1726618705035971</v>
      </c>
      <c r="G21" s="31">
        <f>AVERAGE(C21:F21)</f>
        <v>0.18699207084480068</v>
      </c>
    </row>
    <row r="22" spans="1:7" ht="24" x14ac:dyDescent="0.25">
      <c r="A22" s="21"/>
      <c r="B22" s="22" t="s">
        <v>63</v>
      </c>
      <c r="C22" s="23">
        <v>0.19209039548022599</v>
      </c>
      <c r="D22" s="24">
        <v>0.16574585635359113</v>
      </c>
      <c r="E22" s="24">
        <v>0.21126760563380281</v>
      </c>
      <c r="F22" s="25">
        <v>0.15827338129496402</v>
      </c>
      <c r="G22" s="31">
        <f>AVERAGE(C22:F22)</f>
        <v>0.18184430969064599</v>
      </c>
    </row>
    <row r="23" spans="1:7" ht="24" x14ac:dyDescent="0.25">
      <c r="A23" s="21" t="s">
        <v>7</v>
      </c>
      <c r="B23" s="22" t="s">
        <v>8</v>
      </c>
      <c r="C23" s="23">
        <v>0.2824858757062147</v>
      </c>
      <c r="D23" s="24">
        <v>0.28176795580110497</v>
      </c>
      <c r="E23" s="24">
        <v>0.19014084507042253</v>
      </c>
      <c r="F23" s="25">
        <v>0.20143884892086331</v>
      </c>
      <c r="G23" s="31">
        <f>AVERAGE(C23:F23)</f>
        <v>0.23895838137465136</v>
      </c>
    </row>
    <row r="24" spans="1:7" ht="24" x14ac:dyDescent="0.25">
      <c r="A24" s="21"/>
      <c r="B24" s="22" t="s">
        <v>9</v>
      </c>
      <c r="C24" s="23">
        <v>0.15254237288135594</v>
      </c>
      <c r="D24" s="24">
        <v>0.12154696132596685</v>
      </c>
      <c r="E24" s="24">
        <v>0.21126760563380281</v>
      </c>
      <c r="F24" s="25">
        <v>0.17985611510791366</v>
      </c>
      <c r="G24" s="31">
        <f>AVERAGE(C24:F24)</f>
        <v>0.16630326373725982</v>
      </c>
    </row>
    <row r="25" spans="1:7" ht="24" x14ac:dyDescent="0.25">
      <c r="A25" s="21"/>
      <c r="B25" s="22" t="s">
        <v>10</v>
      </c>
      <c r="C25" s="23">
        <v>0.31638418079096048</v>
      </c>
      <c r="D25" s="24">
        <v>0.27071823204419887</v>
      </c>
      <c r="E25" s="24">
        <v>0.26760563380281688</v>
      </c>
      <c r="F25" s="25">
        <v>0.30215827338129497</v>
      </c>
      <c r="G25" s="31">
        <f>AVERAGE(C25:F25)</f>
        <v>0.28921658000481781</v>
      </c>
    </row>
    <row r="26" spans="1:7" ht="24" x14ac:dyDescent="0.25">
      <c r="A26" s="21"/>
      <c r="B26" s="22" t="s">
        <v>11</v>
      </c>
      <c r="C26" s="23">
        <v>0.13559322033898305</v>
      </c>
      <c r="D26" s="24">
        <v>0.18232044198895028</v>
      </c>
      <c r="E26" s="24">
        <v>0.14788732394366197</v>
      </c>
      <c r="F26" s="25">
        <v>0.1726618705035971</v>
      </c>
      <c r="G26" s="31">
        <f>AVERAGE(C26:F26)</f>
        <v>0.15961571419379811</v>
      </c>
    </row>
    <row r="27" spans="1:7" ht="24" x14ac:dyDescent="0.25">
      <c r="A27" s="21"/>
      <c r="B27" s="22" t="s">
        <v>12</v>
      </c>
      <c r="C27" s="23">
        <v>0.13559322033898305</v>
      </c>
      <c r="D27" s="24">
        <v>0.14917127071823205</v>
      </c>
      <c r="E27" s="24">
        <v>0.12676056338028169</v>
      </c>
      <c r="F27" s="25">
        <v>0.10791366906474821</v>
      </c>
      <c r="G27" s="31">
        <f>AVERAGE(C27:F27)</f>
        <v>0.12985968087556127</v>
      </c>
    </row>
    <row r="28" spans="1:7" ht="24" x14ac:dyDescent="0.25">
      <c r="A28" s="21"/>
      <c r="B28" s="22" t="s">
        <v>13</v>
      </c>
      <c r="C28" s="23">
        <v>0.20903954802259886</v>
      </c>
      <c r="D28" s="24">
        <v>0.22651933701657459</v>
      </c>
      <c r="E28" s="24">
        <v>0.176056338028169</v>
      </c>
      <c r="F28" s="25">
        <v>0.16546762589928057</v>
      </c>
      <c r="G28" s="31">
        <f>AVERAGE(C28:F28)</f>
        <v>0.19427071224165574</v>
      </c>
    </row>
    <row r="29" spans="1:7" ht="24" x14ac:dyDescent="0.25">
      <c r="A29" s="21"/>
      <c r="B29" s="22" t="s">
        <v>14</v>
      </c>
      <c r="C29" s="23">
        <v>0.1751412429378531</v>
      </c>
      <c r="D29" s="24">
        <v>0.11602209944751381</v>
      </c>
      <c r="E29" s="24">
        <v>0.14084507042253522</v>
      </c>
      <c r="F29" s="25">
        <v>0.1726618705035971</v>
      </c>
      <c r="G29" s="31">
        <f>AVERAGE(C29:F29)</f>
        <v>0.1511675708278748</v>
      </c>
    </row>
    <row r="30" spans="1:7" ht="24" x14ac:dyDescent="0.25">
      <c r="A30" s="21"/>
      <c r="B30" s="22" t="s">
        <v>15</v>
      </c>
      <c r="C30" s="23">
        <v>6.7796610169491525E-2</v>
      </c>
      <c r="D30" s="24">
        <v>0.11049723756906077</v>
      </c>
      <c r="E30" s="24">
        <v>0.16197183098591553</v>
      </c>
      <c r="F30" s="25">
        <v>5.7553956834532377E-2</v>
      </c>
      <c r="G30" s="31">
        <f>AVERAGE(C30:F30)</f>
        <v>9.9454908889750032E-2</v>
      </c>
    </row>
    <row r="31" spans="1:7" ht="24" x14ac:dyDescent="0.25">
      <c r="A31" s="21"/>
      <c r="B31" s="22" t="s">
        <v>16</v>
      </c>
      <c r="C31" s="23">
        <v>0.33333333333333326</v>
      </c>
      <c r="D31" s="24">
        <v>0.32044198895027626</v>
      </c>
      <c r="E31" s="24">
        <v>0.30985915492957744</v>
      </c>
      <c r="F31" s="25">
        <v>0.35251798561151076</v>
      </c>
      <c r="G31" s="31">
        <f>AVERAGE(C31:F31)</f>
        <v>0.32903811570617447</v>
      </c>
    </row>
    <row r="32" spans="1:7" ht="24" x14ac:dyDescent="0.25">
      <c r="A32" s="21"/>
      <c r="B32" s="22" t="s">
        <v>17</v>
      </c>
      <c r="C32" s="23">
        <v>0.40112994350282494</v>
      </c>
      <c r="D32" s="24">
        <v>0.40331491712707185</v>
      </c>
      <c r="E32" s="24">
        <v>0.3380281690140845</v>
      </c>
      <c r="F32" s="25">
        <v>0.39568345323741005</v>
      </c>
      <c r="G32" s="31">
        <f>AVERAGE(C32:F32)</f>
        <v>0.38453912072034785</v>
      </c>
    </row>
    <row r="33" spans="1:7" ht="24" x14ac:dyDescent="0.25">
      <c r="A33" s="21"/>
      <c r="B33" s="22" t="s">
        <v>18</v>
      </c>
      <c r="C33" s="23">
        <v>0.19774011299435026</v>
      </c>
      <c r="D33" s="24">
        <v>0.23756906077348067</v>
      </c>
      <c r="E33" s="24">
        <v>0.11971830985915492</v>
      </c>
      <c r="F33" s="25">
        <v>0.15827338129496402</v>
      </c>
      <c r="G33" s="31">
        <f>AVERAGE(C33:F33)</f>
        <v>0.17832521623048747</v>
      </c>
    </row>
    <row r="34" spans="1:7" ht="24" x14ac:dyDescent="0.25">
      <c r="A34" s="21"/>
      <c r="B34" s="22" t="s">
        <v>19</v>
      </c>
      <c r="C34" s="23">
        <v>0.2655367231638418</v>
      </c>
      <c r="D34" s="24">
        <v>0.28176795580110497</v>
      </c>
      <c r="E34" s="24">
        <v>0.176056338028169</v>
      </c>
      <c r="F34" s="25">
        <v>0.22302158273381295</v>
      </c>
      <c r="G34" s="31">
        <f>AVERAGE(C34:F34)</f>
        <v>0.23659564993173215</v>
      </c>
    </row>
    <row r="35" spans="1:7" ht="24" x14ac:dyDescent="0.25">
      <c r="A35" s="21"/>
      <c r="B35" s="22" t="s">
        <v>20</v>
      </c>
      <c r="C35" s="23">
        <v>8.4745762711864389E-2</v>
      </c>
      <c r="D35" s="24">
        <v>8.8397790055248601E-2</v>
      </c>
      <c r="E35" s="24">
        <v>0.11971830985915492</v>
      </c>
      <c r="F35" s="25">
        <v>0.14388489208633093</v>
      </c>
      <c r="G35" s="31">
        <f>AVERAGE(C35:F35)</f>
        <v>0.10918668867814971</v>
      </c>
    </row>
    <row r="36" spans="1:7" ht="24" x14ac:dyDescent="0.25">
      <c r="A36" s="21"/>
      <c r="B36" s="22" t="s">
        <v>21</v>
      </c>
      <c r="C36" s="23">
        <v>0.16949152542372878</v>
      </c>
      <c r="D36" s="24">
        <v>0.16022099447513813</v>
      </c>
      <c r="E36" s="24">
        <v>0.13380281690140844</v>
      </c>
      <c r="F36" s="25">
        <v>0.14388489208633093</v>
      </c>
      <c r="G36" s="31">
        <f>AVERAGE(C36:F36)</f>
        <v>0.15185005722165157</v>
      </c>
    </row>
    <row r="37" spans="1:7" ht="24" x14ac:dyDescent="0.25">
      <c r="A37" s="21"/>
      <c r="B37" s="22" t="s">
        <v>22</v>
      </c>
      <c r="C37" s="23">
        <v>0.12429378531073447</v>
      </c>
      <c r="D37" s="24">
        <v>4.9723756906077353E-2</v>
      </c>
      <c r="E37" s="24">
        <v>0.14084507042253522</v>
      </c>
      <c r="F37" s="25">
        <v>0.14388489208633093</v>
      </c>
      <c r="G37" s="31">
        <f>AVERAGE(C37:F37)</f>
        <v>0.11468687618141948</v>
      </c>
    </row>
    <row r="38" spans="1:7" ht="24" x14ac:dyDescent="0.25">
      <c r="A38" s="21"/>
      <c r="B38" s="22" t="s">
        <v>23</v>
      </c>
      <c r="C38" s="23">
        <v>9.03954802259887E-2</v>
      </c>
      <c r="D38" s="24">
        <v>0.13812154696132597</v>
      </c>
      <c r="E38" s="24">
        <v>9.8591549295774641E-2</v>
      </c>
      <c r="F38" s="25">
        <v>7.9136690647482008E-2</v>
      </c>
      <c r="G38" s="31">
        <f>AVERAGE(C38:F38)</f>
        <v>0.10156131678264284</v>
      </c>
    </row>
    <row r="39" spans="1:7" ht="24" x14ac:dyDescent="0.25">
      <c r="A39" s="21"/>
      <c r="B39" s="22" t="s">
        <v>24</v>
      </c>
      <c r="C39" s="23">
        <v>0.2768361581920904</v>
      </c>
      <c r="D39" s="24">
        <v>0.287292817679558</v>
      </c>
      <c r="E39" s="24">
        <v>0.19718309859154928</v>
      </c>
      <c r="F39" s="25">
        <v>0.26618705035971224</v>
      </c>
      <c r="G39" s="31">
        <f>AVERAGE(C39:F39)</f>
        <v>0.25687478120572749</v>
      </c>
    </row>
    <row r="40" spans="1:7" x14ac:dyDescent="0.25">
      <c r="A40" s="21" t="s">
        <v>25</v>
      </c>
      <c r="B40" s="22" t="s">
        <v>26</v>
      </c>
      <c r="C40" s="23">
        <v>0.21468926553672316</v>
      </c>
      <c r="D40" s="24">
        <v>0.19337016574585636</v>
      </c>
      <c r="E40" s="24">
        <v>0.16197183098591553</v>
      </c>
      <c r="F40" s="25">
        <v>0.12949640287769784</v>
      </c>
      <c r="G40" s="31">
        <f>AVERAGE(C40:F40)</f>
        <v>0.1748819162865482</v>
      </c>
    </row>
    <row r="41" spans="1:7" ht="24" x14ac:dyDescent="0.25">
      <c r="A41" s="21"/>
      <c r="B41" s="22" t="s">
        <v>27</v>
      </c>
      <c r="C41" s="23">
        <v>0.12994350282485875</v>
      </c>
      <c r="D41" s="24">
        <v>0.10497237569060774</v>
      </c>
      <c r="E41" s="24">
        <v>0.16197183098591553</v>
      </c>
      <c r="F41" s="25">
        <v>0.1223021582733813</v>
      </c>
      <c r="G41" s="31">
        <f>AVERAGE(C41:F41)</f>
        <v>0.12979746694369082</v>
      </c>
    </row>
    <row r="42" spans="1:7" x14ac:dyDescent="0.25">
      <c r="A42" s="21"/>
      <c r="B42" s="22" t="s">
        <v>28</v>
      </c>
      <c r="C42" s="23">
        <v>0.23163841807909605</v>
      </c>
      <c r="D42" s="24">
        <v>0.19337016574585636</v>
      </c>
      <c r="E42" s="24">
        <v>0.19718309859154928</v>
      </c>
      <c r="F42" s="25">
        <v>0.1726618705035971</v>
      </c>
      <c r="G42" s="31">
        <f>AVERAGE(C42:F42)</f>
        <v>0.19871338823002471</v>
      </c>
    </row>
    <row r="43" spans="1:7" x14ac:dyDescent="0.25">
      <c r="A43" s="21"/>
      <c r="B43" s="22" t="s">
        <v>29</v>
      </c>
      <c r="C43" s="23">
        <v>3.3898305084745763E-2</v>
      </c>
      <c r="D43" s="24">
        <v>2.209944751381215E-2</v>
      </c>
      <c r="E43" s="24">
        <v>7.746478873239436E-2</v>
      </c>
      <c r="F43" s="25">
        <v>3.5971223021582732E-2</v>
      </c>
      <c r="G43" s="31">
        <f>AVERAGE(C43:F43)</f>
        <v>4.2358441088133747E-2</v>
      </c>
    </row>
    <row r="44" spans="1:7" x14ac:dyDescent="0.25">
      <c r="A44" s="21"/>
      <c r="B44" s="22" t="s">
        <v>30</v>
      </c>
      <c r="C44" s="23">
        <v>0.31638418079096048</v>
      </c>
      <c r="D44" s="24">
        <v>0.26519337016574585</v>
      </c>
      <c r="E44" s="24">
        <v>0.28873239436619719</v>
      </c>
      <c r="F44" s="25">
        <v>0.26618705035971224</v>
      </c>
      <c r="G44" s="31">
        <f>AVERAGE(C44:F44)</f>
        <v>0.28412424892065391</v>
      </c>
    </row>
    <row r="45" spans="1:7" x14ac:dyDescent="0.25">
      <c r="A45" s="21"/>
      <c r="B45" s="22" t="s">
        <v>31</v>
      </c>
      <c r="C45" s="23">
        <v>0.12994350282485875</v>
      </c>
      <c r="D45" s="24">
        <v>0.15469613259668508</v>
      </c>
      <c r="E45" s="24">
        <v>0.16197183098591553</v>
      </c>
      <c r="F45" s="25">
        <v>0.1223021582733813</v>
      </c>
      <c r="G45" s="31">
        <f>AVERAGE(C45:F45)</f>
        <v>0.14222840617021015</v>
      </c>
    </row>
    <row r="46" spans="1:7" x14ac:dyDescent="0.25">
      <c r="A46" s="21"/>
      <c r="B46" s="22" t="s">
        <v>32</v>
      </c>
      <c r="C46" s="23">
        <v>0.16949152542372878</v>
      </c>
      <c r="D46" s="24">
        <v>0.18232044198895028</v>
      </c>
      <c r="E46" s="24">
        <v>0.19014084507042253</v>
      </c>
      <c r="F46" s="25">
        <v>0.18705035971223022</v>
      </c>
      <c r="G46" s="31">
        <f>AVERAGE(C46:F46)</f>
        <v>0.18225079304883296</v>
      </c>
    </row>
    <row r="47" spans="1:7" ht="24" x14ac:dyDescent="0.25">
      <c r="A47" s="21"/>
      <c r="B47" s="22" t="s">
        <v>33</v>
      </c>
      <c r="C47" s="23">
        <v>0.11864406779661017</v>
      </c>
      <c r="D47" s="24">
        <v>0.18232044198895028</v>
      </c>
      <c r="E47" s="24">
        <v>0.12676056338028169</v>
      </c>
      <c r="F47" s="25">
        <v>0.1223021582733813</v>
      </c>
      <c r="G47" s="31">
        <f>AVERAGE(C47:F47)</f>
        <v>0.13750680785980585</v>
      </c>
    </row>
    <row r="48" spans="1:7" x14ac:dyDescent="0.25">
      <c r="A48" s="21"/>
      <c r="B48" s="22" t="s">
        <v>34</v>
      </c>
      <c r="C48" s="23">
        <v>2.8248587570621472E-2</v>
      </c>
      <c r="D48" s="24">
        <v>3.3149171270718231E-2</v>
      </c>
      <c r="E48" s="24">
        <v>5.6338028169014093E-2</v>
      </c>
      <c r="F48" s="25">
        <v>7.9136690647482008E-2</v>
      </c>
      <c r="G48" s="31">
        <f>AVERAGE(C48:F48)</f>
        <v>4.9218119414458951E-2</v>
      </c>
    </row>
    <row r="49" spans="1:7" x14ac:dyDescent="0.25">
      <c r="A49" s="21"/>
      <c r="B49" s="22" t="s">
        <v>35</v>
      </c>
      <c r="C49" s="23">
        <v>0.22598870056497178</v>
      </c>
      <c r="D49" s="24">
        <v>0.287292817679558</v>
      </c>
      <c r="E49" s="24">
        <v>0.176056338028169</v>
      </c>
      <c r="F49" s="25">
        <v>0.23021582733812951</v>
      </c>
      <c r="G49" s="31">
        <f>AVERAGE(C49:F49)</f>
        <v>0.22988842090270709</v>
      </c>
    </row>
    <row r="50" spans="1:7" x14ac:dyDescent="0.25">
      <c r="A50" s="21"/>
      <c r="B50" s="22" t="s">
        <v>36</v>
      </c>
      <c r="C50" s="23">
        <v>0.22033898305084743</v>
      </c>
      <c r="D50" s="24">
        <v>0.23204419889502761</v>
      </c>
      <c r="E50" s="24">
        <v>0.19718309859154928</v>
      </c>
      <c r="F50" s="25">
        <v>0.17985611510791366</v>
      </c>
      <c r="G50" s="31">
        <f>AVERAGE(C50:F50)</f>
        <v>0.20735559891133448</v>
      </c>
    </row>
    <row r="51" spans="1:7" x14ac:dyDescent="0.25">
      <c r="A51" s="21"/>
      <c r="B51" s="22" t="s">
        <v>37</v>
      </c>
      <c r="C51" s="23">
        <v>0.11864406779661017</v>
      </c>
      <c r="D51" s="24">
        <v>9.9447513812154706E-2</v>
      </c>
      <c r="E51" s="24">
        <v>0.11971830985915492</v>
      </c>
      <c r="F51" s="25">
        <v>7.9136690647482008E-2</v>
      </c>
      <c r="G51" s="31">
        <f>AVERAGE(C51:F51)</f>
        <v>0.10423664552885045</v>
      </c>
    </row>
    <row r="52" spans="1:7" ht="24" x14ac:dyDescent="0.25">
      <c r="A52" s="21"/>
      <c r="B52" s="22" t="s">
        <v>38</v>
      </c>
      <c r="C52" s="23">
        <v>0.2655367231638418</v>
      </c>
      <c r="D52" s="24">
        <v>0.19337016574585636</v>
      </c>
      <c r="E52" s="24">
        <v>0.18309859154929581</v>
      </c>
      <c r="F52" s="25">
        <v>0.23021582733812951</v>
      </c>
      <c r="G52" s="31">
        <f>AVERAGE(C52:F52)</f>
        <v>0.21805532694928087</v>
      </c>
    </row>
    <row r="53" spans="1:7" x14ac:dyDescent="0.25">
      <c r="A53" s="21"/>
      <c r="B53" s="22" t="s">
        <v>39</v>
      </c>
      <c r="C53" s="23">
        <v>0.1751412429378531</v>
      </c>
      <c r="D53" s="24">
        <v>0.22651933701657459</v>
      </c>
      <c r="E53" s="24">
        <v>0.16901408450704225</v>
      </c>
      <c r="F53" s="25">
        <v>0.19424460431654678</v>
      </c>
      <c r="G53" s="31">
        <f>AVERAGE(C53:F53)</f>
        <v>0.19122981719450419</v>
      </c>
    </row>
    <row r="54" spans="1:7" ht="24" x14ac:dyDescent="0.25">
      <c r="A54" s="21"/>
      <c r="B54" s="22" t="s">
        <v>40</v>
      </c>
      <c r="C54" s="23">
        <v>0.22033898305084743</v>
      </c>
      <c r="D54" s="24">
        <v>0.22099447513812154</v>
      </c>
      <c r="E54" s="24">
        <v>0.13380281690140844</v>
      </c>
      <c r="F54" s="25">
        <v>0.16546762589928057</v>
      </c>
      <c r="G54" s="31">
        <f>AVERAGE(C54:F54)</f>
        <v>0.1851509752474145</v>
      </c>
    </row>
    <row r="55" spans="1:7" x14ac:dyDescent="0.25">
      <c r="A55" s="21"/>
      <c r="B55" s="22" t="s">
        <v>41</v>
      </c>
      <c r="C55" s="23">
        <v>0.23728813559322035</v>
      </c>
      <c r="D55" s="24">
        <v>0.17127071823204421</v>
      </c>
      <c r="E55" s="24">
        <v>0.18309859154929581</v>
      </c>
      <c r="F55" s="25">
        <v>0.23021582733812951</v>
      </c>
      <c r="G55" s="31">
        <f>AVERAGE(C55:F55)</f>
        <v>0.20546831817817249</v>
      </c>
    </row>
    <row r="56" spans="1:7" ht="24" x14ac:dyDescent="0.25">
      <c r="A56" s="21"/>
      <c r="B56" s="22" t="s">
        <v>42</v>
      </c>
      <c r="C56" s="23">
        <v>0.24293785310734464</v>
      </c>
      <c r="D56" s="24">
        <v>0.24861878453038674</v>
      </c>
      <c r="E56" s="24">
        <v>0.21830985915492956</v>
      </c>
      <c r="F56" s="25">
        <v>0.15827338129496402</v>
      </c>
      <c r="G56" s="31">
        <f>AVERAGE(C56:F56)</f>
        <v>0.21703496952190623</v>
      </c>
    </row>
    <row r="57" spans="1:7" x14ac:dyDescent="0.25">
      <c r="A57" s="21"/>
      <c r="B57" s="22" t="s">
        <v>43</v>
      </c>
      <c r="C57" s="23">
        <v>0.15254237288135594</v>
      </c>
      <c r="D57" s="24">
        <v>0.1767955801104972</v>
      </c>
      <c r="E57" s="24">
        <v>0.12676056338028169</v>
      </c>
      <c r="F57" s="25">
        <v>0.16546762589928057</v>
      </c>
      <c r="G57" s="31">
        <f>AVERAGE(C57:F57)</f>
        <v>0.15539153556785384</v>
      </c>
    </row>
    <row r="58" spans="1:7" x14ac:dyDescent="0.25">
      <c r="A58" s="21"/>
      <c r="B58" s="22" t="s">
        <v>44</v>
      </c>
      <c r="C58" s="23">
        <v>4.519774011299435E-2</v>
      </c>
      <c r="D58" s="24">
        <v>6.0773480662983423E-2</v>
      </c>
      <c r="E58" s="24">
        <v>0.10563380281690141</v>
      </c>
      <c r="F58" s="25">
        <v>0.10791366906474821</v>
      </c>
      <c r="G58" s="31">
        <f>AVERAGE(C58:F58)</f>
        <v>7.9879673164406848E-2</v>
      </c>
    </row>
    <row r="59" spans="1:7" ht="24" x14ac:dyDescent="0.25">
      <c r="A59" s="21"/>
      <c r="B59" s="22" t="s">
        <v>45</v>
      </c>
      <c r="C59" s="23">
        <v>0.28813559322033899</v>
      </c>
      <c r="D59" s="24">
        <v>0.26519337016574585</v>
      </c>
      <c r="E59" s="24">
        <v>0.176056338028169</v>
      </c>
      <c r="F59" s="25">
        <v>0.22302158273381295</v>
      </c>
      <c r="G59" s="31">
        <f>AVERAGE(C59:F59)</f>
        <v>0.23810172103701671</v>
      </c>
    </row>
    <row r="60" spans="1:7" ht="24" x14ac:dyDescent="0.25">
      <c r="A60" s="21" t="s">
        <v>64</v>
      </c>
      <c r="B60" s="22" t="s">
        <v>65</v>
      </c>
      <c r="C60" s="23">
        <v>0.24858757062146894</v>
      </c>
      <c r="D60" s="24">
        <v>0.23204419889502761</v>
      </c>
      <c r="E60" s="24">
        <v>0.176056338028169</v>
      </c>
      <c r="F60" s="25">
        <v>0.15107913669064749</v>
      </c>
      <c r="G60" s="31">
        <f>AVERAGE(C60:F60)</f>
        <v>0.20194181105882825</v>
      </c>
    </row>
    <row r="61" spans="1:7" ht="24" x14ac:dyDescent="0.25">
      <c r="A61" s="21"/>
      <c r="B61" s="22" t="s">
        <v>66</v>
      </c>
      <c r="C61" s="23">
        <v>0.24858757062146894</v>
      </c>
      <c r="D61" s="24">
        <v>0.30939226519337015</v>
      </c>
      <c r="E61" s="24">
        <v>0.21830985915492956</v>
      </c>
      <c r="F61" s="25">
        <v>0.2733812949640288</v>
      </c>
      <c r="G61" s="31">
        <f>AVERAGE(C61:F61)</f>
        <v>0.26241774748344937</v>
      </c>
    </row>
    <row r="62" spans="1:7" ht="24" x14ac:dyDescent="0.25">
      <c r="A62" s="21"/>
      <c r="B62" s="22" t="s">
        <v>67</v>
      </c>
      <c r="C62" s="23">
        <v>0.11299435028248589</v>
      </c>
      <c r="D62" s="24">
        <v>9.9447513812154706E-2</v>
      </c>
      <c r="E62" s="24">
        <v>0.12676056338028169</v>
      </c>
      <c r="F62" s="25">
        <v>0.10791366906474821</v>
      </c>
      <c r="G62" s="31">
        <f>AVERAGE(C62:F62)</f>
        <v>0.11177902413491762</v>
      </c>
    </row>
    <row r="63" spans="1:7" ht="24" x14ac:dyDescent="0.25">
      <c r="A63" s="21"/>
      <c r="B63" s="22" t="s">
        <v>68</v>
      </c>
      <c r="C63" s="23">
        <v>0.1807909604519774</v>
      </c>
      <c r="D63" s="24">
        <v>0.19337016574585636</v>
      </c>
      <c r="E63" s="24">
        <v>0.15492957746478872</v>
      </c>
      <c r="F63" s="25">
        <v>0.20143884892086331</v>
      </c>
      <c r="G63" s="31">
        <f>AVERAGE(C63:F63)</f>
        <v>0.18263238814587143</v>
      </c>
    </row>
    <row r="64" spans="1:7" ht="24" x14ac:dyDescent="0.25">
      <c r="A64" s="21"/>
      <c r="B64" s="22" t="s">
        <v>69</v>
      </c>
      <c r="C64" s="23">
        <v>0.24293785310734464</v>
      </c>
      <c r="D64" s="24">
        <v>0.22651933701657459</v>
      </c>
      <c r="E64" s="24">
        <v>0.19014084507042253</v>
      </c>
      <c r="F64" s="25">
        <v>0.15827338129496402</v>
      </c>
      <c r="G64" s="31">
        <f>AVERAGE(C64:F64)</f>
        <v>0.20446785412232646</v>
      </c>
    </row>
    <row r="65" spans="1:7" ht="24" x14ac:dyDescent="0.25">
      <c r="A65" s="21"/>
      <c r="B65" s="22" t="s">
        <v>70</v>
      </c>
      <c r="C65" s="23">
        <v>0.2655367231638418</v>
      </c>
      <c r="D65" s="24">
        <v>0.2541436464088398</v>
      </c>
      <c r="E65" s="24">
        <v>0.26760563380281688</v>
      </c>
      <c r="F65" s="25">
        <v>0.20143884892086331</v>
      </c>
      <c r="G65" s="31">
        <f>AVERAGE(C65:F65)</f>
        <v>0.24718121307409044</v>
      </c>
    </row>
    <row r="66" spans="1:7" ht="24" x14ac:dyDescent="0.25">
      <c r="A66" s="21"/>
      <c r="B66" s="22" t="s">
        <v>71</v>
      </c>
      <c r="C66" s="23">
        <v>0.19774011299435026</v>
      </c>
      <c r="D66" s="24">
        <v>0.18232044198895028</v>
      </c>
      <c r="E66" s="24">
        <v>0.16901408450704225</v>
      </c>
      <c r="F66" s="25">
        <v>0.12949640287769784</v>
      </c>
      <c r="G66" s="31">
        <f>AVERAGE(C66:F66)</f>
        <v>0.16964276059201014</v>
      </c>
    </row>
    <row r="67" spans="1:7" ht="24" x14ac:dyDescent="0.25">
      <c r="A67" s="21"/>
      <c r="B67" s="22" t="s">
        <v>72</v>
      </c>
      <c r="C67" s="23">
        <v>0.13559322033898305</v>
      </c>
      <c r="D67" s="24">
        <v>0.143646408839779</v>
      </c>
      <c r="E67" s="24">
        <v>0.11267605633802819</v>
      </c>
      <c r="F67" s="25">
        <v>0.10071942446043165</v>
      </c>
      <c r="G67" s="31">
        <f>AVERAGE(C67:F67)</f>
        <v>0.12315877749430547</v>
      </c>
    </row>
    <row r="68" spans="1:7" ht="24" x14ac:dyDescent="0.25">
      <c r="A68" s="21"/>
      <c r="B68" s="22" t="s">
        <v>73</v>
      </c>
      <c r="C68" s="23">
        <v>0.11864406779661017</v>
      </c>
      <c r="D68" s="24">
        <v>9.9447513812154706E-2</v>
      </c>
      <c r="E68" s="24">
        <v>0.12676056338028169</v>
      </c>
      <c r="F68" s="25">
        <v>8.6330935251798552E-2</v>
      </c>
      <c r="G68" s="31">
        <f>AVERAGE(C68:F68)</f>
        <v>0.10779577006021129</v>
      </c>
    </row>
    <row r="69" spans="1:7" ht="24" x14ac:dyDescent="0.25">
      <c r="A69" s="21"/>
      <c r="B69" s="22" t="s">
        <v>74</v>
      </c>
      <c r="C69" s="23">
        <v>0.11864406779661017</v>
      </c>
      <c r="D69" s="24">
        <v>0.143646408839779</v>
      </c>
      <c r="E69" s="24">
        <v>0.13380281690140844</v>
      </c>
      <c r="F69" s="25">
        <v>0.1366906474820144</v>
      </c>
      <c r="G69" s="31">
        <f>AVERAGE(C69:F69)</f>
        <v>0.13319598525495299</v>
      </c>
    </row>
    <row r="70" spans="1:7" ht="24" x14ac:dyDescent="0.25">
      <c r="A70" s="21"/>
      <c r="B70" s="22" t="s">
        <v>75</v>
      </c>
      <c r="C70" s="23">
        <v>0.15819209039548024</v>
      </c>
      <c r="D70" s="24">
        <v>0.1767955801104972</v>
      </c>
      <c r="E70" s="24">
        <v>0.14788732394366197</v>
      </c>
      <c r="F70" s="25">
        <v>0.17985611510791366</v>
      </c>
      <c r="G70" s="31">
        <f>AVERAGE(C70:F70)</f>
        <v>0.16568277738938827</v>
      </c>
    </row>
    <row r="71" spans="1:7" ht="24" x14ac:dyDescent="0.25">
      <c r="A71" s="21"/>
      <c r="B71" s="22" t="s">
        <v>76</v>
      </c>
      <c r="C71" s="23">
        <v>9.03954802259887E-2</v>
      </c>
      <c r="D71" s="24">
        <v>0.15469613259668508</v>
      </c>
      <c r="E71" s="24">
        <v>0.13380281690140844</v>
      </c>
      <c r="F71" s="25">
        <v>0.1223021582733813</v>
      </c>
      <c r="G71" s="31">
        <f>AVERAGE(C71:F71)</f>
        <v>0.12529914699936587</v>
      </c>
    </row>
    <row r="72" spans="1:7" ht="24" x14ac:dyDescent="0.25">
      <c r="A72" s="21"/>
      <c r="B72" s="22" t="s">
        <v>77</v>
      </c>
      <c r="C72" s="23">
        <v>0.32768361581920902</v>
      </c>
      <c r="D72" s="24">
        <v>0.287292817679558</v>
      </c>
      <c r="E72" s="24">
        <v>0.26056338028169013</v>
      </c>
      <c r="F72" s="25">
        <v>0.31654676258992803</v>
      </c>
      <c r="G72" s="31">
        <f>AVERAGE(C72:F72)</f>
        <v>0.29802164409259629</v>
      </c>
    </row>
    <row r="73" spans="1:7" ht="24" x14ac:dyDescent="0.25">
      <c r="A73" s="21"/>
      <c r="B73" s="22" t="s">
        <v>78</v>
      </c>
      <c r="C73" s="23">
        <v>0.11864406779661017</v>
      </c>
      <c r="D73" s="24">
        <v>0.143646408839779</v>
      </c>
      <c r="E73" s="24">
        <v>0.16197183098591553</v>
      </c>
      <c r="F73" s="25">
        <v>0.1366906474820144</v>
      </c>
      <c r="G73" s="31">
        <f>AVERAGE(C73:F73)</f>
        <v>0.14023823877607977</v>
      </c>
    </row>
    <row r="74" spans="1:7" ht="24" x14ac:dyDescent="0.25">
      <c r="A74" s="21"/>
      <c r="B74" s="22" t="s">
        <v>79</v>
      </c>
      <c r="C74" s="23">
        <v>0.2711864406779661</v>
      </c>
      <c r="D74" s="24">
        <v>0.23756906077348067</v>
      </c>
      <c r="E74" s="24">
        <v>0.23943661971830985</v>
      </c>
      <c r="F74" s="25">
        <v>0.29496402877697842</v>
      </c>
      <c r="G74" s="31">
        <f>AVERAGE(C74:F74)</f>
        <v>0.26078903748668375</v>
      </c>
    </row>
    <row r="75" spans="1:7" ht="24" x14ac:dyDescent="0.25">
      <c r="A75" s="21"/>
      <c r="B75" s="22" t="s">
        <v>80</v>
      </c>
      <c r="C75" s="23">
        <v>0.19774011299435026</v>
      </c>
      <c r="D75" s="24">
        <v>0.18232044198895028</v>
      </c>
      <c r="E75" s="24">
        <v>0.16197183098591553</v>
      </c>
      <c r="F75" s="25">
        <v>0.18705035971223022</v>
      </c>
      <c r="G75" s="31">
        <f>AVERAGE(C75:F75)</f>
        <v>0.18227068642036159</v>
      </c>
    </row>
    <row r="76" spans="1:7" ht="24" x14ac:dyDescent="0.25">
      <c r="A76" s="21"/>
      <c r="B76" s="22" t="s">
        <v>81</v>
      </c>
      <c r="C76" s="23">
        <v>0.29378531073446329</v>
      </c>
      <c r="D76" s="24">
        <v>0.287292817679558</v>
      </c>
      <c r="E76" s="24">
        <v>0.26760563380281688</v>
      </c>
      <c r="F76" s="25">
        <v>0.2446043165467626</v>
      </c>
      <c r="G76" s="31">
        <f>AVERAGE(C76:F76)</f>
        <v>0.2733220196909002</v>
      </c>
    </row>
    <row r="77" spans="1:7" ht="24" x14ac:dyDescent="0.25">
      <c r="A77" s="21"/>
      <c r="B77" s="22" t="s">
        <v>82</v>
      </c>
      <c r="C77" s="23">
        <v>0.24293785310734464</v>
      </c>
      <c r="D77" s="24">
        <v>0.20994475138121549</v>
      </c>
      <c r="E77" s="24">
        <v>0.16901408450704225</v>
      </c>
      <c r="F77" s="25">
        <v>0.22302158273381295</v>
      </c>
      <c r="G77" s="31">
        <f>AVERAGE(C77:F77)</f>
        <v>0.21122956793235381</v>
      </c>
    </row>
    <row r="78" spans="1:7" x14ac:dyDescent="0.25">
      <c r="A78" s="21" t="s">
        <v>83</v>
      </c>
      <c r="B78" s="22" t="s">
        <v>84</v>
      </c>
      <c r="C78" s="23">
        <v>0.1751412429378531</v>
      </c>
      <c r="D78" s="24">
        <v>0.18333333333333332</v>
      </c>
      <c r="E78" s="24">
        <v>0.15492957746478872</v>
      </c>
      <c r="F78" s="25">
        <v>0.16546762589928057</v>
      </c>
      <c r="G78" s="31">
        <f>AVERAGE(C78:F78)</f>
        <v>0.16971794490881392</v>
      </c>
    </row>
    <row r="79" spans="1:7" x14ac:dyDescent="0.25">
      <c r="A79" s="21"/>
      <c r="B79" s="22" t="s">
        <v>85</v>
      </c>
      <c r="C79" s="23">
        <v>0.25988700564971751</v>
      </c>
      <c r="D79" s="24">
        <v>0.24444444444444444</v>
      </c>
      <c r="E79" s="24">
        <v>0.23239436619718309</v>
      </c>
      <c r="F79" s="25">
        <v>0.26618705035971224</v>
      </c>
      <c r="G79" s="31">
        <f>AVERAGE(C79:F79)</f>
        <v>0.25072821666276435</v>
      </c>
    </row>
    <row r="80" spans="1:7" x14ac:dyDescent="0.25">
      <c r="A80" s="21"/>
      <c r="B80" s="22" t="s">
        <v>86</v>
      </c>
      <c r="C80" s="23">
        <v>0.1751412429378531</v>
      </c>
      <c r="D80" s="24">
        <v>0.18333333333333332</v>
      </c>
      <c r="E80" s="24">
        <v>0.18309859154929581</v>
      </c>
      <c r="F80" s="25">
        <v>0.1223021582733813</v>
      </c>
      <c r="G80" s="31">
        <f>AVERAGE(C80:F80)</f>
        <v>0.16596883152346589</v>
      </c>
    </row>
    <row r="81" spans="1:7" x14ac:dyDescent="0.25">
      <c r="A81" s="21"/>
      <c r="B81" s="22" t="s">
        <v>87</v>
      </c>
      <c r="C81" s="23">
        <v>0.3672316384180791</v>
      </c>
      <c r="D81" s="24">
        <v>0.32222222222222219</v>
      </c>
      <c r="E81" s="24">
        <v>0.24647887323943662</v>
      </c>
      <c r="F81" s="25">
        <v>0.38129496402877699</v>
      </c>
      <c r="G81" s="31">
        <f>AVERAGE(C81:F81)</f>
        <v>0.32930692447712873</v>
      </c>
    </row>
    <row r="82" spans="1:7" x14ac:dyDescent="0.25">
      <c r="A82" s="21"/>
      <c r="B82" s="22" t="s">
        <v>88</v>
      </c>
      <c r="C82" s="23">
        <v>0.25423728813559321</v>
      </c>
      <c r="D82" s="24">
        <v>0.22777777777777777</v>
      </c>
      <c r="E82" s="24">
        <v>0.22535211267605637</v>
      </c>
      <c r="F82" s="25">
        <v>0.20863309352517986</v>
      </c>
      <c r="G82" s="31">
        <f>AVERAGE(C82:F82)</f>
        <v>0.2290000680286518</v>
      </c>
    </row>
    <row r="83" spans="1:7" ht="24" x14ac:dyDescent="0.25">
      <c r="A83" s="21"/>
      <c r="B83" s="22" t="s">
        <v>89</v>
      </c>
      <c r="C83" s="23">
        <v>0.23728813559322035</v>
      </c>
      <c r="D83" s="24">
        <v>0.21666666666666667</v>
      </c>
      <c r="E83" s="24">
        <v>0.13380281690140844</v>
      </c>
      <c r="F83" s="25">
        <v>0.19424460431654678</v>
      </c>
      <c r="G83" s="31">
        <f>AVERAGE(C83:F83)</f>
        <v>0.19550055586946055</v>
      </c>
    </row>
    <row r="84" spans="1:7" ht="24" x14ac:dyDescent="0.25">
      <c r="A84" s="21"/>
      <c r="B84" s="22" t="s">
        <v>90</v>
      </c>
      <c r="C84" s="23">
        <v>0.12429378531073447</v>
      </c>
      <c r="D84" s="24">
        <v>0.17222222222222222</v>
      </c>
      <c r="E84" s="24">
        <v>0.14788732394366197</v>
      </c>
      <c r="F84" s="25">
        <v>9.3525179856115109E-2</v>
      </c>
      <c r="G84" s="31">
        <f>AVERAGE(C84:F84)</f>
        <v>0.13448212783318345</v>
      </c>
    </row>
    <row r="85" spans="1:7" x14ac:dyDescent="0.25">
      <c r="A85" s="21"/>
      <c r="B85" s="22" t="s">
        <v>91</v>
      </c>
      <c r="C85" s="23">
        <v>0.11299435028248589</v>
      </c>
      <c r="D85" s="24">
        <v>0.11666666666666665</v>
      </c>
      <c r="E85" s="24">
        <v>9.8591549295774641E-2</v>
      </c>
      <c r="F85" s="25">
        <v>0.10791366906474821</v>
      </c>
      <c r="G85" s="31">
        <f>AVERAGE(C85:F85)</f>
        <v>0.10904155882741884</v>
      </c>
    </row>
    <row r="86" spans="1:7" x14ac:dyDescent="0.25">
      <c r="A86" s="21"/>
      <c r="B86" s="22" t="s">
        <v>92</v>
      </c>
      <c r="C86" s="23">
        <v>0.14124293785310735</v>
      </c>
      <c r="D86" s="24">
        <v>0.18333333333333332</v>
      </c>
      <c r="E86" s="24">
        <v>0.14084507042253522</v>
      </c>
      <c r="F86" s="25">
        <v>0.10071942446043165</v>
      </c>
      <c r="G86" s="31">
        <f>AVERAGE(C86:F86)</f>
        <v>0.14153519151735189</v>
      </c>
    </row>
    <row r="87" spans="1:7" x14ac:dyDescent="0.25">
      <c r="A87" s="21"/>
      <c r="B87" s="22" t="s">
        <v>93</v>
      </c>
      <c r="C87" s="23">
        <v>0.16384180790960451</v>
      </c>
      <c r="D87" s="24">
        <v>0.20555555555555555</v>
      </c>
      <c r="E87" s="24">
        <v>0.21830985915492956</v>
      </c>
      <c r="F87" s="25">
        <v>0.18705035971223022</v>
      </c>
      <c r="G87" s="31">
        <f>AVERAGE(C87:F87)</f>
        <v>0.19368939558307996</v>
      </c>
    </row>
    <row r="88" spans="1:7" x14ac:dyDescent="0.25">
      <c r="A88" s="21"/>
      <c r="B88" s="22" t="s">
        <v>94</v>
      </c>
      <c r="C88" s="23">
        <v>0.1807909604519774</v>
      </c>
      <c r="D88" s="24">
        <v>0.16666666666666663</v>
      </c>
      <c r="E88" s="24">
        <v>0.26056338028169013</v>
      </c>
      <c r="F88" s="25">
        <v>0.1726618705035971</v>
      </c>
      <c r="G88" s="31">
        <f>AVERAGE(C88:F88)</f>
        <v>0.1951707194759828</v>
      </c>
    </row>
    <row r="89" spans="1:7" ht="24" x14ac:dyDescent="0.25">
      <c r="A89" s="21"/>
      <c r="B89" s="22" t="s">
        <v>95</v>
      </c>
      <c r="C89" s="23">
        <v>0.1864406779661017</v>
      </c>
      <c r="D89" s="24">
        <v>0.15555555555555556</v>
      </c>
      <c r="E89" s="24">
        <v>0.13380281690140844</v>
      </c>
      <c r="F89" s="25">
        <v>0.18705035971223022</v>
      </c>
      <c r="G89" s="31">
        <f>AVERAGE(C89:F89)</f>
        <v>0.16571235253382399</v>
      </c>
    </row>
    <row r="90" spans="1:7" ht="24" x14ac:dyDescent="0.25">
      <c r="A90" s="21"/>
      <c r="B90" s="22" t="s">
        <v>96</v>
      </c>
      <c r="C90" s="23">
        <v>0.1864406779661017</v>
      </c>
      <c r="D90" s="24">
        <v>0.16666666666666663</v>
      </c>
      <c r="E90" s="24">
        <v>7.0422535211267609E-2</v>
      </c>
      <c r="F90" s="25">
        <v>0.18705035971223022</v>
      </c>
      <c r="G90" s="31">
        <f>AVERAGE(C90:F90)</f>
        <v>0.15264505988906654</v>
      </c>
    </row>
    <row r="91" spans="1:7" x14ac:dyDescent="0.25">
      <c r="A91" s="21"/>
      <c r="B91" s="22" t="s">
        <v>97</v>
      </c>
      <c r="C91" s="23">
        <v>5.0847457627118647E-2</v>
      </c>
      <c r="D91" s="24">
        <v>0.12222222222222222</v>
      </c>
      <c r="E91" s="24">
        <v>0.10563380281690141</v>
      </c>
      <c r="F91" s="25">
        <v>0.10071942446043165</v>
      </c>
      <c r="G91" s="31">
        <f>AVERAGE(C91:F91)</f>
        <v>9.4855726781668467E-2</v>
      </c>
    </row>
    <row r="92" spans="1:7" x14ac:dyDescent="0.25">
      <c r="A92" s="21"/>
      <c r="B92" s="22" t="s">
        <v>98</v>
      </c>
      <c r="C92" s="23">
        <v>0.35028248587570621</v>
      </c>
      <c r="D92" s="24">
        <v>0.28888888888888886</v>
      </c>
      <c r="E92" s="24">
        <v>0.23239436619718309</v>
      </c>
      <c r="F92" s="25">
        <v>0.2805755395683453</v>
      </c>
      <c r="G92" s="31">
        <f>AVERAGE(C92:F92)</f>
        <v>0.28803532013253086</v>
      </c>
    </row>
    <row r="93" spans="1:7" x14ac:dyDescent="0.25">
      <c r="A93" s="21"/>
      <c r="B93" s="22" t="s">
        <v>99</v>
      </c>
      <c r="C93" s="23">
        <v>5.0847457627118647E-2</v>
      </c>
      <c r="D93" s="24">
        <v>8.8888888888888892E-2</v>
      </c>
      <c r="E93" s="24">
        <v>9.8591549295774641E-2</v>
      </c>
      <c r="F93" s="25">
        <v>5.7553956834532377E-2</v>
      </c>
      <c r="G93" s="31">
        <f>AVERAGE(C93:F93)</f>
        <v>7.3970463161578626E-2</v>
      </c>
    </row>
    <row r="94" spans="1:7" ht="15.75" thickBot="1" x14ac:dyDescent="0.3">
      <c r="A94" s="26"/>
      <c r="B94" s="27" t="s">
        <v>100</v>
      </c>
      <c r="C94" s="28">
        <v>0.35028248587570621</v>
      </c>
      <c r="D94" s="29">
        <v>0.33888888888888891</v>
      </c>
      <c r="E94" s="29">
        <v>0.28169014084507044</v>
      </c>
      <c r="F94" s="30">
        <v>0.31654676258992803</v>
      </c>
      <c r="G94" s="31">
        <f>AVERAGE(C94:F94)</f>
        <v>0.32185206954989842</v>
      </c>
    </row>
    <row r="95" spans="1:7" ht="15.75" thickTop="1" x14ac:dyDescent="0.25">
      <c r="C95" s="32">
        <f>AVERAGE(C6:C94)</f>
        <v>0.19615311369262992</v>
      </c>
      <c r="D95" s="32">
        <f>AVERAGE(D6:D94)</f>
        <v>0.1940768100647671</v>
      </c>
      <c r="E95" s="32">
        <f>AVERAGE(E6:E94)</f>
        <v>0.17447380914701691</v>
      </c>
      <c r="F95" s="32">
        <f>AVERAGE(F6:F94)</f>
        <v>0.18139196507962171</v>
      </c>
      <c r="G95" s="32">
        <f>AVERAGE(G6:G94)</f>
        <v>0.18652392449600888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2.524561094578498E-2</v>
      </c>
      <c r="D102" s="19">
        <f t="shared" ref="D102:F102" si="0">D6 -($G6*D$95/$G$95)</f>
        <v>-3.2547080628009206E-2</v>
      </c>
      <c r="E102" s="19">
        <f t="shared" si="0"/>
        <v>8.5418279501702776E-3</v>
      </c>
      <c r="F102" s="20">
        <f t="shared" si="0"/>
        <v>-1.24035826794619E-3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-1.2804026821123499E-2</v>
      </c>
      <c r="D103" s="24">
        <f t="shared" si="1"/>
        <v>-1.3839443582758681E-2</v>
      </c>
      <c r="E103" s="24">
        <f t="shared" si="1"/>
        <v>3.9000821350375595E-2</v>
      </c>
      <c r="F103" s="25">
        <f t="shared" si="1"/>
        <v>-1.2357350946493498E-2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3.8291876402340774E-2</v>
      </c>
      <c r="D104" s="24">
        <f t="shared" si="2"/>
        <v>4.4577744225086202E-2</v>
      </c>
      <c r="E104" s="24">
        <f t="shared" si="2"/>
        <v>-6.3198539172962448E-2</v>
      </c>
      <c r="F104" s="25">
        <f t="shared" si="2"/>
        <v>-1.9671081454464723E-2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-7.3940482212867809E-3</v>
      </c>
      <c r="D105" s="24">
        <f t="shared" si="3"/>
        <v>2.8821195882089368E-2</v>
      </c>
      <c r="E105" s="24">
        <f t="shared" si="3"/>
        <v>-1.946484823839939E-2</v>
      </c>
      <c r="F105" s="25">
        <f t="shared" si="3"/>
        <v>-1.962299422403363E-3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2.2834964712212746E-2</v>
      </c>
      <c r="D106" s="24">
        <f t="shared" si="4"/>
        <v>-3.7664423946636327E-2</v>
      </c>
      <c r="E106" s="24">
        <f t="shared" si="4"/>
        <v>-3.5650794925233764E-2</v>
      </c>
      <c r="F106" s="25">
        <f t="shared" si="4"/>
        <v>5.0480254159657123E-2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-3.4906679216769737E-2</v>
      </c>
      <c r="D107" s="24">
        <f t="shared" si="5"/>
        <v>-1.9653972910026435E-2</v>
      </c>
      <c r="E107" s="24">
        <f t="shared" si="5"/>
        <v>2.8434401526694492E-2</v>
      </c>
      <c r="F107" s="25">
        <f t="shared" si="5"/>
        <v>2.6126250600101597E-2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-6.8323490654681462E-4</v>
      </c>
      <c r="D108" s="24">
        <f t="shared" si="6"/>
        <v>7.4463487676328932E-3</v>
      </c>
      <c r="E108" s="24">
        <f t="shared" si="6"/>
        <v>-8.4362467193163926E-3</v>
      </c>
      <c r="F108" s="25">
        <f t="shared" si="6"/>
        <v>1.6731328582301197E-3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6.9638729021358758E-3</v>
      </c>
      <c r="D109" s="24">
        <f t="shared" si="7"/>
        <v>-5.3305131447478615E-3</v>
      </c>
      <c r="E109" s="24">
        <f t="shared" si="7"/>
        <v>2.8414912109964219E-2</v>
      </c>
      <c r="F109" s="25">
        <f t="shared" si="7"/>
        <v>-3.0048271867352261E-2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3.8260595672955922E-3</v>
      </c>
      <c r="D110" s="24">
        <f t="shared" si="8"/>
        <v>7.7491569826841356E-3</v>
      </c>
      <c r="E110" s="24">
        <f t="shared" si="8"/>
        <v>9.5566198510003836E-3</v>
      </c>
      <c r="F110" s="25">
        <f t="shared" si="8"/>
        <v>-2.1131836400980236E-2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-1.8496386856214866E-2</v>
      </c>
      <c r="D111" s="24">
        <f t="shared" si="9"/>
        <v>-1.8886074880948338E-2</v>
      </c>
      <c r="E111" s="24">
        <f t="shared" si="9"/>
        <v>4.3954003500210073E-2</v>
      </c>
      <c r="F111" s="25">
        <f t="shared" si="9"/>
        <v>-6.5715417630469036E-3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-2.2611947414258066E-2</v>
      </c>
      <c r="D112" s="24">
        <f t="shared" si="10"/>
        <v>8.9550979238512407E-3</v>
      </c>
      <c r="E112" s="24">
        <f t="shared" si="10"/>
        <v>8.1929351917276738E-3</v>
      </c>
      <c r="F112" s="25">
        <f t="shared" si="10"/>
        <v>5.4639142986790123E-3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1.2115964772513893E-2</v>
      </c>
      <c r="D113" s="24">
        <f t="shared" si="11"/>
        <v>-1.2778892985562812E-2</v>
      </c>
      <c r="E113" s="24">
        <f t="shared" si="11"/>
        <v>-1.216172270559146E-2</v>
      </c>
      <c r="F113" s="25">
        <f t="shared" si="11"/>
        <v>1.2824650918640351E-2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-4.5724151214612041E-2</v>
      </c>
      <c r="D114" s="24">
        <f t="shared" si="12"/>
        <v>8.5122505932988812E-3</v>
      </c>
      <c r="E114" s="24">
        <f t="shared" si="12"/>
        <v>1.9803887240086415E-2</v>
      </c>
      <c r="F114" s="25">
        <f t="shared" si="12"/>
        <v>1.7408013381226606E-2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6.8973135926151785E-2</v>
      </c>
      <c r="D115" s="24">
        <f t="shared" si="13"/>
        <v>2.9158764650732971E-3</v>
      </c>
      <c r="E115" s="24">
        <f t="shared" si="13"/>
        <v>-7.2110897591188938E-2</v>
      </c>
      <c r="F115" s="25">
        <f t="shared" si="13"/>
        <v>2.2188519996352296E-4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-2.0819849269946289E-3</v>
      </c>
      <c r="D116" s="24">
        <f t="shared" si="14"/>
        <v>-3.2026154028774567E-2</v>
      </c>
      <c r="E116" s="24">
        <f t="shared" si="14"/>
        <v>-3.4875262061242834E-2</v>
      </c>
      <c r="F116" s="25">
        <f t="shared" si="14"/>
        <v>6.8983401017011947E-2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6.7444026838775761E-3</v>
      </c>
      <c r="D117" s="24">
        <f t="shared" si="15"/>
        <v>1.5380838387092421E-2</v>
      </c>
      <c r="E117" s="24">
        <f t="shared" si="15"/>
        <v>-1.293988057459966E-2</v>
      </c>
      <c r="F117" s="25">
        <f t="shared" si="15"/>
        <v>-9.185360496370476E-3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8.5847898754937146E-4</v>
      </c>
      <c r="D118" s="24">
        <f t="shared" si="16"/>
        <v>-2.3461847958599347E-2</v>
      </c>
      <c r="E118" s="24">
        <f t="shared" si="16"/>
        <v>4.1171091370745455E-2</v>
      </c>
      <c r="F118" s="25">
        <f t="shared" si="16"/>
        <v>-1.8567722399695646E-2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3.1191406772864805E-2</v>
      </c>
      <c r="D119" s="24">
        <f t="shared" si="17"/>
        <v>3.3133468183808856E-2</v>
      </c>
      <c r="E119" s="24">
        <f t="shared" si="17"/>
        <v>-3.3379966743362244E-2</v>
      </c>
      <c r="F119" s="25">
        <f t="shared" si="17"/>
        <v>-3.0944908213311528E-2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-2.2346200192861904E-2</v>
      </c>
      <c r="D120" s="24">
        <f t="shared" si="18"/>
        <v>-5.1490395767480185E-2</v>
      </c>
      <c r="E120" s="24">
        <f t="shared" si="18"/>
        <v>5.5708129946052398E-2</v>
      </c>
      <c r="F120" s="25">
        <f t="shared" si="18"/>
        <v>1.8128466014289607E-2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1.223696293262877E-2</v>
      </c>
      <c r="D121" s="24">
        <f t="shared" si="19"/>
        <v>-3.020955197515135E-2</v>
      </c>
      <c r="E121" s="24">
        <f t="shared" si="19"/>
        <v>-2.9265165272779337E-3</v>
      </c>
      <c r="F121" s="25">
        <f t="shared" si="19"/>
        <v>2.0899105569800236E-2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-3.2262562333316119E-2</v>
      </c>
      <c r="D122" s="24">
        <f t="shared" si="20"/>
        <v>1.6241432389274252E-2</v>
      </c>
      <c r="E122" s="24">
        <f t="shared" si="20"/>
        <v>-1.4166419168109012E-3</v>
      </c>
      <c r="F122" s="25">
        <f t="shared" si="20"/>
        <v>1.743777186085263E-2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-9.7039108887778114E-4</v>
      </c>
      <c r="D123" s="24">
        <f t="shared" si="21"/>
        <v>1.4053201074051669E-2</v>
      </c>
      <c r="E123" s="24">
        <f t="shared" si="21"/>
        <v>5.2902842287190083E-3</v>
      </c>
      <c r="F123" s="25">
        <f t="shared" si="21"/>
        <v>-1.8373094213893035E-2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4.7397231692939135E-3</v>
      </c>
      <c r="D124" s="24">
        <f t="shared" si="22"/>
        <v>2.4382049680667178E-2</v>
      </c>
      <c r="E124" s="24">
        <f t="shared" si="22"/>
        <v>-5.663788556616367E-3</v>
      </c>
      <c r="F124" s="25">
        <f t="shared" si="22"/>
        <v>-2.345798429334478E-2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1.6169734122782664E-2</v>
      </c>
      <c r="D125" s="24">
        <f t="shared" si="23"/>
        <v>-4.1266677371791446E-2</v>
      </c>
      <c r="E125" s="24">
        <f t="shared" si="23"/>
        <v>-5.5653247160258879E-4</v>
      </c>
      <c r="F125" s="25">
        <f t="shared" si="23"/>
        <v>2.5653475720611302E-2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-3.6792600589682242E-2</v>
      </c>
      <c r="D126" s="24">
        <f t="shared" si="24"/>
        <v>7.0151158264542685E-3</v>
      </c>
      <c r="E126" s="24">
        <f t="shared" si="24"/>
        <v>6.8942066363225016E-2</v>
      </c>
      <c r="F126" s="25">
        <f t="shared" si="24"/>
        <v>-3.9164581599997028E-2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-1.2691183863134947E-2</v>
      </c>
      <c r="D127" s="24">
        <f t="shared" si="25"/>
        <v>-2.1919818300581206E-2</v>
      </c>
      <c r="E127" s="24">
        <f t="shared" si="25"/>
        <v>2.0780831076538941E-3</v>
      </c>
      <c r="F127" s="25">
        <f t="shared" si="25"/>
        <v>3.2532919056061871E-2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-3.2607858351496599E-3</v>
      </c>
      <c r="D128" s="24">
        <f t="shared" si="26"/>
        <v>3.204710910000852E-3</v>
      </c>
      <c r="E128" s="24">
        <f t="shared" si="26"/>
        <v>-2.1668343588293504E-2</v>
      </c>
      <c r="F128" s="25">
        <f t="shared" si="26"/>
        <v>2.1724418513441979E-2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1.0208961116457638E-2</v>
      </c>
      <c r="D129" s="24">
        <f t="shared" si="27"/>
        <v>5.2022948050212403E-2</v>
      </c>
      <c r="E129" s="24">
        <f t="shared" si="27"/>
        <v>-4.7086457018695807E-2</v>
      </c>
      <c r="F129" s="25">
        <f t="shared" si="27"/>
        <v>-1.5145452147974359E-2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1.6726960310960409E-2</v>
      </c>
      <c r="D130" s="24">
        <f t="shared" si="28"/>
        <v>3.5591873360091231E-2</v>
      </c>
      <c r="E130" s="24">
        <f t="shared" si="28"/>
        <v>-4.5254383278720195E-2</v>
      </c>
      <c r="F130" s="25">
        <f t="shared" si="28"/>
        <v>-7.0644503923314728E-3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-3.0077625311290587E-2</v>
      </c>
      <c r="D131" s="24">
        <f t="shared" si="29"/>
        <v>-2.5210178989191798E-2</v>
      </c>
      <c r="E131" s="24">
        <f t="shared" si="29"/>
        <v>1.7585473370215043E-2</v>
      </c>
      <c r="F131" s="25">
        <f t="shared" si="29"/>
        <v>3.77023309302673E-2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9.802297251455816E-3</v>
      </c>
      <c r="D132" s="24">
        <f t="shared" si="30"/>
        <v>2.2220954418879502E-3</v>
      </c>
      <c r="E132" s="24">
        <f t="shared" si="30"/>
        <v>-8.2371813145894757E-3</v>
      </c>
      <c r="F132" s="25">
        <f t="shared" si="30"/>
        <v>-3.7872113787543737E-3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3.6862658010969468E-3</v>
      </c>
      <c r="D133" s="24">
        <f t="shared" si="31"/>
        <v>-6.9607117917216826E-2</v>
      </c>
      <c r="E133" s="24">
        <f t="shared" si="31"/>
        <v>3.3567378294774408E-2</v>
      </c>
      <c r="F133" s="25">
        <f t="shared" si="31"/>
        <v>3.235347382134543E-2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-1.640888050932926E-2</v>
      </c>
      <c r="D134" s="24">
        <f t="shared" si="32"/>
        <v>3.2447722863901005E-2</v>
      </c>
      <c r="E134" s="24">
        <f t="shared" si="32"/>
        <v>3.5914582943990525E-3</v>
      </c>
      <c r="F134" s="25">
        <f t="shared" si="32"/>
        <v>-1.9630300648970894E-2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6.7003656991834748E-3</v>
      </c>
      <c r="D135" s="24">
        <f t="shared" si="33"/>
        <v>2.0016444114089149E-2</v>
      </c>
      <c r="E135" s="24">
        <f t="shared" si="33"/>
        <v>-4.3096649284594113E-2</v>
      </c>
      <c r="F135" s="25">
        <f t="shared" si="33"/>
        <v>1.637983947132135E-2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3.0779171961170665E-2</v>
      </c>
      <c r="D136" s="24">
        <f t="shared" si="34"/>
        <v>1.1406781999697024E-2</v>
      </c>
      <c r="E136" s="24">
        <f t="shared" si="34"/>
        <v>-1.6120854896177761E-3</v>
      </c>
      <c r="F136" s="25">
        <f t="shared" si="34"/>
        <v>-4.0573868471249941E-2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-6.554682913056803E-3</v>
      </c>
      <c r="D137" s="24">
        <f t="shared" si="35"/>
        <v>-3.0080960802200074E-2</v>
      </c>
      <c r="E137" s="24">
        <f t="shared" si="35"/>
        <v>4.055974652280786E-2</v>
      </c>
      <c r="F137" s="25">
        <f t="shared" si="35"/>
        <v>-3.9241028075509971E-3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2.2666566671553007E-2</v>
      </c>
      <c r="D138" s="24">
        <f t="shared" si="36"/>
        <v>-1.3389694197311619E-2</v>
      </c>
      <c r="E138" s="24">
        <f t="shared" si="36"/>
        <v>1.130730884134884E-2</v>
      </c>
      <c r="F138" s="25">
        <f t="shared" si="36"/>
        <v>-2.058418131559045E-2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-1.0646865906340959E-2</v>
      </c>
      <c r="D139" s="24">
        <f t="shared" si="37"/>
        <v>-2.1974207637472539E-2</v>
      </c>
      <c r="E139" s="24">
        <f t="shared" si="37"/>
        <v>3.7842855052061877E-2</v>
      </c>
      <c r="F139" s="25">
        <f t="shared" si="37"/>
        <v>-5.2217815082483757E-3</v>
      </c>
    </row>
    <row r="140" spans="1:6" x14ac:dyDescent="0.25">
      <c r="A140" s="21"/>
      <c r="B140" s="22" t="s">
        <v>30</v>
      </c>
      <c r="C140" s="23">
        <f t="shared" ref="C140:F140" si="38">C44 -($G44*C$95/$G$95)</f>
        <v>1.7592182649410426E-2</v>
      </c>
      <c r="D140" s="24">
        <f t="shared" si="38"/>
        <v>-3.0435879763253237E-2</v>
      </c>
      <c r="E140" s="24">
        <f t="shared" si="38"/>
        <v>2.2963592245145936E-2</v>
      </c>
      <c r="F140" s="25">
        <f t="shared" si="38"/>
        <v>-1.011989513130318E-2</v>
      </c>
    </row>
    <row r="141" spans="1:6" x14ac:dyDescent="0.25">
      <c r="A141" s="21"/>
      <c r="B141" s="22" t="s">
        <v>31</v>
      </c>
      <c r="C141" s="23">
        <f t="shared" ref="C141:F141" si="39">C45 -($G45*C$95/$G$95)</f>
        <v>-1.9627362152431244E-2</v>
      </c>
      <c r="D141" s="24">
        <f t="shared" si="39"/>
        <v>6.7084927017231621E-3</v>
      </c>
      <c r="E141" s="24">
        <f t="shared" si="39"/>
        <v>2.8931890611099825E-2</v>
      </c>
      <c r="F141" s="25">
        <f t="shared" si="39"/>
        <v>-1.6013021160391785E-2</v>
      </c>
    </row>
    <row r="142" spans="1:6" x14ac:dyDescent="0.25">
      <c r="A142" s="21"/>
      <c r="B142" s="22" t="s">
        <v>32</v>
      </c>
      <c r="C142" s="23">
        <f t="shared" ref="C142:F142" si="40">C46 -($G46*C$95/$G$95)</f>
        <v>-2.2167858894257902E-2</v>
      </c>
      <c r="D142" s="24">
        <f t="shared" si="40"/>
        <v>-7.3102053516720666E-3</v>
      </c>
      <c r="E142" s="24">
        <f t="shared" si="40"/>
        <v>1.966410773384053E-2</v>
      </c>
      <c r="F142" s="25">
        <f t="shared" si="40"/>
        <v>9.8139565120893002E-3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-2.5961449101637654E-2</v>
      </c>
      <c r="D143" s="24">
        <f t="shared" si="41"/>
        <v>3.9245591383439943E-2</v>
      </c>
      <c r="E143" s="24">
        <f t="shared" si="41"/>
        <v>-1.8628108907257912E-3</v>
      </c>
      <c r="F143" s="25">
        <f t="shared" si="41"/>
        <v>-1.1421331391076525E-2</v>
      </c>
    </row>
    <row r="144" spans="1:6" x14ac:dyDescent="0.25">
      <c r="A144" s="21"/>
      <c r="B144" s="22" t="s">
        <v>34</v>
      </c>
      <c r="C144" s="23">
        <f t="shared" ref="C144:F144" si="42">C48 -($G48*C$95/$G$95)</f>
        <v>-2.3510388653623579E-2</v>
      </c>
      <c r="D144" s="24">
        <f t="shared" si="42"/>
        <v>-1.8061930142437836E-2</v>
      </c>
      <c r="E144" s="24">
        <f t="shared" si="42"/>
        <v>1.0299576016045676E-2</v>
      </c>
      <c r="F144" s="25">
        <f t="shared" si="42"/>
        <v>3.1272742780015704E-2</v>
      </c>
    </row>
    <row r="145" spans="1:6" x14ac:dyDescent="0.25">
      <c r="A145" s="21"/>
      <c r="B145" s="22" t="s">
        <v>35</v>
      </c>
      <c r="C145" s="23">
        <f t="shared" ref="C145:F145" si="43">C49 -($G49*C$95/$G$95)</f>
        <v>-1.5767576458422833E-2</v>
      </c>
      <c r="D145" s="24">
        <f t="shared" si="43"/>
        <v>4.8095559096364399E-2</v>
      </c>
      <c r="E145" s="24">
        <f t="shared" si="43"/>
        <v>-3.8980465331317715E-2</v>
      </c>
      <c r="F145" s="25">
        <f t="shared" si="43"/>
        <v>6.6524826933759551E-3</v>
      </c>
    </row>
    <row r="146" spans="1:6" x14ac:dyDescent="0.25">
      <c r="A146" s="21"/>
      <c r="B146" s="22" t="s">
        <v>36</v>
      </c>
      <c r="C146" s="23">
        <f t="shared" ref="C146:F146" si="44">C50 -($G50*C$95/$G$95)</f>
        <v>2.2787718583220096E-3</v>
      </c>
      <c r="D146" s="24">
        <f t="shared" si="44"/>
        <v>1.6292180517126803E-2</v>
      </c>
      <c r="E146" s="24">
        <f t="shared" si="44"/>
        <v>3.2234160051169136E-3</v>
      </c>
      <c r="F146" s="25">
        <f t="shared" si="44"/>
        <v>-2.1794368380565837E-2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9.0262660234308595E-3</v>
      </c>
      <c r="D147" s="24">
        <f t="shared" si="45"/>
        <v>-9.0099707210105351E-3</v>
      </c>
      <c r="E147" s="24">
        <f t="shared" si="45"/>
        <v>2.2215725955956764E-2</v>
      </c>
      <c r="F147" s="25">
        <f t="shared" si="45"/>
        <v>-2.223202125837713E-2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3.6224416691965633E-2</v>
      </c>
      <c r="D148" s="24">
        <f t="shared" si="46"/>
        <v>-3.3514843168117037E-2</v>
      </c>
      <c r="E148" s="24">
        <f t="shared" si="46"/>
        <v>-2.0869578220010482E-2</v>
      </c>
      <c r="F148" s="25">
        <f t="shared" si="46"/>
        <v>1.8160004696161719E-2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-2.596070242882309E-2</v>
      </c>
      <c r="D149" s="24">
        <f t="shared" si="47"/>
        <v>2.7546079239275101E-2</v>
      </c>
      <c r="E149" s="24">
        <f t="shared" si="47"/>
        <v>-9.8615997708036696E-3</v>
      </c>
      <c r="F149" s="25">
        <f t="shared" si="47"/>
        <v>8.276222960351548E-3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2.5629696313828804E-2</v>
      </c>
      <c r="D150" s="24">
        <f t="shared" si="48"/>
        <v>2.8346208951937235E-2</v>
      </c>
      <c r="E150" s="24">
        <f t="shared" si="48"/>
        <v>-3.9386740448874913E-2</v>
      </c>
      <c r="F150" s="25">
        <f t="shared" si="48"/>
        <v>-1.4589164816891292E-2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2.1212634904841293E-2</v>
      </c>
      <c r="D151" s="24">
        <f t="shared" si="49"/>
        <v>-4.2517598034299275E-2</v>
      </c>
      <c r="E151" s="24">
        <f t="shared" si="49"/>
        <v>-9.0957354167555682E-3</v>
      </c>
      <c r="F151" s="25">
        <f t="shared" si="49"/>
        <v>3.0400698546213301E-2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1.4698579422011748E-2</v>
      </c>
      <c r="D152" s="24">
        <f t="shared" si="50"/>
        <v>2.2795450225533004E-2</v>
      </c>
      <c r="E152" s="24">
        <f t="shared" si="50"/>
        <v>1.5296128058981312E-2</v>
      </c>
      <c r="F152" s="25">
        <f t="shared" si="50"/>
        <v>-5.2790157706526147E-2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-1.0871160398476909E-2</v>
      </c>
      <c r="D153" s="24">
        <f t="shared" si="51"/>
        <v>1.5111798174415464E-2</v>
      </c>
      <c r="E153" s="24">
        <f t="shared" si="51"/>
        <v>-1.8592120962941772E-2</v>
      </c>
      <c r="F153" s="25">
        <f t="shared" si="51"/>
        <v>1.4351483187003133E-2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-3.8805674753409458E-2</v>
      </c>
      <c r="D154" s="24">
        <f t="shared" si="52"/>
        <v>-2.2340748241716571E-2</v>
      </c>
      <c r="E154" s="24">
        <f t="shared" si="52"/>
        <v>3.0914643395017052E-2</v>
      </c>
      <c r="F154" s="25">
        <f t="shared" si="52"/>
        <v>3.0231779600108949E-2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3.7742009216673311E-2</v>
      </c>
      <c r="D155" s="24">
        <f t="shared" si="53"/>
        <v>1.7450231505889785E-2</v>
      </c>
      <c r="E155" s="24">
        <f t="shared" si="53"/>
        <v>-4.6663156782147469E-2</v>
      </c>
      <c r="F155" s="25">
        <f t="shared" si="53"/>
        <v>-8.5290839404157937E-3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3.6220630932906339E-2</v>
      </c>
      <c r="D156" s="24">
        <f t="shared" si="54"/>
        <v>2.1925188076992286E-2</v>
      </c>
      <c r="E156" s="24">
        <f t="shared" si="54"/>
        <v>-1.2839306842496651E-2</v>
      </c>
      <c r="F156" s="25">
        <f t="shared" si="54"/>
        <v>-4.5306512167402002E-2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-2.7377340561741209E-2</v>
      </c>
      <c r="D157" s="24">
        <f t="shared" si="55"/>
        <v>3.6348474840035783E-2</v>
      </c>
      <c r="E157" s="24">
        <f t="shared" si="55"/>
        <v>-2.7154759472034301E-2</v>
      </c>
      <c r="F157" s="25">
        <f t="shared" si="55"/>
        <v>1.8183625193739561E-2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-4.5552010087581141E-3</v>
      </c>
      <c r="D158" s="24">
        <f t="shared" si="56"/>
        <v>-1.6857761743644645E-2</v>
      </c>
      <c r="E158" s="24">
        <f t="shared" si="56"/>
        <v>2.2202865614423681E-2</v>
      </c>
      <c r="F158" s="25">
        <f t="shared" si="56"/>
        <v>-7.8990286202100524E-4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-1.1269718588153843E-2</v>
      </c>
      <c r="D159" s="24">
        <f t="shared" si="57"/>
        <v>3.3424714346124706E-3</v>
      </c>
      <c r="E159" s="24">
        <f t="shared" si="57"/>
        <v>-1.5904102555215932E-2</v>
      </c>
      <c r="F159" s="25">
        <f t="shared" si="57"/>
        <v>2.3831349708757221E-2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2.7914464850236881E-2</v>
      </c>
      <c r="D160" s="24">
        <f t="shared" si="58"/>
        <v>1.3771996448483786E-2</v>
      </c>
      <c r="E160" s="24">
        <f t="shared" si="58"/>
        <v>-1.1176514105595281E-3</v>
      </c>
      <c r="F160" s="25">
        <f t="shared" si="58"/>
        <v>-4.0568809888161306E-2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5.5949236235812161E-3</v>
      </c>
      <c r="D161" s="24">
        <f t="shared" si="59"/>
        <v>-3.0466388104992137E-3</v>
      </c>
      <c r="E161" s="24">
        <f t="shared" si="59"/>
        <v>3.639321474640908E-2</v>
      </c>
      <c r="F161" s="25">
        <f t="shared" si="59"/>
        <v>-3.8941499559491194E-2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1.9339643481131458E-2</v>
      </c>
      <c r="D162" s="24">
        <f t="shared" si="60"/>
        <v>5.8083622906551224E-3</v>
      </c>
      <c r="E162" s="24">
        <f t="shared" si="60"/>
        <v>1.033085545383422E-2</v>
      </c>
      <c r="F162" s="25">
        <f t="shared" si="60"/>
        <v>-3.54788612256208E-2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6.0764425349500439E-3</v>
      </c>
      <c r="D163" s="24">
        <f t="shared" si="61"/>
        <v>1.5500581262133967E-2</v>
      </c>
      <c r="E163" s="24">
        <f t="shared" si="61"/>
        <v>-2.5262218543393444E-3</v>
      </c>
      <c r="F163" s="25">
        <f t="shared" si="61"/>
        <v>-1.9050801942744722E-2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5.2834037566593384E-3</v>
      </c>
      <c r="D164" s="24">
        <f t="shared" si="62"/>
        <v>-1.2713214353355137E-2</v>
      </c>
      <c r="E164" s="24">
        <f t="shared" si="62"/>
        <v>2.5928787171629941E-2</v>
      </c>
      <c r="F164" s="25">
        <f t="shared" si="62"/>
        <v>-1.8498976574934253E-2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-2.1428082785208066E-2</v>
      </c>
      <c r="D165" s="24">
        <f t="shared" si="63"/>
        <v>5.0569383385395961E-3</v>
      </c>
      <c r="E165" s="24">
        <f t="shared" si="63"/>
        <v>9.2117706143740735E-3</v>
      </c>
      <c r="F165" s="25">
        <f t="shared" si="63"/>
        <v>7.159373832294369E-3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-1.6043964083776507E-2</v>
      </c>
      <c r="D166" s="24">
        <f t="shared" si="64"/>
        <v>4.4038346264403672E-3</v>
      </c>
      <c r="E166" s="24">
        <f t="shared" si="64"/>
        <v>-7.0917510425195229E-3</v>
      </c>
      <c r="F166" s="25">
        <f t="shared" si="64"/>
        <v>1.8731880499855524E-2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-4.1372162414846148E-2</v>
      </c>
      <c r="D167" s="24">
        <f t="shared" si="65"/>
        <v>2.4323265849537062E-2</v>
      </c>
      <c r="E167" s="24">
        <f t="shared" si="65"/>
        <v>1.6598444760293901E-2</v>
      </c>
      <c r="F167" s="25">
        <f t="shared" si="65"/>
        <v>4.5045180501517013E-4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1.4276777556965714E-2</v>
      </c>
      <c r="D168" s="24">
        <f t="shared" si="66"/>
        <v>-2.2796572579792007E-2</v>
      </c>
      <c r="E168" s="24">
        <f t="shared" si="66"/>
        <v>-1.8204995376224165E-2</v>
      </c>
      <c r="F168" s="25">
        <f t="shared" si="66"/>
        <v>2.6724790399050236E-2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-2.8833888551489065E-2</v>
      </c>
      <c r="D169" s="24">
        <f t="shared" si="67"/>
        <v>-2.2704761083771341E-3</v>
      </c>
      <c r="E169" s="24">
        <f t="shared" si="67"/>
        <v>3.0793486044674079E-2</v>
      </c>
      <c r="F169" s="25">
        <f t="shared" si="67"/>
        <v>3.1087861519205062E-4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-3.0656793014823269E-3</v>
      </c>
      <c r="D170" s="24">
        <f t="shared" si="68"/>
        <v>-3.3780068471114089E-2</v>
      </c>
      <c r="E170" s="24">
        <f t="shared" si="68"/>
        <v>-4.504509426544151E-3</v>
      </c>
      <c r="F170" s="25">
        <f t="shared" si="68"/>
        <v>4.1350257199140428E-2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6.0598083210915699E-3</v>
      </c>
      <c r="D171" s="24">
        <f t="shared" si="69"/>
        <v>-7.3309042625391008E-3</v>
      </c>
      <c r="E171" s="24">
        <f t="shared" si="69"/>
        <v>-8.5235145389551958E-3</v>
      </c>
      <c r="F171" s="25">
        <f t="shared" si="69"/>
        <v>9.7946104804025325E-3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6.3532006285259013E-3</v>
      </c>
      <c r="D172" s="24">
        <f t="shared" si="70"/>
        <v>2.9032100439734254E-3</v>
      </c>
      <c r="E172" s="24">
        <f t="shared" si="70"/>
        <v>1.1941198111363793E-2</v>
      </c>
      <c r="F172" s="25">
        <f t="shared" si="70"/>
        <v>-2.1197608783863259E-2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2.0803681494594467E-2</v>
      </c>
      <c r="D173" s="24">
        <f t="shared" si="71"/>
        <v>-9.8381040698418409E-3</v>
      </c>
      <c r="E173" s="24">
        <f t="shared" si="71"/>
        <v>-2.8569294789831362E-2</v>
      </c>
      <c r="F173" s="25">
        <f t="shared" si="71"/>
        <v>1.760371736507868E-2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-3.3382922388282832E-3</v>
      </c>
      <c r="D174" s="24">
        <f t="shared" si="72"/>
        <v>6.7430248908617596E-3</v>
      </c>
      <c r="E174" s="24">
        <f t="shared" si="72"/>
        <v>-3.8239787283629589E-3</v>
      </c>
      <c r="F174" s="25">
        <f t="shared" si="72"/>
        <v>4.1924607632942701E-4</v>
      </c>
    </row>
    <row r="175" spans="1:6" x14ac:dyDescent="0.25">
      <c r="A175" s="21"/>
      <c r="B175" s="22" t="s">
        <v>85</v>
      </c>
      <c r="C175" s="23">
        <f t="shared" ref="C175:F175" si="73">C79 -($G79*C$95/$G$95)</f>
        <v>-3.7849094780060266E-3</v>
      </c>
      <c r="D175" s="24">
        <f t="shared" si="73"/>
        <v>-1.6436472653020423E-2</v>
      </c>
      <c r="E175" s="24">
        <f t="shared" si="73"/>
        <v>-2.1359072784164768E-3</v>
      </c>
      <c r="F175" s="25">
        <f t="shared" si="73"/>
        <v>2.2357289409442649E-2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6.0436694609825037E-4</v>
      </c>
      <c r="D176" s="24">
        <f t="shared" si="74"/>
        <v>1.0643950567637533E-2</v>
      </c>
      <c r="E176" s="24">
        <f t="shared" si="74"/>
        <v>2.7851942553347858E-2</v>
      </c>
      <c r="F176" s="25">
        <f t="shared" si="74"/>
        <v>-3.9100260067083767E-2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2.0924435354084614E-2</v>
      </c>
      <c r="D177" s="24">
        <f t="shared" si="75"/>
        <v>-2.0419278633223459E-2</v>
      </c>
      <c r="E177" s="24">
        <f t="shared" si="75"/>
        <v>-6.155364134151764E-2</v>
      </c>
      <c r="F177" s="25">
        <f t="shared" si="75"/>
        <v>6.1048484620656318E-2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1.3415224687076871E-2</v>
      </c>
      <c r="D178" s="24">
        <f t="shared" si="76"/>
        <v>-1.0495155990385446E-2</v>
      </c>
      <c r="E178" s="24">
        <f t="shared" si="76"/>
        <v>1.1146271404794655E-2</v>
      </c>
      <c r="F178" s="25">
        <f t="shared" si="76"/>
        <v>-1.4066340101486247E-2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3.1694977149595654E-2</v>
      </c>
      <c r="D179" s="24">
        <f t="shared" si="77"/>
        <v>1.3249735827612047E-2</v>
      </c>
      <c r="E179" s="24">
        <f t="shared" si="77"/>
        <v>-4.9067700996330926E-2</v>
      </c>
      <c r="F179" s="25">
        <f t="shared" si="77"/>
        <v>4.1229880191231139E-3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-1.7130904212424622E-2</v>
      </c>
      <c r="D180" s="24">
        <f t="shared" si="78"/>
        <v>3.2294529562372887E-2</v>
      </c>
      <c r="E180" s="24">
        <f t="shared" si="78"/>
        <v>2.2093224507620801E-2</v>
      </c>
      <c r="F180" s="25">
        <f t="shared" si="78"/>
        <v>-3.7256849857569163E-2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-1.6764156457419743E-3</v>
      </c>
      <c r="D181" s="24">
        <f t="shared" si="79"/>
        <v>3.2097041944454813E-3</v>
      </c>
      <c r="E181" s="24">
        <f t="shared" si="79"/>
        <v>-3.4055332519677822E-3</v>
      </c>
      <c r="F181" s="25">
        <f t="shared" si="79"/>
        <v>1.8722447032642198E-3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-7.5989256677586881E-3</v>
      </c>
      <c r="D182" s="24">
        <f t="shared" si="80"/>
        <v>3.6066978329199278E-2</v>
      </c>
      <c r="E182" s="24">
        <f t="shared" si="80"/>
        <v>8.4535605445981987E-3</v>
      </c>
      <c r="F182" s="25">
        <f t="shared" si="80"/>
        <v>-3.6921613206038886E-2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-3.9846690150480008E-2</v>
      </c>
      <c r="D183" s="24">
        <f t="shared" si="81"/>
        <v>4.0231240473320995E-3</v>
      </c>
      <c r="E183" s="24">
        <f t="shared" si="81"/>
        <v>3.7133494085008212E-2</v>
      </c>
      <c r="F183" s="25">
        <f t="shared" si="81"/>
        <v>-1.3099279818604426E-3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-2.4455333986053235E-2</v>
      </c>
      <c r="D184" s="24">
        <f t="shared" si="82"/>
        <v>-3.6407071762822318E-2</v>
      </c>
      <c r="E184" s="24">
        <f t="shared" si="82"/>
        <v>7.8001390161933526E-2</v>
      </c>
      <c r="F184" s="25">
        <f t="shared" si="82"/>
        <v>-1.7138984413058028E-2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1.2173521542766491E-2</v>
      </c>
      <c r="D185" s="24">
        <f t="shared" si="83"/>
        <v>-1.6866962654867618E-2</v>
      </c>
      <c r="E185" s="24">
        <f t="shared" si="83"/>
        <v>-2.1203922568670847E-2</v>
      </c>
      <c r="F185" s="25">
        <f t="shared" si="83"/>
        <v>2.5897363680771807E-2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2.5915405575754558E-2</v>
      </c>
      <c r="D186" s="24">
        <f t="shared" si="84"/>
        <v>7.8405730410778252E-3</v>
      </c>
      <c r="E186" s="24">
        <f t="shared" si="84"/>
        <v>-7.2361105644894133E-2</v>
      </c>
      <c r="F186" s="25">
        <f t="shared" si="84"/>
        <v>3.8605127028061681E-2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-4.890514092063375E-2</v>
      </c>
      <c r="D187" s="24">
        <f t="shared" si="85"/>
        <v>2.3525516585647305E-2</v>
      </c>
      <c r="E187" s="24">
        <f t="shared" si="85"/>
        <v>1.6906096621975578E-2</v>
      </c>
      <c r="F187" s="25">
        <f t="shared" si="85"/>
        <v>8.4735277130108672E-3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4.7377509744034096E-2</v>
      </c>
      <c r="D188" s="24">
        <f t="shared" si="86"/>
        <v>-1.0809802677627656E-2</v>
      </c>
      <c r="E188" s="24">
        <f t="shared" si="86"/>
        <v>-3.7032837890399878E-2</v>
      </c>
      <c r="F188" s="25">
        <f t="shared" si="86"/>
        <v>4.651308239932983E-4</v>
      </c>
    </row>
    <row r="189" spans="1:6" x14ac:dyDescent="0.25">
      <c r="A189" s="21"/>
      <c r="B189" s="22" t="s">
        <v>99</v>
      </c>
      <c r="C189" s="23">
        <f t="shared" ref="C189:F189" si="87">C93 -($G93*C$95/$G$95)</f>
        <v>-2.6941687704423484E-2</v>
      </c>
      <c r="D189" s="24">
        <f t="shared" si="87"/>
        <v>1.1923150749920425E-2</v>
      </c>
      <c r="E189" s="24">
        <f t="shared" si="87"/>
        <v>2.9399843689956406E-2</v>
      </c>
      <c r="F189" s="25">
        <f t="shared" si="87"/>
        <v>-1.4381306735453334E-2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1.1814990291887317E-2</v>
      </c>
      <c r="D190" s="29">
        <f t="shared" si="88"/>
        <v>4.0041112939138701E-3</v>
      </c>
      <c r="E190" s="29">
        <f t="shared" si="88"/>
        <v>-1.9369129208101521E-2</v>
      </c>
      <c r="F190" s="30">
        <f t="shared" si="88"/>
        <v>3.5500276223000005E-3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2024-01-16T11:07:22Z</dcterms:created>
  <dcterms:modified xsi:type="dcterms:W3CDTF">2024-01-16T11:07:28Z</dcterms:modified>
</cp:coreProperties>
</file>