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CD4E9388-9BF5-412C-9CD0-D9DBE786140D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<sst xmlns="http://schemas.openxmlformats.org/spreadsheetml/2006/main" count="531" uniqueCount="99">
  <si>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Vodka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</si>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</sst>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05403060497" xfId="13"/>
    <cellStyle name="style1705403060509" xfId="14"/>
    <cellStyle name="style1705403060522" xfId="17"/>
    <cellStyle name="style1705403060532" xfId="18"/>
    <cellStyle name="style1705403060541" xfId="21"/>
    <cellStyle name="style1705403060551" xfId="22"/>
    <cellStyle name="style1705403060611" xfId="1"/>
    <cellStyle name="style1705403060618" xfId="2"/>
    <cellStyle name="style1705403060625" xfId="5"/>
    <cellStyle name="style1705403060632" xfId="6"/>
    <cellStyle name="style1705403060638" xfId="9"/>
    <cellStyle name="style1705403060645" xfId="10"/>
    <cellStyle name="style1705403060653" xfId="3"/>
    <cellStyle name="style1705403060696" xfId="4"/>
    <cellStyle name="style1705403060705" xfId="7"/>
    <cellStyle name="style1705403060715" xfId="8"/>
    <cellStyle name="style1705403060724" xfId="11"/>
    <cellStyle name="style1705403060734" xfId="12"/>
    <cellStyle name="style1705403060745" xfId="15"/>
    <cellStyle name="style1705403060754" xfId="16"/>
    <cellStyle name="style1705403060763" xfId="19"/>
    <cellStyle name="style1705403060772" xfId="20"/>
    <cellStyle name="style1705403060783" xfId="23"/>
    <cellStyle name="style1705403060791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0.23529411764705879</v>
      </c>
      <c r="D6" s="16">
        <v>0.31914893617021278</v>
      </c>
      <c r="E6" s="25">
        <f>AVERAGE(C6:D6)</f>
        <v>0.27722152690863577</v>
      </c>
    </row>
    <row r="7" spans="1:5" ht="24" x14ac:dyDescent="0.25">
      <c r="A7" s="17"/>
      <c r="B7" s="18" t="s">
        <v>7</v>
      </c>
      <c r="C7" s="19">
        <v>0.19327731092436978</v>
      </c>
      <c r="D7" s="20">
        <v>0.19148936170212769</v>
      </c>
      <c r="E7" s="25">
        <f>AVERAGE(C7:D7)</f>
        <v>0.19238333631324872</v>
      </c>
    </row>
    <row r="8" spans="1:5" ht="24" x14ac:dyDescent="0.25">
      <c r="A8" s="17"/>
      <c r="B8" s="18" t="s">
        <v>8</v>
      </c>
      <c r="C8" s="19">
        <v>0.29831932773109243</v>
      </c>
      <c r="D8" s="20">
        <v>0.2978723404255319</v>
      </c>
      <c r="E8" s="25">
        <f>AVERAGE(C8:D8)</f>
        <v>0.29809583407831219</v>
      </c>
    </row>
    <row r="9" spans="1:5" ht="24" x14ac:dyDescent="0.25">
      <c r="A9" s="17"/>
      <c r="B9" s="18" t="s">
        <v>9</v>
      </c>
      <c r="C9" s="19">
        <v>0.15546218487394958</v>
      </c>
      <c r="D9" s="20">
        <v>0.12340425531914895</v>
      </c>
      <c r="E9" s="25">
        <f>AVERAGE(C9:D9)</f>
        <v>0.13943322009654927</v>
      </c>
    </row>
    <row r="10" spans="1:5" ht="24" x14ac:dyDescent="0.25">
      <c r="A10" s="17"/>
      <c r="B10" s="18" t="s">
        <v>10</v>
      </c>
      <c r="C10" s="19">
        <v>0.13445378151260504</v>
      </c>
      <c r="D10" s="20">
        <v>0.14042553191489363</v>
      </c>
      <c r="E10" s="25">
        <f>AVERAGE(C10:D10)</f>
        <v>0.13743965671374933</v>
      </c>
    </row>
    <row r="11" spans="1:5" ht="24" x14ac:dyDescent="0.25">
      <c r="A11" s="17"/>
      <c r="B11" s="18" t="s">
        <v>11</v>
      </c>
      <c r="C11" s="19">
        <v>0.24369747899159663</v>
      </c>
      <c r="D11" s="20">
        <v>0.2468085106382979</v>
      </c>
      <c r="E11" s="25">
        <f>AVERAGE(C11:D11)</f>
        <v>0.24525299481494728</v>
      </c>
    </row>
    <row r="12" spans="1:5" ht="24" x14ac:dyDescent="0.25">
      <c r="A12" s="17"/>
      <c r="B12" s="18" t="s">
        <v>12</v>
      </c>
      <c r="C12" s="19">
        <v>0.15546218487394958</v>
      </c>
      <c r="D12" s="20">
        <v>0.18723404255319148</v>
      </c>
      <c r="E12" s="25">
        <f>AVERAGE(C12:D12)</f>
        <v>0.17134811371357053</v>
      </c>
    </row>
    <row r="13" spans="1:5" ht="24" x14ac:dyDescent="0.25">
      <c r="A13" s="17"/>
      <c r="B13" s="18" t="s">
        <v>13</v>
      </c>
      <c r="C13" s="19">
        <v>7.1428571428571425E-2</v>
      </c>
      <c r="D13" s="20">
        <v>8.5106382978723402E-2</v>
      </c>
      <c r="E13" s="25">
        <f>AVERAGE(C13:D13)</f>
        <v>7.8267477203647406E-2</v>
      </c>
    </row>
    <row r="14" spans="1:5" ht="24" x14ac:dyDescent="0.25">
      <c r="A14" s="17"/>
      <c r="B14" s="18" t="s">
        <v>14</v>
      </c>
      <c r="C14" s="19">
        <v>0.36554621848739494</v>
      </c>
      <c r="D14" s="20">
        <v>0.38297872340425537</v>
      </c>
      <c r="E14" s="25">
        <f>AVERAGE(C14:D14)</f>
        <v>0.37426247094582515</v>
      </c>
    </row>
    <row r="15" spans="1:5" ht="24" x14ac:dyDescent="0.25">
      <c r="A15" s="17"/>
      <c r="B15" s="18" t="s">
        <v>15</v>
      </c>
      <c r="C15" s="19">
        <v>0.36554621848739494</v>
      </c>
      <c r="D15" s="20">
        <v>0.33191489361702126</v>
      </c>
      <c r="E15" s="25">
        <f>AVERAGE(C15:D15)</f>
        <v>0.3487305560522081</v>
      </c>
    </row>
    <row r="16" spans="1:5" ht="24" x14ac:dyDescent="0.25">
      <c r="A16" s="17"/>
      <c r="B16" s="18" t="s">
        <v>16</v>
      </c>
      <c r="C16" s="19">
        <v>0.2310924369747899</v>
      </c>
      <c r="D16" s="20">
        <v>0.19574468085106381</v>
      </c>
      <c r="E16" s="25">
        <f>AVERAGE(C16:D16)</f>
        <v>0.21341855891292685</v>
      </c>
    </row>
    <row r="17" spans="1:5" ht="24" x14ac:dyDescent="0.25">
      <c r="A17" s="17"/>
      <c r="B17" s="18" t="s">
        <v>17</v>
      </c>
      <c r="C17" s="19">
        <v>0.29831932773109243</v>
      </c>
      <c r="D17" s="20">
        <v>0.26382978723404255</v>
      </c>
      <c r="E17" s="25">
        <f>AVERAGE(C17:D17)</f>
        <v>0.28107455748256749</v>
      </c>
    </row>
    <row r="18" spans="1:5" ht="24" x14ac:dyDescent="0.25">
      <c r="A18" s="17"/>
      <c r="B18" s="18" t="s">
        <v>18</v>
      </c>
      <c r="C18" s="19">
        <v>0.1176470588235294</v>
      </c>
      <c r="D18" s="20">
        <v>0.11063829787234042</v>
      </c>
      <c r="E18" s="25">
        <f>AVERAGE(C18:D18)</f>
        <v>0.1141426783479349</v>
      </c>
    </row>
    <row r="19" spans="1:5" ht="24" x14ac:dyDescent="0.25">
      <c r="A19" s="17"/>
      <c r="B19" s="18" t="s">
        <v>19</v>
      </c>
      <c r="C19" s="19">
        <v>0.21008403361344538</v>
      </c>
      <c r="D19" s="20">
        <v>0.16170212765957448</v>
      </c>
      <c r="E19" s="25">
        <f>AVERAGE(C19:D19)</f>
        <v>0.18589308063650994</v>
      </c>
    </row>
    <row r="20" spans="1:5" ht="24" x14ac:dyDescent="0.25">
      <c r="A20" s="17"/>
      <c r="B20" s="18" t="s">
        <v>20</v>
      </c>
      <c r="C20" s="19">
        <v>0.1092436974789916</v>
      </c>
      <c r="D20" s="20">
        <v>7.6595744680851063E-2</v>
      </c>
      <c r="E20" s="25">
        <f>AVERAGE(C20:D20)</f>
        <v>9.291972107992133E-2</v>
      </c>
    </row>
    <row r="21" spans="1:5" ht="24" x14ac:dyDescent="0.25">
      <c r="A21" s="17"/>
      <c r="B21" s="18" t="s">
        <v>21</v>
      </c>
      <c r="C21" s="19">
        <v>8.8235294117647065E-2</v>
      </c>
      <c r="D21" s="20">
        <v>0.10638297872340426</v>
      </c>
      <c r="E21" s="25">
        <f>AVERAGE(C21:D21)</f>
        <v>9.730913642052566E-2</v>
      </c>
    </row>
    <row r="22" spans="1:5" ht="24" x14ac:dyDescent="0.25">
      <c r="A22" s="17"/>
      <c r="B22" s="18" t="s">
        <v>22</v>
      </c>
      <c r="C22" s="19">
        <v>0.30672268907563027</v>
      </c>
      <c r="D22" s="20">
        <v>0.2723404255319149</v>
      </c>
      <c r="E22" s="25">
        <f>AVERAGE(C22:D22)</f>
        <v>0.28953155730377256</v>
      </c>
    </row>
    <row r="23" spans="1:5" x14ac:dyDescent="0.25">
      <c r="A23" s="17" t="s">
        <v>23</v>
      </c>
      <c r="B23" s="18" t="s">
        <v>24</v>
      </c>
      <c r="C23" s="19">
        <v>0.24369747899159663</v>
      </c>
      <c r="D23" s="20">
        <v>0.19574468085106381</v>
      </c>
      <c r="E23" s="25">
        <f>AVERAGE(C23:D23)</f>
        <v>0.21972107992133022</v>
      </c>
    </row>
    <row r="24" spans="1:5" ht="24" x14ac:dyDescent="0.25">
      <c r="A24" s="17"/>
      <c r="B24" s="18" t="s">
        <v>25</v>
      </c>
      <c r="C24" s="19">
        <v>0.15546218487394958</v>
      </c>
      <c r="D24" s="20">
        <v>0.16595744680851063</v>
      </c>
      <c r="E24" s="25">
        <f>AVERAGE(C24:D24)</f>
        <v>0.16070981584123012</v>
      </c>
    </row>
    <row r="25" spans="1:5" x14ac:dyDescent="0.25">
      <c r="A25" s="17"/>
      <c r="B25" s="18" t="s">
        <v>26</v>
      </c>
      <c r="C25" s="19">
        <v>0.18487394957983194</v>
      </c>
      <c r="D25" s="20">
        <v>0.2468085106382979</v>
      </c>
      <c r="E25" s="25">
        <f>AVERAGE(C25:D25)</f>
        <v>0.21584123010906492</v>
      </c>
    </row>
    <row r="26" spans="1:5" x14ac:dyDescent="0.25">
      <c r="A26" s="17"/>
      <c r="B26" s="18" t="s">
        <v>27</v>
      </c>
      <c r="C26" s="19">
        <v>2.100840336134454E-2</v>
      </c>
      <c r="D26" s="20">
        <v>2.5531914893617016E-2</v>
      </c>
      <c r="E26" s="25">
        <f>AVERAGE(C26:D26)</f>
        <v>2.3270159127480778E-2</v>
      </c>
    </row>
    <row r="27" spans="1:5" x14ac:dyDescent="0.25">
      <c r="A27" s="17"/>
      <c r="B27" s="18" t="s">
        <v>28</v>
      </c>
      <c r="C27" s="19">
        <v>0.33193277310924363</v>
      </c>
      <c r="D27" s="20">
        <v>0.36170212765957449</v>
      </c>
      <c r="E27" s="25">
        <f>AVERAGE(C27:D27)</f>
        <v>0.34681745038440903</v>
      </c>
    </row>
    <row r="28" spans="1:5" x14ac:dyDescent="0.25">
      <c r="A28" s="17"/>
      <c r="B28" s="18" t="s">
        <v>29</v>
      </c>
      <c r="C28" s="19">
        <v>0.18067226890756302</v>
      </c>
      <c r="D28" s="20">
        <v>0.2</v>
      </c>
      <c r="E28" s="25">
        <f>AVERAGE(C28:D28)</f>
        <v>0.1903361344537815</v>
      </c>
    </row>
    <row r="29" spans="1:5" x14ac:dyDescent="0.25">
      <c r="A29" s="17"/>
      <c r="B29" s="18" t="s">
        <v>30</v>
      </c>
      <c r="C29" s="19">
        <v>0.15966386554621848</v>
      </c>
      <c r="D29" s="20">
        <v>0.17446808510638298</v>
      </c>
      <c r="E29" s="25">
        <f>AVERAGE(C29:D29)</f>
        <v>0.16706597532630074</v>
      </c>
    </row>
    <row r="30" spans="1:5" ht="24" x14ac:dyDescent="0.25">
      <c r="A30" s="17"/>
      <c r="B30" s="18" t="s">
        <v>31</v>
      </c>
      <c r="C30" s="19">
        <v>0.10084033613445378</v>
      </c>
      <c r="D30" s="20">
        <v>0.10212765957446807</v>
      </c>
      <c r="E30" s="25">
        <f>AVERAGE(C30:D30)</f>
        <v>0.10148399785446093</v>
      </c>
    </row>
    <row r="31" spans="1:5" x14ac:dyDescent="0.25">
      <c r="A31" s="17"/>
      <c r="B31" s="18" t="s">
        <v>32</v>
      </c>
      <c r="C31" s="19">
        <v>3.3613445378151259E-2</v>
      </c>
      <c r="D31" s="20">
        <v>2.9787234042553193E-2</v>
      </c>
      <c r="E31" s="25">
        <f>AVERAGE(C31:D31)</f>
        <v>3.1700339710352229E-2</v>
      </c>
    </row>
    <row r="32" spans="1:5" x14ac:dyDescent="0.25">
      <c r="A32" s="17"/>
      <c r="B32" s="18" t="s">
        <v>33</v>
      </c>
      <c r="C32" s="19">
        <v>0.30252100840336132</v>
      </c>
      <c r="D32" s="20">
        <v>0.2723404255319149</v>
      </c>
      <c r="E32" s="25">
        <f>AVERAGE(C32:D32)</f>
        <v>0.28743071696763811</v>
      </c>
    </row>
    <row r="33" spans="1:5" x14ac:dyDescent="0.25">
      <c r="A33" s="17"/>
      <c r="B33" s="18" t="s">
        <v>34</v>
      </c>
      <c r="C33" s="19">
        <v>0.33193277310924363</v>
      </c>
      <c r="D33" s="20">
        <v>0.25957446808510637</v>
      </c>
      <c r="E33" s="25">
        <f>AVERAGE(C33:D33)</f>
        <v>0.29575362059717503</v>
      </c>
    </row>
    <row r="34" spans="1:5" x14ac:dyDescent="0.25">
      <c r="A34" s="17"/>
      <c r="B34" s="18" t="s">
        <v>35</v>
      </c>
      <c r="C34" s="19">
        <v>4.2016806722689079E-2</v>
      </c>
      <c r="D34" s="20">
        <v>5.9574468085106386E-2</v>
      </c>
      <c r="E34" s="25">
        <f>AVERAGE(C34:D34)</f>
        <v>5.0795637403897732E-2</v>
      </c>
    </row>
    <row r="35" spans="1:5" ht="24" x14ac:dyDescent="0.25">
      <c r="A35" s="17"/>
      <c r="B35" s="18" t="s">
        <v>36</v>
      </c>
      <c r="C35" s="19">
        <v>0.30252100840336132</v>
      </c>
      <c r="D35" s="20">
        <v>0.32765957446808508</v>
      </c>
      <c r="E35" s="25">
        <f>AVERAGE(C35:D35)</f>
        <v>0.3150902914357232</v>
      </c>
    </row>
    <row r="36" spans="1:5" x14ac:dyDescent="0.25">
      <c r="A36" s="17"/>
      <c r="B36" s="18" t="s">
        <v>37</v>
      </c>
      <c r="C36" s="19">
        <v>0.19327731092436978</v>
      </c>
      <c r="D36" s="20">
        <v>0.18297872340425531</v>
      </c>
      <c r="E36" s="25">
        <f>AVERAGE(C36:D36)</f>
        <v>0.18812801716431254</v>
      </c>
    </row>
    <row r="37" spans="1:5" ht="24" x14ac:dyDescent="0.25">
      <c r="A37" s="17"/>
      <c r="B37" s="18" t="s">
        <v>38</v>
      </c>
      <c r="C37" s="19">
        <v>0.16806722689075632</v>
      </c>
      <c r="D37" s="20">
        <v>0.1702127659574468</v>
      </c>
      <c r="E37" s="25">
        <f>AVERAGE(C37:D37)</f>
        <v>0.16913999642410155</v>
      </c>
    </row>
    <row r="38" spans="1:5" x14ac:dyDescent="0.25">
      <c r="A38" s="17"/>
      <c r="B38" s="18" t="s">
        <v>39</v>
      </c>
      <c r="C38" s="19">
        <v>0.25630252100840334</v>
      </c>
      <c r="D38" s="20">
        <v>0.22978723404255319</v>
      </c>
      <c r="E38" s="25">
        <f>AVERAGE(C38:D38)</f>
        <v>0.24304487752547826</v>
      </c>
    </row>
    <row r="39" spans="1:5" ht="24" x14ac:dyDescent="0.25">
      <c r="A39" s="17"/>
      <c r="B39" s="18" t="s">
        <v>40</v>
      </c>
      <c r="C39" s="19">
        <v>0.21848739495798319</v>
      </c>
      <c r="D39" s="20">
        <v>0.19574468085106381</v>
      </c>
      <c r="E39" s="25">
        <f>AVERAGE(C39:D39)</f>
        <v>0.20711603790452349</v>
      </c>
    </row>
    <row r="40" spans="1:5" x14ac:dyDescent="0.25">
      <c r="A40" s="17"/>
      <c r="B40" s="18" t="s">
        <v>41</v>
      </c>
      <c r="C40" s="19">
        <v>0.15126050420168066</v>
      </c>
      <c r="D40" s="20">
        <v>0.11063829787234042</v>
      </c>
      <c r="E40" s="25">
        <f>AVERAGE(C40:D40)</f>
        <v>0.13094940103701053</v>
      </c>
    </row>
    <row r="41" spans="1:5" x14ac:dyDescent="0.25">
      <c r="A41" s="17"/>
      <c r="B41" s="18" t="s">
        <v>42</v>
      </c>
      <c r="C41" s="19">
        <v>5.4621848739495799E-2</v>
      </c>
      <c r="D41" s="20">
        <v>3.4042553191489362E-2</v>
      </c>
      <c r="E41" s="25">
        <f>AVERAGE(C41:D41)</f>
        <v>4.4332200965492577E-2</v>
      </c>
    </row>
    <row r="42" spans="1:5" ht="24.75" thickBot="1" x14ac:dyDescent="0.3">
      <c r="A42" s="21"/>
      <c r="B42" s="22" t="s">
        <v>43</v>
      </c>
      <c r="C42" s="23">
        <v>0.32352941176470584</v>
      </c>
      <c r="D42" s="24">
        <v>0.32765957446808508</v>
      </c>
      <c r="E42" s="25">
        <f>AVERAGE(C42:D42)</f>
        <v>0.32559449311639543</v>
      </c>
    </row>
    <row r="43" spans="1:5" ht="15.75" thickTop="1" x14ac:dyDescent="0.25">
      <c r="C43" s="26">
        <f>AVERAGE(C6:C42)</f>
        <v>0.19827390415625709</v>
      </c>
      <c r="D43" s="26">
        <f>AVERAGE(D6:D42)</f>
        <v>0.19367452558941925</v>
      </c>
      <c r="E43" s="26">
        <f>AVERAGE(E6:E42)</f>
        <v>0.1959742148728382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-4.5180507507070561E-2</v>
      </c>
      <c r="D50" s="16">
        <f t="shared" ref="D50:D86" si="0">D6 -($E6*D$43/$E$43)</f>
        <v>4.5180507507070644E-2</v>
      </c>
    </row>
    <row r="51" spans="1:4" ht="24" x14ac:dyDescent="0.25">
      <c r="A51" s="17"/>
      <c r="B51" s="18" t="s">
        <v>7</v>
      </c>
      <c r="C51" s="19">
        <f t="shared" ref="C51:D51" si="1">C7 -($E7*C$43/$E$43)</f>
        <v>-1.3635769607274473E-3</v>
      </c>
      <c r="D51" s="20">
        <f t="shared" si="0"/>
        <v>1.3635769607275305E-3</v>
      </c>
    </row>
    <row r="52" spans="1:4" ht="24" x14ac:dyDescent="0.25">
      <c r="A52" s="17"/>
      <c r="B52" s="18" t="s">
        <v>8</v>
      </c>
      <c r="C52" s="19">
        <f t="shared" ref="C52:D52" si="2">C8 -($E8*C$43/$E$43)</f>
        <v>-3.2745573306439124E-3</v>
      </c>
      <c r="D52" s="20">
        <f t="shared" si="0"/>
        <v>3.2745573306439679E-3</v>
      </c>
    </row>
    <row r="53" spans="1:4" ht="24" x14ac:dyDescent="0.25">
      <c r="A53" s="17"/>
      <c r="B53" s="18" t="s">
        <v>9</v>
      </c>
      <c r="C53" s="19">
        <f t="shared" ref="C53:D53" si="3">C9 -($E9*C$43/$E$43)</f>
        <v>1.4392764411874232E-2</v>
      </c>
      <c r="D53" s="20">
        <f t="shared" si="0"/>
        <v>-1.4392764411874204E-2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-4.5986817934119129E-3</v>
      </c>
      <c r="D54" s="20">
        <f t="shared" si="0"/>
        <v>4.5986817934119406E-3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-4.4334744582062158E-3</v>
      </c>
      <c r="D55" s="20">
        <f t="shared" si="0"/>
        <v>4.4334744582062435E-3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-1.7896639386908109E-2</v>
      </c>
      <c r="D56" s="20">
        <f t="shared" si="0"/>
        <v>1.7896639386908192E-2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-7.7573474112996588E-3</v>
      </c>
      <c r="D57" s="20">
        <f t="shared" si="0"/>
        <v>7.7573474112997004E-3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-1.3108092447065733E-2</v>
      </c>
      <c r="D58" s="20">
        <f t="shared" si="0"/>
        <v>1.31080924470659E-2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1.2723430591960128E-2</v>
      </c>
      <c r="D59" s="20">
        <f t="shared" si="0"/>
        <v>-1.2723430591960072E-2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1.5169485465453242E-2</v>
      </c>
      <c r="D60" s="20">
        <f t="shared" si="0"/>
        <v>-1.5169485465453159E-2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1.3946458028706699E-2</v>
      </c>
      <c r="D61" s="20">
        <f t="shared" si="0"/>
        <v>-1.3946458028706643E-2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2.1649558255312229E-3</v>
      </c>
      <c r="D62" s="20">
        <f t="shared" si="0"/>
        <v>-2.1649558255311813E-3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2.2009562299192986E-2</v>
      </c>
      <c r="D63" s="20">
        <f t="shared" si="0"/>
        <v>-2.2009562299192958E-2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1.5233595774637496E-2</v>
      </c>
      <c r="D64" s="20">
        <f t="shared" si="0"/>
        <v>-1.5233595774637454E-2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-1.0215731190405128E-2</v>
      </c>
      <c r="D65" s="20">
        <f t="shared" si="0"/>
        <v>1.0215731190405156E-2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1.3793579599113426E-2</v>
      </c>
      <c r="D66" s="20">
        <f t="shared" si="0"/>
        <v>-1.3793579599113259E-2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2.1398048580819728E-2</v>
      </c>
      <c r="D67" s="20">
        <f t="shared" si="0"/>
        <v>-2.1398048580819673E-2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-7.1335047873140045E-3</v>
      </c>
      <c r="D68" s="20">
        <f t="shared" si="0"/>
        <v>7.1335047873140323E-3</v>
      </c>
    </row>
    <row r="69" spans="1:4" x14ac:dyDescent="0.25">
      <c r="A69" s="17"/>
      <c r="B69" s="18" t="s">
        <v>26</v>
      </c>
      <c r="C69" s="19">
        <f t="shared" ref="C69:D69" si="19">C25 -($E25*C$43/$E$43)</f>
        <v>-3.3500102329916542E-2</v>
      </c>
      <c r="D69" s="20">
        <f t="shared" si="0"/>
        <v>3.3500102329916598E-2</v>
      </c>
    </row>
    <row r="70" spans="1:4" x14ac:dyDescent="0.25">
      <c r="A70" s="17"/>
      <c r="B70" s="18" t="s">
        <v>27</v>
      </c>
      <c r="C70" s="19">
        <f t="shared" ref="C70:D70" si="20">C26 -($E26*C$43/$E$43)</f>
        <v>-2.5348229939021159E-3</v>
      </c>
      <c r="D70" s="20">
        <f t="shared" si="0"/>
        <v>2.5348229939021194E-3</v>
      </c>
    </row>
    <row r="71" spans="1:4" x14ac:dyDescent="0.25">
      <c r="A71" s="17"/>
      <c r="B71" s="18" t="s">
        <v>28</v>
      </c>
      <c r="C71" s="19">
        <f t="shared" ref="C71:D71" si="21">C27 -($E27*C$43/$E$43)</f>
        <v>-1.8954459488448983E-2</v>
      </c>
      <c r="D71" s="20">
        <f t="shared" si="0"/>
        <v>1.8954459488449149E-2</v>
      </c>
    </row>
    <row r="72" spans="1:4" x14ac:dyDescent="0.25">
      <c r="A72" s="17"/>
      <c r="B72" s="18" t="s">
        <v>29</v>
      </c>
      <c r="C72" s="19">
        <f t="shared" ref="C72:D72" si="22">C28 -($E28*C$43/$E$43)</f>
        <v>-1.1897393915931587E-2</v>
      </c>
      <c r="D72" s="20">
        <f t="shared" si="0"/>
        <v>1.189739391593167E-2</v>
      </c>
    </row>
    <row r="73" spans="1:4" x14ac:dyDescent="0.25">
      <c r="A73" s="17"/>
      <c r="B73" s="18" t="s">
        <v>30</v>
      </c>
      <c r="C73" s="19">
        <f t="shared" ref="C73:D73" si="23">C29 -($E29*C$43/$E$43)</f>
        <v>-9.3625709220295228E-3</v>
      </c>
      <c r="D73" s="20">
        <f t="shared" si="0"/>
        <v>9.3625709220295228E-3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-1.8345411551197871E-3</v>
      </c>
      <c r="D74" s="20">
        <f t="shared" si="0"/>
        <v>1.8345411551198149E-3</v>
      </c>
    </row>
    <row r="75" spans="1:4" x14ac:dyDescent="0.25">
      <c r="A75" s="17"/>
      <c r="B75" s="18" t="s">
        <v>32</v>
      </c>
      <c r="C75" s="19">
        <f t="shared" ref="C75:D75" si="25">C31 -($E31*C$43/$E$43)</f>
        <v>1.5411132015455548E-3</v>
      </c>
      <c r="D75" s="20">
        <f t="shared" si="0"/>
        <v>-1.5411132015455548E-3</v>
      </c>
    </row>
    <row r="76" spans="1:4" x14ac:dyDescent="0.25">
      <c r="A76" s="17"/>
      <c r="B76" s="18" t="s">
        <v>33</v>
      </c>
      <c r="C76" s="19">
        <f t="shared" ref="C76:D76" si="26">C32 -($E32*C$43/$E$43)</f>
        <v>1.1717391893991236E-2</v>
      </c>
      <c r="D76" s="20">
        <f t="shared" si="0"/>
        <v>-1.1717391893991125E-2</v>
      </c>
    </row>
    <row r="77" spans="1:4" x14ac:dyDescent="0.25">
      <c r="A77" s="17"/>
      <c r="B77" s="18" t="s">
        <v>34</v>
      </c>
      <c r="C77" s="19">
        <f t="shared" ref="C77:D77" si="27">C33 -($E33*C$43/$E$43)</f>
        <v>3.2708586589602795E-2</v>
      </c>
      <c r="D77" s="20">
        <f t="shared" si="0"/>
        <v>-3.2708586589602795E-2</v>
      </c>
    </row>
    <row r="78" spans="1:4" x14ac:dyDescent="0.25">
      <c r="A78" s="17"/>
      <c r="B78" s="18" t="s">
        <v>35</v>
      </c>
      <c r="C78" s="19">
        <f t="shared" ref="C78:D78" si="28">C34 -($E34*C$43/$E$43)</f>
        <v>-9.3748998276418846E-3</v>
      </c>
      <c r="D78" s="20">
        <f t="shared" si="0"/>
        <v>9.3748998276418985E-3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-1.6266758064953535E-2</v>
      </c>
      <c r="D79" s="20">
        <f t="shared" si="0"/>
        <v>1.626675806495359E-2</v>
      </c>
    </row>
    <row r="80" spans="1:4" x14ac:dyDescent="0.25">
      <c r="A80" s="17"/>
      <c r="B80" s="18" t="s">
        <v>37</v>
      </c>
      <c r="C80" s="19">
        <f t="shared" ref="C80:D80" si="30">C36 -($E36*C$43/$E$43)</f>
        <v>2.9416768791102332E-3</v>
      </c>
      <c r="D80" s="20">
        <f t="shared" si="0"/>
        <v>-2.9416768791101777E-3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-3.0575685918662887E-3</v>
      </c>
      <c r="D81" s="20">
        <f t="shared" si="0"/>
        <v>3.057568591866372E-3</v>
      </c>
    </row>
    <row r="82" spans="1:4" x14ac:dyDescent="0.25">
      <c r="A82" s="17"/>
      <c r="B82" s="18" t="s">
        <v>39</v>
      </c>
      <c r="C82" s="19">
        <f t="shared" ref="C82:D82" si="32">C38 -($E38*C$43/$E$43)</f>
        <v>1.0405596336835632E-2</v>
      </c>
      <c r="D82" s="20">
        <f t="shared" si="0"/>
        <v>-1.0405596336835549E-2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8.9409223500867552E-3</v>
      </c>
      <c r="D83" s="20">
        <f t="shared" si="0"/>
        <v>-8.9409223500866719E-3</v>
      </c>
    </row>
    <row r="84" spans="1:4" x14ac:dyDescent="0.25">
      <c r="A84" s="17"/>
      <c r="B84" s="18" t="s">
        <v>41</v>
      </c>
      <c r="C84" s="19">
        <f t="shared" ref="C84:D84" si="34">C40 -($E40*C$43/$E$43)</f>
        <v>1.8774457466508576E-2</v>
      </c>
      <c r="D84" s="20">
        <f t="shared" si="0"/>
        <v>-1.8774457466508493E-2</v>
      </c>
    </row>
    <row r="85" spans="1:4" x14ac:dyDescent="0.25">
      <c r="A85" s="17"/>
      <c r="B85" s="18" t="s">
        <v>42</v>
      </c>
      <c r="C85" s="19">
        <f t="shared" ref="C85:D85" si="35">C41 -($E41*C$43/$E$43)</f>
        <v>9.7694248072375742E-3</v>
      </c>
      <c r="D85" s="20">
        <f t="shared" si="0"/>
        <v>-9.7694248072375534E-3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-5.8858195393426405E-3</v>
      </c>
      <c r="D86" s="24">
        <f t="shared" si="0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0.17226890756302521</v>
      </c>
      <c r="D6" s="16">
        <v>0.23404255319148937</v>
      </c>
      <c r="E6" s="25">
        <f>AVERAGE(C6:D6)</f>
        <v>0.20315573037725729</v>
      </c>
    </row>
    <row r="7" spans="1:5" ht="24" x14ac:dyDescent="0.25">
      <c r="A7" s="17"/>
      <c r="B7" s="18" t="s">
        <v>46</v>
      </c>
      <c r="C7" s="19">
        <v>0.15546218487394958</v>
      </c>
      <c r="D7" s="20">
        <v>0.14042553191489363</v>
      </c>
      <c r="E7" s="25">
        <f>AVERAGE(C7:D7)</f>
        <v>0.14794385839442159</v>
      </c>
    </row>
    <row r="8" spans="1:5" ht="24" x14ac:dyDescent="0.25">
      <c r="A8" s="17"/>
      <c r="B8" s="18" t="s">
        <v>47</v>
      </c>
      <c r="C8" s="19">
        <v>0.39075630252100846</v>
      </c>
      <c r="D8" s="20">
        <v>0.34468085106382979</v>
      </c>
      <c r="E8" s="25">
        <f>AVERAGE(C8:D8)</f>
        <v>0.36771857679241915</v>
      </c>
    </row>
    <row r="9" spans="1:5" ht="24" x14ac:dyDescent="0.25">
      <c r="A9" s="17"/>
      <c r="B9" s="18" t="s">
        <v>48</v>
      </c>
      <c r="C9" s="19">
        <v>0.35294117647058826</v>
      </c>
      <c r="D9" s="20">
        <v>0.25106382978723402</v>
      </c>
      <c r="E9" s="25">
        <f>AVERAGE(C9:D9)</f>
        <v>0.30200250312891114</v>
      </c>
    </row>
    <row r="10" spans="1:5" ht="24" x14ac:dyDescent="0.25">
      <c r="A10" s="17"/>
      <c r="B10" s="18" t="s">
        <v>49</v>
      </c>
      <c r="C10" s="19">
        <v>0.40756302521008403</v>
      </c>
      <c r="D10" s="20">
        <v>0.36595744680851061</v>
      </c>
      <c r="E10" s="25">
        <f>AVERAGE(C10:D10)</f>
        <v>0.38676023600929732</v>
      </c>
    </row>
    <row r="11" spans="1:5" ht="24" x14ac:dyDescent="0.25">
      <c r="A11" s="17"/>
      <c r="B11" s="18" t="s">
        <v>50</v>
      </c>
      <c r="C11" s="19">
        <v>0.15966386554621848</v>
      </c>
      <c r="D11" s="20">
        <v>7.6595744680851063E-2</v>
      </c>
      <c r="E11" s="25">
        <f>AVERAGE(C11:D11)</f>
        <v>0.11812980511353477</v>
      </c>
    </row>
    <row r="12" spans="1:5" ht="24" x14ac:dyDescent="0.25">
      <c r="A12" s="17"/>
      <c r="B12" s="18" t="s">
        <v>51</v>
      </c>
      <c r="C12" s="19">
        <v>0.22268907563025211</v>
      </c>
      <c r="D12" s="20">
        <v>0.22978723404255319</v>
      </c>
      <c r="E12" s="25">
        <f>AVERAGE(C12:D12)</f>
        <v>0.22623815483640264</v>
      </c>
    </row>
    <row r="13" spans="1:5" ht="24" x14ac:dyDescent="0.25">
      <c r="A13" s="17"/>
      <c r="B13" s="18" t="s">
        <v>52</v>
      </c>
      <c r="C13" s="19">
        <v>0.10504201680672269</v>
      </c>
      <c r="D13" s="20">
        <v>5.9574468085106386E-2</v>
      </c>
      <c r="E13" s="25">
        <f>AVERAGE(C13:D13)</f>
        <v>8.2308242445914531E-2</v>
      </c>
    </row>
    <row r="14" spans="1:5" ht="24" x14ac:dyDescent="0.25">
      <c r="A14" s="17"/>
      <c r="B14" s="18" t="s">
        <v>53</v>
      </c>
      <c r="C14" s="19">
        <v>0.15546218487394958</v>
      </c>
      <c r="D14" s="20">
        <v>0.10212765957446807</v>
      </c>
      <c r="E14" s="25">
        <f>AVERAGE(C14:D14)</f>
        <v>0.12879492222420882</v>
      </c>
    </row>
    <row r="15" spans="1:5" ht="24" x14ac:dyDescent="0.25">
      <c r="A15" s="17"/>
      <c r="B15" s="18" t="s">
        <v>54</v>
      </c>
      <c r="C15" s="19">
        <v>4.6218487394957986E-2</v>
      </c>
      <c r="D15" s="20">
        <v>8.5106382978723402E-2</v>
      </c>
      <c r="E15" s="25">
        <f>AVERAGE(C15:D15)</f>
        <v>6.5662435186840701E-2</v>
      </c>
    </row>
    <row r="16" spans="1:5" ht="24" x14ac:dyDescent="0.25">
      <c r="A16" s="17"/>
      <c r="B16" s="18" t="s">
        <v>55</v>
      </c>
      <c r="C16" s="19">
        <v>0.19747899159663868</v>
      </c>
      <c r="D16" s="20">
        <v>0.20851063829787234</v>
      </c>
      <c r="E16" s="25">
        <f>AVERAGE(C16:D16)</f>
        <v>0.20299481494725552</v>
      </c>
    </row>
    <row r="17" spans="1:5" ht="24" x14ac:dyDescent="0.25">
      <c r="A17" s="17"/>
      <c r="B17" s="18" t="s">
        <v>56</v>
      </c>
      <c r="C17" s="19">
        <v>0.16806722689075632</v>
      </c>
      <c r="D17" s="20">
        <v>0.19148936170212769</v>
      </c>
      <c r="E17" s="25">
        <f>AVERAGE(C17:D17)</f>
        <v>0.17977829429644199</v>
      </c>
    </row>
    <row r="18" spans="1:5" ht="24" x14ac:dyDescent="0.25">
      <c r="A18" s="17"/>
      <c r="B18" s="18" t="s">
        <v>57</v>
      </c>
      <c r="C18" s="19">
        <v>0.18067226890756302</v>
      </c>
      <c r="D18" s="20">
        <v>0.24255319148936169</v>
      </c>
      <c r="E18" s="25">
        <f>AVERAGE(C18:D18)</f>
        <v>0.21161273019846236</v>
      </c>
    </row>
    <row r="19" spans="1:5" ht="24" x14ac:dyDescent="0.25">
      <c r="A19" s="17"/>
      <c r="B19" s="18" t="s">
        <v>58</v>
      </c>
      <c r="C19" s="19">
        <v>0.35294117647058826</v>
      </c>
      <c r="D19" s="20">
        <v>0.35744680851063831</v>
      </c>
      <c r="E19" s="25">
        <f>AVERAGE(C19:D19)</f>
        <v>0.35519399249061329</v>
      </c>
    </row>
    <row r="20" spans="1:5" ht="24" x14ac:dyDescent="0.25">
      <c r="A20" s="17"/>
      <c r="B20" s="18" t="s">
        <v>59</v>
      </c>
      <c r="C20" s="19">
        <v>0.21008403361344538</v>
      </c>
      <c r="D20" s="20">
        <v>0.19574468085106381</v>
      </c>
      <c r="E20" s="25">
        <f>AVERAGE(C20:D20)</f>
        <v>0.20291435723225459</v>
      </c>
    </row>
    <row r="21" spans="1:5" ht="24" x14ac:dyDescent="0.25">
      <c r="A21" s="17"/>
      <c r="B21" s="18" t="s">
        <v>60</v>
      </c>
      <c r="C21" s="19">
        <v>0.13445378151260504</v>
      </c>
      <c r="D21" s="20">
        <v>0.22127659574468084</v>
      </c>
      <c r="E21" s="25">
        <f>AVERAGE(C21:D21)</f>
        <v>0.17786518862864292</v>
      </c>
    </row>
    <row r="22" spans="1:5" ht="24.75" thickBot="1" x14ac:dyDescent="0.3">
      <c r="A22" s="21"/>
      <c r="B22" s="22" t="s">
        <v>61</v>
      </c>
      <c r="C22" s="23">
        <v>0.15126050420168066</v>
      </c>
      <c r="D22" s="24">
        <v>0.2</v>
      </c>
      <c r="E22" s="25">
        <f>AVERAGE(C22:D22)</f>
        <v>0.17563025210084032</v>
      </c>
    </row>
    <row r="23" spans="1:5" ht="15.75" thickTop="1" x14ac:dyDescent="0.25">
      <c r="C23" s="26">
        <f>AVERAGE(C6:C22)</f>
        <v>0.20958971824023725</v>
      </c>
      <c r="D23" s="26">
        <f>AVERAGE(D6:D22)</f>
        <v>0.20625782227784731</v>
      </c>
      <c r="E23" s="26">
        <f>AVERAGE(E6:E22)</f>
        <v>0.2079237702590423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-3.2514567821301382E-2</v>
      </c>
      <c r="D30" s="16">
        <f t="shared" ref="D30:D46" si="0">D6 -($E6*D$23/$E$23)</f>
        <v>3.2514567821301382E-2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6.3329556490774042E-3</v>
      </c>
      <c r="D31" s="20">
        <f t="shared" si="0"/>
        <v>-6.3329556490773486E-3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2.0091453544836546E-2</v>
      </c>
      <c r="D32" s="20">
        <f t="shared" si="0"/>
        <v>-2.0091453544836546E-2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4.8518938167691872E-2</v>
      </c>
      <c r="D33" s="20">
        <f t="shared" si="0"/>
        <v>-4.8518938167691816E-2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1.7703949498219573E-2</v>
      </c>
      <c r="D34" s="20">
        <f t="shared" si="0"/>
        <v>-1.7703949498219518E-2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4.0587568792489481E-2</v>
      </c>
      <c r="D35" s="20">
        <f t="shared" si="0"/>
        <v>-4.0587568792489481E-2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-5.3617675623178485E-3</v>
      </c>
      <c r="D36" s="20">
        <f t="shared" si="0"/>
        <v>5.361767562317904E-3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2.2074295888637116E-2</v>
      </c>
      <c r="D37" s="20">
        <f t="shared" si="0"/>
        <v>-2.2074295888637088E-2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2.5635318873421853E-2</v>
      </c>
      <c r="D38" s="20">
        <f t="shared" si="0"/>
        <v>-2.5635318873421825E-2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-1.9970055033991588E-2</v>
      </c>
      <c r="D39" s="20">
        <f t="shared" si="0"/>
        <v>1.9970055033991574E-2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-7.1422790547102377E-3</v>
      </c>
      <c r="D40" s="20">
        <f t="shared" si="0"/>
        <v>7.1422790547102377E-3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-1.3151505341534475E-2</v>
      </c>
      <c r="D41" s="20">
        <f t="shared" si="0"/>
        <v>1.3151505341534475E-2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-3.2635966332146299E-2</v>
      </c>
      <c r="D42" s="20">
        <f t="shared" si="0"/>
        <v>3.2635966332146327E-2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-5.0987374554871678E-3</v>
      </c>
      <c r="D43" s="20">
        <f t="shared" si="0"/>
        <v>5.0987374554872233E-3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5.5438653285853623E-3</v>
      </c>
      <c r="D44" s="20">
        <f t="shared" si="0"/>
        <v>-5.5438653285853068E-3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-4.4836516672062149E-2</v>
      </c>
      <c r="D45" s="20">
        <f t="shared" si="0"/>
        <v>4.4836516672062177E-2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-2.5776950469407561E-2</v>
      </c>
      <c r="D46" s="24">
        <f t="shared" si="0"/>
        <v>2.5776950469407617E-2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0.23529411764705879</v>
      </c>
      <c r="D6" s="16">
        <v>0.31914893617021278</v>
      </c>
      <c r="E6" s="25">
        <f>AVERAGE(C6:D6)</f>
        <v>0.27722152690863577</v>
      </c>
    </row>
    <row r="7" spans="1:5" ht="24" x14ac:dyDescent="0.25">
      <c r="A7" s="17"/>
      <c r="B7" s="18" t="s">
        <v>7</v>
      </c>
      <c r="C7" s="19">
        <v>0.19327731092436978</v>
      </c>
      <c r="D7" s="20">
        <v>0.19148936170212769</v>
      </c>
      <c r="E7" s="25">
        <f>AVERAGE(C7:D7)</f>
        <v>0.19238333631324872</v>
      </c>
    </row>
    <row r="8" spans="1:5" ht="24" x14ac:dyDescent="0.25">
      <c r="A8" s="17"/>
      <c r="B8" s="18" t="s">
        <v>8</v>
      </c>
      <c r="C8" s="19">
        <v>0.29831932773109243</v>
      </c>
      <c r="D8" s="20">
        <v>0.2978723404255319</v>
      </c>
      <c r="E8" s="25">
        <f>AVERAGE(C8:D8)</f>
        <v>0.29809583407831219</v>
      </c>
    </row>
    <row r="9" spans="1:5" ht="24" x14ac:dyDescent="0.25">
      <c r="A9" s="17"/>
      <c r="B9" s="18" t="s">
        <v>9</v>
      </c>
      <c r="C9" s="19">
        <v>0.15546218487394958</v>
      </c>
      <c r="D9" s="20">
        <v>0.12340425531914895</v>
      </c>
      <c r="E9" s="25">
        <f>AVERAGE(C9:D9)</f>
        <v>0.13943322009654927</v>
      </c>
    </row>
    <row r="10" spans="1:5" ht="24" x14ac:dyDescent="0.25">
      <c r="A10" s="17"/>
      <c r="B10" s="18" t="s">
        <v>10</v>
      </c>
      <c r="C10" s="19">
        <v>0.13445378151260504</v>
      </c>
      <c r="D10" s="20">
        <v>0.14042553191489363</v>
      </c>
      <c r="E10" s="25">
        <f>AVERAGE(C10:D10)</f>
        <v>0.13743965671374933</v>
      </c>
    </row>
    <row r="11" spans="1:5" ht="24" x14ac:dyDescent="0.25">
      <c r="A11" s="17"/>
      <c r="B11" s="18" t="s">
        <v>11</v>
      </c>
      <c r="C11" s="19">
        <v>0.24369747899159663</v>
      </c>
      <c r="D11" s="20">
        <v>0.2468085106382979</v>
      </c>
      <c r="E11" s="25">
        <f>AVERAGE(C11:D11)</f>
        <v>0.24525299481494728</v>
      </c>
    </row>
    <row r="12" spans="1:5" ht="24" x14ac:dyDescent="0.25">
      <c r="A12" s="17"/>
      <c r="B12" s="18" t="s">
        <v>12</v>
      </c>
      <c r="C12" s="19">
        <v>0.15546218487394958</v>
      </c>
      <c r="D12" s="20">
        <v>0.18723404255319148</v>
      </c>
      <c r="E12" s="25">
        <f>AVERAGE(C12:D12)</f>
        <v>0.17134811371357053</v>
      </c>
    </row>
    <row r="13" spans="1:5" ht="24" x14ac:dyDescent="0.25">
      <c r="A13" s="17"/>
      <c r="B13" s="18" t="s">
        <v>13</v>
      </c>
      <c r="C13" s="19">
        <v>7.1428571428571425E-2</v>
      </c>
      <c r="D13" s="20">
        <v>8.5106382978723402E-2</v>
      </c>
      <c r="E13" s="25">
        <f>AVERAGE(C13:D13)</f>
        <v>7.8267477203647406E-2</v>
      </c>
    </row>
    <row r="14" spans="1:5" ht="24" x14ac:dyDescent="0.25">
      <c r="A14" s="17"/>
      <c r="B14" s="18" t="s">
        <v>14</v>
      </c>
      <c r="C14" s="19">
        <v>0.36554621848739494</v>
      </c>
      <c r="D14" s="20">
        <v>0.38297872340425537</v>
      </c>
      <c r="E14" s="25">
        <f>AVERAGE(C14:D14)</f>
        <v>0.37426247094582515</v>
      </c>
    </row>
    <row r="15" spans="1:5" ht="24" x14ac:dyDescent="0.25">
      <c r="A15" s="17"/>
      <c r="B15" s="18" t="s">
        <v>15</v>
      </c>
      <c r="C15" s="19">
        <v>0.36554621848739494</v>
      </c>
      <c r="D15" s="20">
        <v>0.33191489361702126</v>
      </c>
      <c r="E15" s="25">
        <f>AVERAGE(C15:D15)</f>
        <v>0.3487305560522081</v>
      </c>
    </row>
    <row r="16" spans="1:5" ht="24" x14ac:dyDescent="0.25">
      <c r="A16" s="17"/>
      <c r="B16" s="18" t="s">
        <v>16</v>
      </c>
      <c r="C16" s="19">
        <v>0.2310924369747899</v>
      </c>
      <c r="D16" s="20">
        <v>0.19574468085106381</v>
      </c>
      <c r="E16" s="25">
        <f>AVERAGE(C16:D16)</f>
        <v>0.21341855891292685</v>
      </c>
    </row>
    <row r="17" spans="1:5" ht="24" x14ac:dyDescent="0.25">
      <c r="A17" s="17"/>
      <c r="B17" s="18" t="s">
        <v>17</v>
      </c>
      <c r="C17" s="19">
        <v>0.29831932773109243</v>
      </c>
      <c r="D17" s="20">
        <v>0.26382978723404255</v>
      </c>
      <c r="E17" s="25">
        <f>AVERAGE(C17:D17)</f>
        <v>0.28107455748256749</v>
      </c>
    </row>
    <row r="18" spans="1:5" ht="24" x14ac:dyDescent="0.25">
      <c r="A18" s="17"/>
      <c r="B18" s="18" t="s">
        <v>18</v>
      </c>
      <c r="C18" s="19">
        <v>0.1176470588235294</v>
      </c>
      <c r="D18" s="20">
        <v>0.11063829787234042</v>
      </c>
      <c r="E18" s="25">
        <f>AVERAGE(C18:D18)</f>
        <v>0.1141426783479349</v>
      </c>
    </row>
    <row r="19" spans="1:5" ht="24" x14ac:dyDescent="0.25">
      <c r="A19" s="17"/>
      <c r="B19" s="18" t="s">
        <v>19</v>
      </c>
      <c r="C19" s="19">
        <v>0.21008403361344538</v>
      </c>
      <c r="D19" s="20">
        <v>0.16170212765957448</v>
      </c>
      <c r="E19" s="25">
        <f>AVERAGE(C19:D19)</f>
        <v>0.18589308063650994</v>
      </c>
    </row>
    <row r="20" spans="1:5" ht="24" x14ac:dyDescent="0.25">
      <c r="A20" s="17"/>
      <c r="B20" s="18" t="s">
        <v>20</v>
      </c>
      <c r="C20" s="19">
        <v>0.1092436974789916</v>
      </c>
      <c r="D20" s="20">
        <v>7.6595744680851063E-2</v>
      </c>
      <c r="E20" s="25">
        <f>AVERAGE(C20:D20)</f>
        <v>9.291972107992133E-2</v>
      </c>
    </row>
    <row r="21" spans="1:5" ht="24" x14ac:dyDescent="0.25">
      <c r="A21" s="17"/>
      <c r="B21" s="18" t="s">
        <v>21</v>
      </c>
      <c r="C21" s="19">
        <v>8.8235294117647065E-2</v>
      </c>
      <c r="D21" s="20">
        <v>0.10638297872340426</v>
      </c>
      <c r="E21" s="25">
        <f>AVERAGE(C21:D21)</f>
        <v>9.730913642052566E-2</v>
      </c>
    </row>
    <row r="22" spans="1:5" ht="24.75" thickBot="1" x14ac:dyDescent="0.3">
      <c r="A22" s="21"/>
      <c r="B22" s="22" t="s">
        <v>22</v>
      </c>
      <c r="C22" s="23">
        <v>0.30672268907563027</v>
      </c>
      <c r="D22" s="24">
        <v>0.2723404255319149</v>
      </c>
      <c r="E22" s="25">
        <f>AVERAGE(C22:D22)</f>
        <v>0.28953155730377256</v>
      </c>
    </row>
    <row r="23" spans="1:5" ht="15.75" thickTop="1" x14ac:dyDescent="0.25">
      <c r="C23" s="26">
        <f>AVERAGE(C6:C22)</f>
        <v>0.21057834898665351</v>
      </c>
      <c r="D23" s="26">
        <f>AVERAGE(D6:D22)</f>
        <v>0.20550688360450564</v>
      </c>
      <c r="E23" s="26">
        <f>AVERAGE(E6:E22)</f>
        <v>0.20804261629557957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-4.5306330854511162E-2</v>
      </c>
      <c r="D30" s="16">
        <f t="shared" ref="D30:D46" si="0">D6 -($E6*D$23/$E$23)</f>
        <v>4.5306330854511245E-2</v>
      </c>
    </row>
    <row r="31" spans="1:5" ht="24" x14ac:dyDescent="0.25">
      <c r="A31" s="17"/>
      <c r="B31" s="18" t="s">
        <v>7</v>
      </c>
      <c r="C31" s="19">
        <f t="shared" ref="C31:D31" si="1">C7 -($E7*C$23/$E$23)</f>
        <v>-1.4508945497929693E-3</v>
      </c>
      <c r="D31" s="20">
        <f t="shared" si="0"/>
        <v>1.450894549792997E-3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-3.4098549610988571E-3</v>
      </c>
      <c r="D32" s="20">
        <f t="shared" si="0"/>
        <v>3.4098549610988016E-3</v>
      </c>
    </row>
    <row r="33" spans="1:4" ht="24" x14ac:dyDescent="0.25">
      <c r="A33" s="17"/>
      <c r="B33" s="18" t="s">
        <v>9</v>
      </c>
      <c r="C33" s="19">
        <f t="shared" ref="C33:D33" si="3">C9 -($E9*C$23/$E$23)</f>
        <v>1.4329479447345667E-2</v>
      </c>
      <c r="D33" s="20">
        <f t="shared" si="0"/>
        <v>-1.4329479447345667E-2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-4.6610619334812864E-3</v>
      </c>
      <c r="D34" s="20">
        <f t="shared" si="0"/>
        <v>4.6610619334813141E-3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-4.5447881542296231E-3</v>
      </c>
      <c r="D35" s="20">
        <f t="shared" si="0"/>
        <v>4.5447881542295954E-3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-1.7974409657801199E-2</v>
      </c>
      <c r="D36" s="20">
        <f t="shared" si="0"/>
        <v>1.7974409657801199E-2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-7.7928709007173552E-3</v>
      </c>
      <c r="D37" s="20">
        <f t="shared" si="0"/>
        <v>7.7928709007173691E-3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-1.3277960052373805E-2</v>
      </c>
      <c r="D38" s="20">
        <f t="shared" si="0"/>
        <v>1.327796005237375E-2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1.2565151231743787E-2</v>
      </c>
      <c r="D39" s="20">
        <f t="shared" si="0"/>
        <v>-1.2565151231743732E-2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1.5072620558215233E-2</v>
      </c>
      <c r="D40" s="20">
        <f t="shared" si="0"/>
        <v>-1.5072620558215261E-2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1.3818885894979482E-2</v>
      </c>
      <c r="D41" s="20">
        <f t="shared" si="0"/>
        <v>-1.3818885894979482E-2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2.1131495533570355E-3</v>
      </c>
      <c r="D42" s="20">
        <f t="shared" si="0"/>
        <v>-2.1131495533570077E-3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2.1925190461505789E-2</v>
      </c>
      <c r="D43" s="20">
        <f t="shared" si="0"/>
        <v>-2.1925190461505789E-2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1.5191422028320245E-2</v>
      </c>
      <c r="D44" s="20">
        <f t="shared" si="0"/>
        <v>-1.5191422028320245E-2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-1.0259897173536092E-2</v>
      </c>
      <c r="D45" s="20">
        <f t="shared" si="0"/>
        <v>1.0259897173536092E-2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1.3662169062075069E-2</v>
      </c>
      <c r="D46" s="24">
        <f t="shared" si="0"/>
        <v>-1.3662169062075014E-2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0.24369747899159663</v>
      </c>
      <c r="D6" s="16">
        <v>0.19574468085106381</v>
      </c>
      <c r="E6" s="25">
        <f>AVERAGE(C6:D6)</f>
        <v>0.21972107992133022</v>
      </c>
    </row>
    <row r="7" spans="1:5" ht="24" x14ac:dyDescent="0.25">
      <c r="A7" s="17"/>
      <c r="B7" s="18" t="s">
        <v>25</v>
      </c>
      <c r="C7" s="19">
        <v>0.15546218487394958</v>
      </c>
      <c r="D7" s="20">
        <v>0.16595744680851063</v>
      </c>
      <c r="E7" s="25">
        <f>AVERAGE(C7:D7)</f>
        <v>0.16070981584123012</v>
      </c>
    </row>
    <row r="8" spans="1:5" x14ac:dyDescent="0.25">
      <c r="A8" s="17"/>
      <c r="B8" s="18" t="s">
        <v>26</v>
      </c>
      <c r="C8" s="19">
        <v>0.18487394957983194</v>
      </c>
      <c r="D8" s="20">
        <v>0.2468085106382979</v>
      </c>
      <c r="E8" s="25">
        <f>AVERAGE(C8:D8)</f>
        <v>0.21584123010906492</v>
      </c>
    </row>
    <row r="9" spans="1:5" x14ac:dyDescent="0.25">
      <c r="A9" s="17"/>
      <c r="B9" s="18" t="s">
        <v>27</v>
      </c>
      <c r="C9" s="19">
        <v>2.100840336134454E-2</v>
      </c>
      <c r="D9" s="20">
        <v>2.5531914893617016E-2</v>
      </c>
      <c r="E9" s="25">
        <f>AVERAGE(C9:D9)</f>
        <v>2.3270159127480778E-2</v>
      </c>
    </row>
    <row r="10" spans="1:5" x14ac:dyDescent="0.25">
      <c r="A10" s="17"/>
      <c r="B10" s="18" t="s">
        <v>28</v>
      </c>
      <c r="C10" s="19">
        <v>0.33193277310924363</v>
      </c>
      <c r="D10" s="20">
        <v>0.36170212765957449</v>
      </c>
      <c r="E10" s="25">
        <f>AVERAGE(C10:D10)</f>
        <v>0.34681745038440903</v>
      </c>
    </row>
    <row r="11" spans="1:5" x14ac:dyDescent="0.25">
      <c r="A11" s="17"/>
      <c r="B11" s="18" t="s">
        <v>29</v>
      </c>
      <c r="C11" s="19">
        <v>0.18067226890756302</v>
      </c>
      <c r="D11" s="20">
        <v>0.2</v>
      </c>
      <c r="E11" s="25">
        <f>AVERAGE(C11:D11)</f>
        <v>0.1903361344537815</v>
      </c>
    </row>
    <row r="12" spans="1:5" x14ac:dyDescent="0.25">
      <c r="A12" s="17"/>
      <c r="B12" s="18" t="s">
        <v>30</v>
      </c>
      <c r="C12" s="19">
        <v>0.15966386554621848</v>
      </c>
      <c r="D12" s="20">
        <v>0.17446808510638298</v>
      </c>
      <c r="E12" s="25">
        <f>AVERAGE(C12:D12)</f>
        <v>0.16706597532630074</v>
      </c>
    </row>
    <row r="13" spans="1:5" ht="24" x14ac:dyDescent="0.25">
      <c r="A13" s="17"/>
      <c r="B13" s="18" t="s">
        <v>31</v>
      </c>
      <c r="C13" s="19">
        <v>0.10084033613445378</v>
      </c>
      <c r="D13" s="20">
        <v>0.10212765957446807</v>
      </c>
      <c r="E13" s="25">
        <f>AVERAGE(C13:D13)</f>
        <v>0.10148399785446093</v>
      </c>
    </row>
    <row r="14" spans="1:5" x14ac:dyDescent="0.25">
      <c r="A14" s="17"/>
      <c r="B14" s="18" t="s">
        <v>32</v>
      </c>
      <c r="C14" s="19">
        <v>3.3613445378151259E-2</v>
      </c>
      <c r="D14" s="20">
        <v>2.9787234042553193E-2</v>
      </c>
      <c r="E14" s="25">
        <f>AVERAGE(C14:D14)</f>
        <v>3.1700339710352229E-2</v>
      </c>
    </row>
    <row r="15" spans="1:5" x14ac:dyDescent="0.25">
      <c r="A15" s="17"/>
      <c r="B15" s="18" t="s">
        <v>33</v>
      </c>
      <c r="C15" s="19">
        <v>0.30252100840336132</v>
      </c>
      <c r="D15" s="20">
        <v>0.2723404255319149</v>
      </c>
      <c r="E15" s="25">
        <f>AVERAGE(C15:D15)</f>
        <v>0.28743071696763811</v>
      </c>
    </row>
    <row r="16" spans="1:5" x14ac:dyDescent="0.25">
      <c r="A16" s="17"/>
      <c r="B16" s="18" t="s">
        <v>34</v>
      </c>
      <c r="C16" s="19">
        <v>0.33193277310924363</v>
      </c>
      <c r="D16" s="20">
        <v>0.25957446808510637</v>
      </c>
      <c r="E16" s="25">
        <f>AVERAGE(C16:D16)</f>
        <v>0.29575362059717503</v>
      </c>
    </row>
    <row r="17" spans="1:5" x14ac:dyDescent="0.25">
      <c r="A17" s="17"/>
      <c r="B17" s="18" t="s">
        <v>35</v>
      </c>
      <c r="C17" s="19">
        <v>4.2016806722689079E-2</v>
      </c>
      <c r="D17" s="20">
        <v>5.9574468085106386E-2</v>
      </c>
      <c r="E17" s="25">
        <f>AVERAGE(C17:D17)</f>
        <v>5.0795637403897732E-2</v>
      </c>
    </row>
    <row r="18" spans="1:5" ht="24" x14ac:dyDescent="0.25">
      <c r="A18" s="17"/>
      <c r="B18" s="18" t="s">
        <v>36</v>
      </c>
      <c r="C18" s="19">
        <v>0.30252100840336132</v>
      </c>
      <c r="D18" s="20">
        <v>0.32765957446808508</v>
      </c>
      <c r="E18" s="25">
        <f>AVERAGE(C18:D18)</f>
        <v>0.3150902914357232</v>
      </c>
    </row>
    <row r="19" spans="1:5" x14ac:dyDescent="0.25">
      <c r="A19" s="17"/>
      <c r="B19" s="18" t="s">
        <v>37</v>
      </c>
      <c r="C19" s="19">
        <v>0.19327731092436978</v>
      </c>
      <c r="D19" s="20">
        <v>0.18297872340425531</v>
      </c>
      <c r="E19" s="25">
        <f>AVERAGE(C19:D19)</f>
        <v>0.18812801716431254</v>
      </c>
    </row>
    <row r="20" spans="1:5" ht="24" x14ac:dyDescent="0.25">
      <c r="A20" s="17"/>
      <c r="B20" s="18" t="s">
        <v>38</v>
      </c>
      <c r="C20" s="19">
        <v>0.16806722689075632</v>
      </c>
      <c r="D20" s="20">
        <v>0.1702127659574468</v>
      </c>
      <c r="E20" s="25">
        <f>AVERAGE(C20:D20)</f>
        <v>0.16913999642410155</v>
      </c>
    </row>
    <row r="21" spans="1:5" x14ac:dyDescent="0.25">
      <c r="A21" s="17"/>
      <c r="B21" s="18" t="s">
        <v>39</v>
      </c>
      <c r="C21" s="19">
        <v>0.25630252100840334</v>
      </c>
      <c r="D21" s="20">
        <v>0.22978723404255319</v>
      </c>
      <c r="E21" s="25">
        <f>AVERAGE(C21:D21)</f>
        <v>0.24304487752547826</v>
      </c>
    </row>
    <row r="22" spans="1:5" ht="24" x14ac:dyDescent="0.25">
      <c r="A22" s="17"/>
      <c r="B22" s="18" t="s">
        <v>40</v>
      </c>
      <c r="C22" s="19">
        <v>0.21848739495798319</v>
      </c>
      <c r="D22" s="20">
        <v>0.19574468085106381</v>
      </c>
      <c r="E22" s="25">
        <f>AVERAGE(C22:D22)</f>
        <v>0.20711603790452349</v>
      </c>
    </row>
    <row r="23" spans="1:5" x14ac:dyDescent="0.25">
      <c r="A23" s="17"/>
      <c r="B23" s="18" t="s">
        <v>41</v>
      </c>
      <c r="C23" s="19">
        <v>0.15126050420168066</v>
      </c>
      <c r="D23" s="20">
        <v>0.11063829787234042</v>
      </c>
      <c r="E23" s="25">
        <f>AVERAGE(C23:D23)</f>
        <v>0.13094940103701053</v>
      </c>
    </row>
    <row r="24" spans="1:5" x14ac:dyDescent="0.25">
      <c r="A24" s="17"/>
      <c r="B24" s="18" t="s">
        <v>42</v>
      </c>
      <c r="C24" s="19">
        <v>5.4621848739495799E-2</v>
      </c>
      <c r="D24" s="20">
        <v>3.4042553191489362E-2</v>
      </c>
      <c r="E24" s="25">
        <f>AVERAGE(C24:D24)</f>
        <v>4.4332200965492577E-2</v>
      </c>
    </row>
    <row r="25" spans="1:5" ht="24.75" thickBot="1" x14ac:dyDescent="0.3">
      <c r="A25" s="21"/>
      <c r="B25" s="22" t="s">
        <v>43</v>
      </c>
      <c r="C25" s="23">
        <v>0.32352941176470584</v>
      </c>
      <c r="D25" s="24">
        <v>0.32765957446808508</v>
      </c>
      <c r="E25" s="25">
        <f>AVERAGE(C25:D25)</f>
        <v>0.32559449311639543</v>
      </c>
    </row>
    <row r="26" spans="1:5" ht="15.75" thickTop="1" x14ac:dyDescent="0.25">
      <c r="C26" s="26">
        <f>AVERAGE(C6:C25)</f>
        <v>0.18781512605042011</v>
      </c>
      <c r="D26" s="26">
        <f>AVERAGE(D6:D25)</f>
        <v>0.18361702127659574</v>
      </c>
      <c r="E26" s="26">
        <f>AVERAGE(E6:E25)</f>
        <v>0.1857160736635079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2.1493005747513755E-2</v>
      </c>
      <c r="D33" s="16">
        <f t="shared" ref="D33:D52" si="0">D6 -($E6*D$26/$E$26)</f>
        <v>-2.1493005747513838E-2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-7.0640506012265292E-3</v>
      </c>
      <c r="D34" s="20">
        <f t="shared" si="0"/>
        <v>7.0640506012264459E-3</v>
      </c>
    </row>
    <row r="35" spans="1:4" x14ac:dyDescent="0.25">
      <c r="A35" s="17"/>
      <c r="B35" s="18" t="s">
        <v>26</v>
      </c>
      <c r="C35" s="19">
        <f t="shared" ref="C35:D35" si="2">C8 -($E8*C$26/$E$26)</f>
        <v>-3.3406821923347235E-2</v>
      </c>
      <c r="D35" s="20">
        <f t="shared" si="0"/>
        <v>3.340682192334718E-2</v>
      </c>
    </row>
    <row r="36" spans="1:4" x14ac:dyDescent="0.25">
      <c r="A36" s="17"/>
      <c r="B36" s="18" t="s">
        <v>27</v>
      </c>
      <c r="C36" s="19">
        <f t="shared" ref="C36:D36" si="3">C9 -($E9*C$26/$E$26)</f>
        <v>-2.5247662966564263E-3</v>
      </c>
      <c r="D36" s="20">
        <f t="shared" si="0"/>
        <v>2.5247662966564194E-3</v>
      </c>
    </row>
    <row r="37" spans="1:4" x14ac:dyDescent="0.25">
      <c r="A37" s="17"/>
      <c r="B37" s="18" t="s">
        <v>28</v>
      </c>
      <c r="C37" s="19">
        <f t="shared" ref="C37:D37" si="4">C10 -($E10*C$26/$E$26)</f>
        <v>-1.8804574905411542E-2</v>
      </c>
      <c r="D37" s="20">
        <f t="shared" si="0"/>
        <v>1.8804574905411486E-2</v>
      </c>
    </row>
    <row r="38" spans="1:4" x14ac:dyDescent="0.25">
      <c r="A38" s="17"/>
      <c r="B38" s="18" t="s">
        <v>29</v>
      </c>
      <c r="C38" s="19">
        <f t="shared" ref="C38:D38" si="5">C11 -($E11*C$26/$E$26)</f>
        <v>-1.1815136082255873E-2</v>
      </c>
      <c r="D38" s="20">
        <f t="shared" si="0"/>
        <v>1.1815136082255817E-2</v>
      </c>
    </row>
    <row r="39" spans="1:4" x14ac:dyDescent="0.25">
      <c r="A39" s="17"/>
      <c r="B39" s="18" t="s">
        <v>30</v>
      </c>
      <c r="C39" s="19">
        <f t="shared" ref="C39:D39" si="6">C12 -($E12*C$26/$E$26)</f>
        <v>-9.2903697855994671E-3</v>
      </c>
      <c r="D39" s="20">
        <f t="shared" si="0"/>
        <v>9.2903697855993839E-3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-1.7906826737010134E-3</v>
      </c>
      <c r="D40" s="20">
        <f t="shared" si="0"/>
        <v>1.7906826737009857E-3</v>
      </c>
    </row>
    <row r="41" spans="1:4" x14ac:dyDescent="0.25">
      <c r="A41" s="17"/>
      <c r="B41" s="18" t="s">
        <v>32</v>
      </c>
      <c r="C41" s="19">
        <f t="shared" ref="C41:D41" si="8">C14 -($E14*C$26/$E$26)</f>
        <v>1.5548131817350319E-3</v>
      </c>
      <c r="D41" s="20">
        <f t="shared" si="0"/>
        <v>-1.5548131817350458E-3</v>
      </c>
    </row>
    <row r="42" spans="1:4" x14ac:dyDescent="0.25">
      <c r="A42" s="17"/>
      <c r="B42" s="18" t="s">
        <v>33</v>
      </c>
      <c r="C42" s="19">
        <f t="shared" ref="C42:D42" si="9">C15 -($E15*C$26/$E$26)</f>
        <v>1.1841611229313265E-2</v>
      </c>
      <c r="D42" s="20">
        <f t="shared" si="0"/>
        <v>-1.1841611229313376E-2</v>
      </c>
    </row>
    <row r="43" spans="1:4" x14ac:dyDescent="0.25">
      <c r="A43" s="17"/>
      <c r="B43" s="18" t="s">
        <v>34</v>
      </c>
      <c r="C43" s="19">
        <f t="shared" ref="C43:D43" si="10">C16 -($E16*C$26/$E$26)</f>
        <v>3.2836402845837553E-2</v>
      </c>
      <c r="D43" s="20">
        <f t="shared" si="0"/>
        <v>-3.283640284583772E-2</v>
      </c>
    </row>
    <row r="44" spans="1:4" x14ac:dyDescent="0.25">
      <c r="A44" s="17"/>
      <c r="B44" s="18" t="s">
        <v>35</v>
      </c>
      <c r="C44" s="19">
        <f t="shared" ref="C44:D44" si="11">C17 -($E17*C$26/$E$26)</f>
        <v>-9.3529474059169601E-3</v>
      </c>
      <c r="D44" s="20">
        <f t="shared" si="0"/>
        <v>9.3529474059169393E-3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-1.6130585052613333E-2</v>
      </c>
      <c r="D45" s="20">
        <f t="shared" si="0"/>
        <v>1.6130585052613222E-2</v>
      </c>
    </row>
    <row r="46" spans="1:4" x14ac:dyDescent="0.25">
      <c r="A46" s="17"/>
      <c r="B46" s="18" t="s">
        <v>37</v>
      </c>
      <c r="C46" s="19">
        <f t="shared" ref="C46:D46" si="13">C19 -($E19*C$26/$E$26)</f>
        <v>3.0229804276458438E-3</v>
      </c>
      <c r="D46" s="20">
        <f t="shared" si="0"/>
        <v>-3.0229804276458994E-3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-2.9844711228350362E-3</v>
      </c>
      <c r="D47" s="20">
        <f t="shared" si="0"/>
        <v>2.9844711228350085E-3</v>
      </c>
    </row>
    <row r="48" spans="1:4" x14ac:dyDescent="0.25">
      <c r="A48" s="17"/>
      <c r="B48" s="18" t="s">
        <v>39</v>
      </c>
      <c r="C48" s="19">
        <f t="shared" ref="C48:D48" si="15">C21 -($E21*C$26/$E$26)</f>
        <v>1.0510633381790868E-2</v>
      </c>
      <c r="D48" s="20">
        <f t="shared" si="0"/>
        <v>-1.0510633381790924E-2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9.0304319781267517E-3</v>
      </c>
      <c r="D49" s="20">
        <f t="shared" si="0"/>
        <v>-9.0304319781267517E-3</v>
      </c>
    </row>
    <row r="50" spans="1:4" x14ac:dyDescent="0.25">
      <c r="A50" s="17"/>
      <c r="B50" s="18" t="s">
        <v>41</v>
      </c>
      <c r="C50" s="19">
        <f t="shared" ref="C50:D50" si="17">C23 -($E23*C$26/$E$26)</f>
        <v>1.8831050052468934E-2</v>
      </c>
      <c r="D50" s="20">
        <f t="shared" si="0"/>
        <v>-1.8831050052468962E-2</v>
      </c>
    </row>
    <row r="51" spans="1:4" x14ac:dyDescent="0.25">
      <c r="A51" s="17"/>
      <c r="B51" s="18" t="s">
        <v>42</v>
      </c>
      <c r="C51" s="19">
        <f t="shared" ref="C51:D51" si="18">C24 -($E24*C$26/$E$26)</f>
        <v>9.78858391658885E-3</v>
      </c>
      <c r="D51" s="20">
        <f t="shared" si="0"/>
        <v>-9.7885839165888569E-3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-5.7451069114574649E-3</v>
      </c>
      <c r="D52" s="24">
        <f t="shared" si="0"/>
        <v>5.7451069114574649E-3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0.23529411764705879</v>
      </c>
      <c r="D6" s="16">
        <v>0.25106382978723402</v>
      </c>
      <c r="E6" s="25">
        <f>AVERAGE(C6:D6)</f>
        <v>0.24317897371714642</v>
      </c>
    </row>
    <row r="7" spans="1:5" ht="24" x14ac:dyDescent="0.25">
      <c r="A7" s="17"/>
      <c r="B7" s="18" t="s">
        <v>64</v>
      </c>
      <c r="C7" s="19">
        <v>0.30252100840336132</v>
      </c>
      <c r="D7" s="20">
        <v>0.2468085106382979</v>
      </c>
      <c r="E7" s="25">
        <f>AVERAGE(C7:D7)</f>
        <v>0.27466475952082958</v>
      </c>
    </row>
    <row r="8" spans="1:5" ht="24" x14ac:dyDescent="0.25">
      <c r="A8" s="17"/>
      <c r="B8" s="18" t="s">
        <v>65</v>
      </c>
      <c r="C8" s="19">
        <v>9.6638655462184891E-2</v>
      </c>
      <c r="D8" s="20">
        <v>6.8085106382978725E-2</v>
      </c>
      <c r="E8" s="25">
        <f>AVERAGE(C8:D8)</f>
        <v>8.2361880922581815E-2</v>
      </c>
    </row>
    <row r="9" spans="1:5" ht="24" x14ac:dyDescent="0.25">
      <c r="A9" s="17"/>
      <c r="B9" s="18" t="s">
        <v>66</v>
      </c>
      <c r="C9" s="19">
        <v>0.24369747899159663</v>
      </c>
      <c r="D9" s="20">
        <v>0.24255319148936169</v>
      </c>
      <c r="E9" s="25">
        <f>AVERAGE(C9:D9)</f>
        <v>0.24312533524047916</v>
      </c>
    </row>
    <row r="10" spans="1:5" ht="24" x14ac:dyDescent="0.25">
      <c r="A10" s="17"/>
      <c r="B10" s="18" t="s">
        <v>67</v>
      </c>
      <c r="C10" s="19">
        <v>0.18907563025210083</v>
      </c>
      <c r="D10" s="20">
        <v>0.26382978723404255</v>
      </c>
      <c r="E10" s="25">
        <f>AVERAGE(C10:D10)</f>
        <v>0.22645270874307169</v>
      </c>
    </row>
    <row r="11" spans="1:5" ht="24" x14ac:dyDescent="0.25">
      <c r="A11" s="17"/>
      <c r="B11" s="18" t="s">
        <v>68</v>
      </c>
      <c r="C11" s="19">
        <v>0.2857142857142857</v>
      </c>
      <c r="D11" s="20">
        <v>0.32340425531914896</v>
      </c>
      <c r="E11" s="25">
        <f>AVERAGE(C11:D11)</f>
        <v>0.30455927051671733</v>
      </c>
    </row>
    <row r="12" spans="1:5" ht="24" x14ac:dyDescent="0.25">
      <c r="A12" s="17"/>
      <c r="B12" s="18" t="s">
        <v>69</v>
      </c>
      <c r="C12" s="19">
        <v>0.13865546218487396</v>
      </c>
      <c r="D12" s="20">
        <v>0.13191489361702127</v>
      </c>
      <c r="E12" s="25">
        <f>AVERAGE(C12:D12)</f>
        <v>0.13528517790094763</v>
      </c>
    </row>
    <row r="13" spans="1:5" ht="24" x14ac:dyDescent="0.25">
      <c r="A13" s="17"/>
      <c r="B13" s="18" t="s">
        <v>70</v>
      </c>
      <c r="C13" s="19">
        <v>0.1176470588235294</v>
      </c>
      <c r="D13" s="20">
        <v>0.11914893617021277</v>
      </c>
      <c r="E13" s="25">
        <f>AVERAGE(C13:D13)</f>
        <v>0.11839799749687108</v>
      </c>
    </row>
    <row r="14" spans="1:5" ht="24" x14ac:dyDescent="0.25">
      <c r="A14" s="17"/>
      <c r="B14" s="18" t="s">
        <v>71</v>
      </c>
      <c r="C14" s="19">
        <v>7.1428571428571425E-2</v>
      </c>
      <c r="D14" s="20">
        <v>9.3617021276595741E-2</v>
      </c>
      <c r="E14" s="25">
        <f>AVERAGE(C14:D14)</f>
        <v>8.2522796352583583E-2</v>
      </c>
    </row>
    <row r="15" spans="1:5" ht="24" x14ac:dyDescent="0.25">
      <c r="A15" s="17"/>
      <c r="B15" s="18" t="s">
        <v>72</v>
      </c>
      <c r="C15" s="19">
        <v>0.15966386554621848</v>
      </c>
      <c r="D15" s="20">
        <v>0.1574468085106383</v>
      </c>
      <c r="E15" s="25">
        <f>AVERAGE(C15:D15)</f>
        <v>0.15855533702842839</v>
      </c>
    </row>
    <row r="16" spans="1:5" ht="24" x14ac:dyDescent="0.25">
      <c r="A16" s="17"/>
      <c r="B16" s="18" t="s">
        <v>73</v>
      </c>
      <c r="C16" s="19">
        <v>0.13025210084033614</v>
      </c>
      <c r="D16" s="20">
        <v>0.15319148936170213</v>
      </c>
      <c r="E16" s="25">
        <f>AVERAGE(C16:D16)</f>
        <v>0.14172179510101912</v>
      </c>
    </row>
    <row r="17" spans="1:5" ht="24" x14ac:dyDescent="0.25">
      <c r="A17" s="17"/>
      <c r="B17" s="18" t="s">
        <v>74</v>
      </c>
      <c r="C17" s="19">
        <v>0.15126050420168066</v>
      </c>
      <c r="D17" s="20">
        <v>0.11914893617021277</v>
      </c>
      <c r="E17" s="25">
        <f>AVERAGE(C17:D17)</f>
        <v>0.1352047201859467</v>
      </c>
    </row>
    <row r="18" spans="1:5" ht="24" x14ac:dyDescent="0.25">
      <c r="A18" s="17"/>
      <c r="B18" s="18" t="s">
        <v>75</v>
      </c>
      <c r="C18" s="19">
        <v>0.34453781512605042</v>
      </c>
      <c r="D18" s="20">
        <v>0.31489361702127661</v>
      </c>
      <c r="E18" s="25">
        <f>AVERAGE(C18:D18)</f>
        <v>0.32971571607366351</v>
      </c>
    </row>
    <row r="19" spans="1:5" ht="24" x14ac:dyDescent="0.25">
      <c r="A19" s="17"/>
      <c r="B19" s="18" t="s">
        <v>76</v>
      </c>
      <c r="C19" s="19">
        <v>0.14705882352941177</v>
      </c>
      <c r="D19" s="20">
        <v>0.16595744680851063</v>
      </c>
      <c r="E19" s="25">
        <f>AVERAGE(C19:D19)</f>
        <v>0.1565081351689612</v>
      </c>
    </row>
    <row r="20" spans="1:5" ht="24" x14ac:dyDescent="0.25">
      <c r="A20" s="17"/>
      <c r="B20" s="18" t="s">
        <v>77</v>
      </c>
      <c r="C20" s="19">
        <v>0.34873949579831931</v>
      </c>
      <c r="D20" s="20">
        <v>0.30212765957446808</v>
      </c>
      <c r="E20" s="25">
        <f>AVERAGE(C20:D20)</f>
        <v>0.32543357768639369</v>
      </c>
    </row>
    <row r="21" spans="1:5" ht="24" x14ac:dyDescent="0.25">
      <c r="A21" s="17"/>
      <c r="B21" s="18" t="s">
        <v>78</v>
      </c>
      <c r="C21" s="19">
        <v>0.20588235294117646</v>
      </c>
      <c r="D21" s="20">
        <v>0.18723404255319148</v>
      </c>
      <c r="E21" s="25">
        <f>AVERAGE(C21:D21)</f>
        <v>0.19655819774718397</v>
      </c>
    </row>
    <row r="22" spans="1:5" ht="24" x14ac:dyDescent="0.25">
      <c r="A22" s="17"/>
      <c r="B22" s="18" t="s">
        <v>79</v>
      </c>
      <c r="C22" s="19">
        <v>0.29831932773109243</v>
      </c>
      <c r="D22" s="20">
        <v>0.26382978723404255</v>
      </c>
      <c r="E22" s="25">
        <f>AVERAGE(C22:D22)</f>
        <v>0.28107455748256749</v>
      </c>
    </row>
    <row r="23" spans="1:5" ht="24.75" thickBot="1" x14ac:dyDescent="0.3">
      <c r="A23" s="21"/>
      <c r="B23" s="22" t="s">
        <v>80</v>
      </c>
      <c r="C23" s="23">
        <v>0.19327731092436978</v>
      </c>
      <c r="D23" s="24">
        <v>0.20425531914893613</v>
      </c>
      <c r="E23" s="25">
        <f>AVERAGE(C23:D23)</f>
        <v>0.19876631503665296</v>
      </c>
    </row>
    <row r="24" spans="1:5" ht="15.75" thickTop="1" x14ac:dyDescent="0.25">
      <c r="C24" s="26">
        <f>AVERAGE(C6:C23)</f>
        <v>0.20331465919701217</v>
      </c>
      <c r="D24" s="26">
        <f>AVERAGE(D6:D23)</f>
        <v>0.20047281323877067</v>
      </c>
      <c r="E24" s="26">
        <f>AVERAGE(E6:E23)</f>
        <v>0.20189373621789139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-9.5963435003899866E-3</v>
      </c>
      <c r="D31" s="16">
        <f t="shared" ref="D31:D48" si="0">D6 -($E6*D$24/$E$24)</f>
        <v>9.5963435003898756E-3</v>
      </c>
    </row>
    <row r="32" spans="1:5" ht="24" x14ac:dyDescent="0.25">
      <c r="A32" s="17"/>
      <c r="B32" s="18" t="s">
        <v>64</v>
      </c>
      <c r="C32" s="19">
        <f t="shared" ref="C32:D32" si="1">C7 -($E7*C$24/$E$24)</f>
        <v>2.5923165292773276E-2</v>
      </c>
      <c r="D32" s="20">
        <f t="shared" si="0"/>
        <v>-2.5923165292773276E-2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1.3697113717039452E-2</v>
      </c>
      <c r="D33" s="20">
        <f t="shared" si="0"/>
        <v>-1.3697113717039494E-2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-1.1389661729507283E-3</v>
      </c>
      <c r="D34" s="20">
        <f t="shared" si="0"/>
        <v>1.1389661729506728E-3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-3.8970846893918748E-2</v>
      </c>
      <c r="D35" s="20">
        <f t="shared" si="0"/>
        <v>3.8970846893918692E-2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-2.0988465200032558E-2</v>
      </c>
      <c r="D36" s="20">
        <f t="shared" si="0"/>
        <v>2.0988465200032502E-2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2.4181506436511402E-3</v>
      </c>
      <c r="D37" s="20">
        <f t="shared" si="0"/>
        <v>-2.4181506436511957E-3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-1.5842207675599157E-3</v>
      </c>
      <c r="D38" s="20">
        <f t="shared" si="0"/>
        <v>1.5842207675598879E-3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-1.1675018265278281E-2</v>
      </c>
      <c r="D39" s="20">
        <f t="shared" si="0"/>
        <v>1.1675018265278253E-2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-7.3799104079175226E-6</v>
      </c>
      <c r="D40" s="20">
        <f t="shared" si="0"/>
        <v>7.379910407889767E-6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-1.2467128649058218E-2</v>
      </c>
      <c r="D41" s="20">
        <f t="shared" si="0"/>
        <v>1.246712864905819E-2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1.5104216634810014E-2</v>
      </c>
      <c r="D42" s="20">
        <f t="shared" si="0"/>
        <v>-1.5104216634810042E-2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1.2501568230961602E-2</v>
      </c>
      <c r="D43" s="20">
        <f t="shared" si="0"/>
        <v>-1.2501568230961713E-2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-1.0550811913143415E-2</v>
      </c>
      <c r="D44" s="20">
        <f t="shared" si="0"/>
        <v>1.055081191314336E-2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2.1015524871527969E-2</v>
      </c>
      <c r="D45" s="20">
        <f t="shared" si="0"/>
        <v>-2.1015524871528024E-2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7.9407835988870856E-3</v>
      </c>
      <c r="D46" s="20">
        <f t="shared" si="0"/>
        <v>-7.9407835988871134E-3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1.5266574663783505E-2</v>
      </c>
      <c r="D47" s="20">
        <f t="shared" si="0"/>
        <v>-1.5266574663783616E-2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-6.887916380695136E-3</v>
      </c>
      <c r="D48" s="24">
        <f t="shared" si="0"/>
        <v>6.8879163806951083E-3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0.17872340425531916</v>
      </c>
      <c r="D6" s="16">
        <v>0.16239316239316237</v>
      </c>
      <c r="E6" s="25">
        <f>AVERAGE(C6:D6)</f>
        <v>0.17055828332424078</v>
      </c>
    </row>
    <row r="7" spans="1:5" x14ac:dyDescent="0.25">
      <c r="A7" s="17"/>
      <c r="B7" s="18" t="s">
        <v>83</v>
      </c>
      <c r="C7" s="19">
        <v>0.25957446808510637</v>
      </c>
      <c r="D7" s="20">
        <v>0.20085470085470086</v>
      </c>
      <c r="E7" s="25">
        <f>AVERAGE(C7:D7)</f>
        <v>0.23021458446990362</v>
      </c>
    </row>
    <row r="8" spans="1:5" x14ac:dyDescent="0.25">
      <c r="A8" s="17"/>
      <c r="B8" s="18" t="s">
        <v>84</v>
      </c>
      <c r="C8" s="19">
        <v>0.1702127659574468</v>
      </c>
      <c r="D8" s="20">
        <v>0.18376068376068377</v>
      </c>
      <c r="E8" s="25">
        <f>AVERAGE(C8:D8)</f>
        <v>0.1769867248590653</v>
      </c>
    </row>
    <row r="9" spans="1:5" x14ac:dyDescent="0.25">
      <c r="A9" s="17"/>
      <c r="B9" s="18" t="s">
        <v>85</v>
      </c>
      <c r="C9" s="19">
        <v>0.38297872340425537</v>
      </c>
      <c r="D9" s="20">
        <v>0.32051282051282048</v>
      </c>
      <c r="E9" s="25">
        <f>AVERAGE(C9:D9)</f>
        <v>0.35174577195853796</v>
      </c>
    </row>
    <row r="10" spans="1:5" x14ac:dyDescent="0.25">
      <c r="A10" s="17"/>
      <c r="B10" s="18" t="s">
        <v>86</v>
      </c>
      <c r="C10" s="19">
        <v>0.22127659574468084</v>
      </c>
      <c r="D10" s="20">
        <v>0.24786324786324787</v>
      </c>
      <c r="E10" s="25">
        <f>AVERAGE(C10:D10)</f>
        <v>0.23456992180396435</v>
      </c>
    </row>
    <row r="11" spans="1:5" ht="24" x14ac:dyDescent="0.25">
      <c r="A11" s="17"/>
      <c r="B11" s="18" t="s">
        <v>87</v>
      </c>
      <c r="C11" s="19">
        <v>0.15319148936170213</v>
      </c>
      <c r="D11" s="20">
        <v>0.18803418803418803</v>
      </c>
      <c r="E11" s="25">
        <f>AVERAGE(C11:D11)</f>
        <v>0.17061283869794508</v>
      </c>
    </row>
    <row r="12" spans="1:5" ht="24" x14ac:dyDescent="0.25">
      <c r="A12" s="17"/>
      <c r="B12" s="18" t="s">
        <v>88</v>
      </c>
      <c r="C12" s="19">
        <v>0.10638297872340426</v>
      </c>
      <c r="D12" s="20">
        <v>0.10256410256410256</v>
      </c>
      <c r="E12" s="25">
        <f>AVERAGE(C12:D12)</f>
        <v>0.10447354064375342</v>
      </c>
    </row>
    <row r="13" spans="1:5" x14ac:dyDescent="0.25">
      <c r="A13" s="17"/>
      <c r="B13" s="18" t="s">
        <v>89</v>
      </c>
      <c r="C13" s="19">
        <v>0.13617021276595745</v>
      </c>
      <c r="D13" s="20">
        <v>0.16239316239316237</v>
      </c>
      <c r="E13" s="25">
        <f>AVERAGE(C13:D13)</f>
        <v>0.1492816875795599</v>
      </c>
    </row>
    <row r="14" spans="1:5" x14ac:dyDescent="0.25">
      <c r="A14" s="17"/>
      <c r="B14" s="18" t="s">
        <v>90</v>
      </c>
      <c r="C14" s="19">
        <v>0.18723404255319148</v>
      </c>
      <c r="D14" s="20">
        <v>0.16666666666666663</v>
      </c>
      <c r="E14" s="25">
        <f>AVERAGE(C14:D14)</f>
        <v>0.17695035460992906</v>
      </c>
    </row>
    <row r="15" spans="1:5" x14ac:dyDescent="0.25">
      <c r="A15" s="17"/>
      <c r="B15" s="18" t="s">
        <v>91</v>
      </c>
      <c r="C15" s="19">
        <v>0.19574468085106381</v>
      </c>
      <c r="D15" s="20">
        <v>0.19230769230769235</v>
      </c>
      <c r="E15" s="25">
        <f>AVERAGE(C15:D15)</f>
        <v>0.19402618657937809</v>
      </c>
    </row>
    <row r="16" spans="1:5" x14ac:dyDescent="0.25">
      <c r="A16" s="17"/>
      <c r="B16" s="18" t="s">
        <v>92</v>
      </c>
      <c r="C16" s="19">
        <v>0.27659574468085107</v>
      </c>
      <c r="D16" s="20">
        <v>0.24786324786324787</v>
      </c>
      <c r="E16" s="25">
        <f>AVERAGE(C16:D16)</f>
        <v>0.2622294962720495</v>
      </c>
    </row>
    <row r="17" spans="1:5" ht="24" x14ac:dyDescent="0.25">
      <c r="A17" s="17"/>
      <c r="B17" s="18" t="s">
        <v>93</v>
      </c>
      <c r="C17" s="19">
        <v>0.21276595744680851</v>
      </c>
      <c r="D17" s="20">
        <v>0.20085470085470086</v>
      </c>
      <c r="E17" s="25">
        <f>AVERAGE(C17:D17)</f>
        <v>0.2068103291507547</v>
      </c>
    </row>
    <row r="18" spans="1:5" ht="24" x14ac:dyDescent="0.25">
      <c r="A18" s="17"/>
      <c r="B18" s="18" t="s">
        <v>94</v>
      </c>
      <c r="C18" s="19">
        <v>0.22553191489361701</v>
      </c>
      <c r="D18" s="20">
        <v>0.24786324786324787</v>
      </c>
      <c r="E18" s="25">
        <f>AVERAGE(C18:D18)</f>
        <v>0.23669758137843244</v>
      </c>
    </row>
    <row r="19" spans="1:5" x14ac:dyDescent="0.25">
      <c r="A19" s="17"/>
      <c r="B19" s="18" t="s">
        <v>95</v>
      </c>
      <c r="C19" s="19">
        <v>0.1148936170212766</v>
      </c>
      <c r="D19" s="20">
        <v>0.1111111111111111</v>
      </c>
      <c r="E19" s="25">
        <f>AVERAGE(C19:D19)</f>
        <v>0.11300236406619385</v>
      </c>
    </row>
    <row r="20" spans="1:5" x14ac:dyDescent="0.25">
      <c r="A20" s="17"/>
      <c r="B20" s="18" t="s">
        <v>96</v>
      </c>
      <c r="C20" s="19">
        <v>0.30638297872340425</v>
      </c>
      <c r="D20" s="20">
        <v>0.36324786324786323</v>
      </c>
      <c r="E20" s="25">
        <f>AVERAGE(C20:D20)</f>
        <v>0.33481542098563377</v>
      </c>
    </row>
    <row r="21" spans="1:5" x14ac:dyDescent="0.25">
      <c r="A21" s="17"/>
      <c r="B21" s="18" t="s">
        <v>97</v>
      </c>
      <c r="C21" s="19">
        <v>7.2340425531914887E-2</v>
      </c>
      <c r="D21" s="20">
        <v>5.9829059829059832E-2</v>
      </c>
      <c r="E21" s="25">
        <f>AVERAGE(C21:D21)</f>
        <v>6.6084742680487363E-2</v>
      </c>
    </row>
    <row r="22" spans="1:5" ht="15.75" thickBot="1" x14ac:dyDescent="0.3">
      <c r="A22" s="21"/>
      <c r="B22" s="22" t="s">
        <v>98</v>
      </c>
      <c r="C22" s="23">
        <v>0.37021276595744679</v>
      </c>
      <c r="D22" s="24">
        <v>0.32051282051282048</v>
      </c>
      <c r="E22" s="25">
        <f>AVERAGE(C22:D22)</f>
        <v>0.34536279323513364</v>
      </c>
    </row>
    <row r="23" spans="1:5" ht="15.75" thickTop="1" x14ac:dyDescent="0.25">
      <c r="C23" s="26">
        <f>AVERAGE(C6:C22)</f>
        <v>0.2100125156445557</v>
      </c>
      <c r="D23" s="26">
        <f>AVERAGE(D6:D22)</f>
        <v>0.20462543991955756</v>
      </c>
      <c r="E23" s="26">
        <f>AVERAGE(E6:E22)</f>
        <v>0.20731897778205666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5.9491868240733325E-3</v>
      </c>
      <c r="D30" s="16">
        <f t="shared" ref="D30:D46" si="0">D6 -($E6*D$23/$E$23)</f>
        <v>-5.9491868240733048E-3</v>
      </c>
    </row>
    <row r="31" spans="1:5" x14ac:dyDescent="0.25">
      <c r="A31" s="17"/>
      <c r="B31" s="18" t="s">
        <v>83</v>
      </c>
      <c r="C31" s="19">
        <f t="shared" ref="C31:D31" si="1">C7 -($E7*C$23/$E$23)</f>
        <v>2.6368880541566914E-2</v>
      </c>
      <c r="D31" s="20">
        <f t="shared" si="0"/>
        <v>-2.6368880541566858E-2</v>
      </c>
    </row>
    <row r="32" spans="1:5" x14ac:dyDescent="0.25">
      <c r="A32" s="17"/>
      <c r="B32" s="18" t="s">
        <v>84</v>
      </c>
      <c r="C32" s="19">
        <f t="shared" ref="C32:D32" si="2">C8 -($E8*C$23/$E$23)</f>
        <v>-9.0734128622141641E-3</v>
      </c>
      <c r="D32" s="20">
        <f t="shared" si="0"/>
        <v>9.0734128622141641E-3</v>
      </c>
    </row>
    <row r="33" spans="1:4" x14ac:dyDescent="0.25">
      <c r="A33" s="17"/>
      <c r="B33" s="18" t="s">
        <v>85</v>
      </c>
      <c r="C33" s="19">
        <f t="shared" ref="C33:D33" si="3">C9 -($E9*C$23/$E$23)</f>
        <v>2.6662986048047621E-2</v>
      </c>
      <c r="D33" s="20">
        <f t="shared" si="0"/>
        <v>-2.6662986048047566E-2</v>
      </c>
    </row>
    <row r="34" spans="1:4" x14ac:dyDescent="0.25">
      <c r="A34" s="17"/>
      <c r="B34" s="18" t="s">
        <v>86</v>
      </c>
      <c r="C34" s="19">
        <f t="shared" ref="C34:D34" si="4">C10 -($E10*C$23/$E$23)</f>
        <v>-1.6340914719722599E-2</v>
      </c>
      <c r="D34" s="20">
        <f t="shared" si="0"/>
        <v>1.6340914719722655E-2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-1.9637992239742386E-2</v>
      </c>
      <c r="D35" s="20">
        <f t="shared" si="0"/>
        <v>1.9637992239742441E-2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5.5209279286716484E-4</v>
      </c>
      <c r="D36" s="20">
        <f t="shared" si="0"/>
        <v>-5.5209279286716484E-4</v>
      </c>
    </row>
    <row r="37" spans="1:4" x14ac:dyDescent="0.25">
      <c r="A37" s="17"/>
      <c r="B37" s="18" t="s">
        <v>89</v>
      </c>
      <c r="C37" s="19">
        <f t="shared" ref="C37:D37" si="7">C13 -($E13*C$23/$E$23)</f>
        <v>-1.5050978287789923E-2</v>
      </c>
      <c r="D37" s="20">
        <f t="shared" si="0"/>
        <v>1.5050978287790007E-2</v>
      </c>
    </row>
    <row r="38" spans="1:4" x14ac:dyDescent="0.25">
      <c r="A38" s="17"/>
      <c r="B38" s="18" t="s">
        <v>90</v>
      </c>
      <c r="C38" s="19">
        <f t="shared" ref="C38:D38" si="8">C14 -($E14*C$23/$E$23)</f>
        <v>7.9847065136630369E-3</v>
      </c>
      <c r="D38" s="20">
        <f t="shared" si="0"/>
        <v>-7.9847065136629813E-3</v>
      </c>
    </row>
    <row r="39" spans="1:4" x14ac:dyDescent="0.25">
      <c r="A39" s="17"/>
      <c r="B39" s="18" t="s">
        <v>91</v>
      </c>
      <c r="C39" s="19">
        <f t="shared" ref="C39:D39" si="9">C15 -($E15*C$23/$E$23)</f>
        <v>-8.0234046066210429E-4</v>
      </c>
      <c r="D39" s="20">
        <f t="shared" si="0"/>
        <v>8.0234046066213205E-4</v>
      </c>
    </row>
    <row r="40" spans="1:4" x14ac:dyDescent="0.25">
      <c r="A40" s="17"/>
      <c r="B40" s="18" t="s">
        <v>92</v>
      </c>
      <c r="C40" s="19">
        <f t="shared" ref="C40:D40" si="10">C16 -($E16*C$23/$E$23)</f>
        <v>1.0959299925699661E-2</v>
      </c>
      <c r="D40" s="20">
        <f t="shared" si="0"/>
        <v>-1.0959299925699661E-2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3.2686989185172766E-3</v>
      </c>
      <c r="D41" s="20">
        <f t="shared" si="0"/>
        <v>-3.2686989185172766E-3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-1.4240898208536273E-2</v>
      </c>
      <c r="D42" s="20">
        <f t="shared" si="0"/>
        <v>1.4240898208536329E-2</v>
      </c>
    </row>
    <row r="43" spans="1:4" x14ac:dyDescent="0.25">
      <c r="A43" s="17"/>
      <c r="B43" s="18" t="s">
        <v>95</v>
      </c>
      <c r="C43" s="19">
        <f t="shared" ref="C43:D43" si="13">C19 -($E19*C$23/$E$23)</f>
        <v>4.2309914967392226E-4</v>
      </c>
      <c r="D43" s="20">
        <f t="shared" si="0"/>
        <v>-4.230991496738945E-4</v>
      </c>
    </row>
    <row r="44" spans="1:4" x14ac:dyDescent="0.25">
      <c r="A44" s="17"/>
      <c r="B44" s="18" t="s">
        <v>96</v>
      </c>
      <c r="C44" s="19">
        <f t="shared" ref="C44:D44" si="14">C20 -($E20*C$23/$E$23)</f>
        <v>-3.2782444481135931E-2</v>
      </c>
      <c r="D44" s="20">
        <f t="shared" si="0"/>
        <v>3.2782444481135986E-2</v>
      </c>
    </row>
    <row r="45" spans="1:4" x14ac:dyDescent="0.25">
      <c r="A45" s="17"/>
      <c r="B45" s="18" t="s">
        <v>97</v>
      </c>
      <c r="C45" s="19">
        <f t="shared" ref="C45:D45" si="15">C21 -($E21*C$23/$E$23)</f>
        <v>5.39709403120614E-3</v>
      </c>
      <c r="D45" s="20">
        <f t="shared" si="0"/>
        <v>-5.397094031206133E-3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2.0362936514488617E-2</v>
      </c>
      <c r="D46" s="24">
        <f t="shared" si="0"/>
        <v>-2.0362936514488506E-2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0.17226890756302521</v>
      </c>
      <c r="D6" s="16">
        <v>0.23404255319148937</v>
      </c>
      <c r="E6" s="25">
        <f>AVERAGE(C6:D6)</f>
        <v>0.20315573037725729</v>
      </c>
    </row>
    <row r="7" spans="1:5" ht="24" x14ac:dyDescent="0.25">
      <c r="A7" s="17"/>
      <c r="B7" s="18" t="s">
        <v>46</v>
      </c>
      <c r="C7" s="19">
        <v>0.15546218487394958</v>
      </c>
      <c r="D7" s="20">
        <v>0.14042553191489363</v>
      </c>
      <c r="E7" s="25">
        <f>AVERAGE(C7:D7)</f>
        <v>0.14794385839442159</v>
      </c>
    </row>
    <row r="8" spans="1:5" ht="24" x14ac:dyDescent="0.25">
      <c r="A8" s="17"/>
      <c r="B8" s="18" t="s">
        <v>47</v>
      </c>
      <c r="C8" s="19">
        <v>0.39075630252100846</v>
      </c>
      <c r="D8" s="20">
        <v>0.34468085106382979</v>
      </c>
      <c r="E8" s="25">
        <f>AVERAGE(C8:D8)</f>
        <v>0.36771857679241915</v>
      </c>
    </row>
    <row r="9" spans="1:5" ht="24" x14ac:dyDescent="0.25">
      <c r="A9" s="17"/>
      <c r="B9" s="18" t="s">
        <v>48</v>
      </c>
      <c r="C9" s="19">
        <v>0.35294117647058826</v>
      </c>
      <c r="D9" s="20">
        <v>0.25106382978723402</v>
      </c>
      <c r="E9" s="25">
        <f>AVERAGE(C9:D9)</f>
        <v>0.30200250312891114</v>
      </c>
    </row>
    <row r="10" spans="1:5" ht="24" x14ac:dyDescent="0.25">
      <c r="A10" s="17"/>
      <c r="B10" s="18" t="s">
        <v>49</v>
      </c>
      <c r="C10" s="19">
        <v>0.40756302521008403</v>
      </c>
      <c r="D10" s="20">
        <v>0.36595744680851061</v>
      </c>
      <c r="E10" s="25">
        <f>AVERAGE(C10:D10)</f>
        <v>0.38676023600929732</v>
      </c>
    </row>
    <row r="11" spans="1:5" ht="24" x14ac:dyDescent="0.25">
      <c r="A11" s="17"/>
      <c r="B11" s="18" t="s">
        <v>50</v>
      </c>
      <c r="C11" s="19">
        <v>0.15966386554621848</v>
      </c>
      <c r="D11" s="20">
        <v>7.6595744680851063E-2</v>
      </c>
      <c r="E11" s="25">
        <f>AVERAGE(C11:D11)</f>
        <v>0.11812980511353477</v>
      </c>
    </row>
    <row r="12" spans="1:5" ht="24" x14ac:dyDescent="0.25">
      <c r="A12" s="17"/>
      <c r="B12" s="18" t="s">
        <v>51</v>
      </c>
      <c r="C12" s="19">
        <v>0.22268907563025211</v>
      </c>
      <c r="D12" s="20">
        <v>0.22978723404255319</v>
      </c>
      <c r="E12" s="25">
        <f>AVERAGE(C12:D12)</f>
        <v>0.22623815483640264</v>
      </c>
    </row>
    <row r="13" spans="1:5" ht="24" x14ac:dyDescent="0.25">
      <c r="A13" s="17"/>
      <c r="B13" s="18" t="s">
        <v>52</v>
      </c>
      <c r="C13" s="19">
        <v>0.10504201680672269</v>
      </c>
      <c r="D13" s="20">
        <v>5.9574468085106386E-2</v>
      </c>
      <c r="E13" s="25">
        <f>AVERAGE(C13:D13)</f>
        <v>8.2308242445914531E-2</v>
      </c>
    </row>
    <row r="14" spans="1:5" ht="24" x14ac:dyDescent="0.25">
      <c r="A14" s="17"/>
      <c r="B14" s="18" t="s">
        <v>53</v>
      </c>
      <c r="C14" s="19">
        <v>0.15546218487394958</v>
      </c>
      <c r="D14" s="20">
        <v>0.10212765957446807</v>
      </c>
      <c r="E14" s="25">
        <f>AVERAGE(C14:D14)</f>
        <v>0.12879492222420882</v>
      </c>
    </row>
    <row r="15" spans="1:5" ht="24" x14ac:dyDescent="0.25">
      <c r="A15" s="17"/>
      <c r="B15" s="18" t="s">
        <v>54</v>
      </c>
      <c r="C15" s="19">
        <v>4.6218487394957986E-2</v>
      </c>
      <c r="D15" s="20">
        <v>8.5106382978723402E-2</v>
      </c>
      <c r="E15" s="25">
        <f>AVERAGE(C15:D15)</f>
        <v>6.5662435186840701E-2</v>
      </c>
    </row>
    <row r="16" spans="1:5" ht="24" x14ac:dyDescent="0.25">
      <c r="A16" s="17"/>
      <c r="B16" s="18" t="s">
        <v>55</v>
      </c>
      <c r="C16" s="19">
        <v>0.19747899159663868</v>
      </c>
      <c r="D16" s="20">
        <v>0.20851063829787234</v>
      </c>
      <c r="E16" s="25">
        <f>AVERAGE(C16:D16)</f>
        <v>0.20299481494725552</v>
      </c>
    </row>
    <row r="17" spans="1:5" ht="24" x14ac:dyDescent="0.25">
      <c r="A17" s="17"/>
      <c r="B17" s="18" t="s">
        <v>56</v>
      </c>
      <c r="C17" s="19">
        <v>0.16806722689075632</v>
      </c>
      <c r="D17" s="20">
        <v>0.19148936170212769</v>
      </c>
      <c r="E17" s="25">
        <f>AVERAGE(C17:D17)</f>
        <v>0.17977829429644199</v>
      </c>
    </row>
    <row r="18" spans="1:5" ht="24" x14ac:dyDescent="0.25">
      <c r="A18" s="17"/>
      <c r="B18" s="18" t="s">
        <v>57</v>
      </c>
      <c r="C18" s="19">
        <v>0.18067226890756302</v>
      </c>
      <c r="D18" s="20">
        <v>0.24255319148936169</v>
      </c>
      <c r="E18" s="25">
        <f>AVERAGE(C18:D18)</f>
        <v>0.21161273019846236</v>
      </c>
    </row>
    <row r="19" spans="1:5" ht="24" x14ac:dyDescent="0.25">
      <c r="A19" s="17"/>
      <c r="B19" s="18" t="s">
        <v>58</v>
      </c>
      <c r="C19" s="19">
        <v>0.35294117647058826</v>
      </c>
      <c r="D19" s="20">
        <v>0.35744680851063831</v>
      </c>
      <c r="E19" s="25">
        <f>AVERAGE(C19:D19)</f>
        <v>0.35519399249061329</v>
      </c>
    </row>
    <row r="20" spans="1:5" ht="24" x14ac:dyDescent="0.25">
      <c r="A20" s="17"/>
      <c r="B20" s="18" t="s">
        <v>59</v>
      </c>
      <c r="C20" s="19">
        <v>0.21008403361344538</v>
      </c>
      <c r="D20" s="20">
        <v>0.19574468085106381</v>
      </c>
      <c r="E20" s="25">
        <f>AVERAGE(C20:D20)</f>
        <v>0.20291435723225459</v>
      </c>
    </row>
    <row r="21" spans="1:5" ht="24" x14ac:dyDescent="0.25">
      <c r="A21" s="17"/>
      <c r="B21" s="18" t="s">
        <v>60</v>
      </c>
      <c r="C21" s="19">
        <v>0.13445378151260504</v>
      </c>
      <c r="D21" s="20">
        <v>0.22127659574468084</v>
      </c>
      <c r="E21" s="25">
        <f>AVERAGE(C21:D21)</f>
        <v>0.17786518862864292</v>
      </c>
    </row>
    <row r="22" spans="1:5" ht="24" x14ac:dyDescent="0.25">
      <c r="A22" s="17"/>
      <c r="B22" s="18" t="s">
        <v>61</v>
      </c>
      <c r="C22" s="19">
        <v>0.15126050420168066</v>
      </c>
      <c r="D22" s="20">
        <v>0.2</v>
      </c>
      <c r="E22" s="25">
        <f>AVERAGE(C22:D22)</f>
        <v>0.17563025210084032</v>
      </c>
    </row>
    <row r="23" spans="1:5" ht="24" x14ac:dyDescent="0.25">
      <c r="A23" s="17" t="s">
        <v>5</v>
      </c>
      <c r="B23" s="18" t="s">
        <v>6</v>
      </c>
      <c r="C23" s="19">
        <v>0.23529411764705879</v>
      </c>
      <c r="D23" s="20">
        <v>0.31914893617021278</v>
      </c>
      <c r="E23" s="25">
        <f>AVERAGE(C23:D23)</f>
        <v>0.27722152690863577</v>
      </c>
    </row>
    <row r="24" spans="1:5" ht="24" x14ac:dyDescent="0.25">
      <c r="A24" s="17"/>
      <c r="B24" s="18" t="s">
        <v>7</v>
      </c>
      <c r="C24" s="19">
        <v>0.19327731092436978</v>
      </c>
      <c r="D24" s="20">
        <v>0.19148936170212769</v>
      </c>
      <c r="E24" s="25">
        <f>AVERAGE(C24:D24)</f>
        <v>0.19238333631324872</v>
      </c>
    </row>
    <row r="25" spans="1:5" ht="24" x14ac:dyDescent="0.25">
      <c r="A25" s="17"/>
      <c r="B25" s="18" t="s">
        <v>8</v>
      </c>
      <c r="C25" s="19">
        <v>0.29831932773109243</v>
      </c>
      <c r="D25" s="20">
        <v>0.2978723404255319</v>
      </c>
      <c r="E25" s="25">
        <f>AVERAGE(C25:D25)</f>
        <v>0.29809583407831219</v>
      </c>
    </row>
    <row r="26" spans="1:5" ht="24" x14ac:dyDescent="0.25">
      <c r="A26" s="17"/>
      <c r="B26" s="18" t="s">
        <v>9</v>
      </c>
      <c r="C26" s="19">
        <v>0.15546218487394958</v>
      </c>
      <c r="D26" s="20">
        <v>0.12340425531914895</v>
      </c>
      <c r="E26" s="25">
        <f>AVERAGE(C26:D26)</f>
        <v>0.13943322009654927</v>
      </c>
    </row>
    <row r="27" spans="1:5" ht="24" x14ac:dyDescent="0.25">
      <c r="A27" s="17"/>
      <c r="B27" s="18" t="s">
        <v>10</v>
      </c>
      <c r="C27" s="19">
        <v>0.13445378151260504</v>
      </c>
      <c r="D27" s="20">
        <v>0.14042553191489363</v>
      </c>
      <c r="E27" s="25">
        <f>AVERAGE(C27:D27)</f>
        <v>0.13743965671374933</v>
      </c>
    </row>
    <row r="28" spans="1:5" ht="24" x14ac:dyDescent="0.25">
      <c r="A28" s="17"/>
      <c r="B28" s="18" t="s">
        <v>11</v>
      </c>
      <c r="C28" s="19">
        <v>0.24369747899159663</v>
      </c>
      <c r="D28" s="20">
        <v>0.2468085106382979</v>
      </c>
      <c r="E28" s="25">
        <f>AVERAGE(C28:D28)</f>
        <v>0.24525299481494728</v>
      </c>
    </row>
    <row r="29" spans="1:5" ht="24" x14ac:dyDescent="0.25">
      <c r="A29" s="17"/>
      <c r="B29" s="18" t="s">
        <v>12</v>
      </c>
      <c r="C29" s="19">
        <v>0.15546218487394958</v>
      </c>
      <c r="D29" s="20">
        <v>0.18723404255319148</v>
      </c>
      <c r="E29" s="25">
        <f>AVERAGE(C29:D29)</f>
        <v>0.17134811371357053</v>
      </c>
    </row>
    <row r="30" spans="1:5" ht="24" x14ac:dyDescent="0.25">
      <c r="A30" s="17"/>
      <c r="B30" s="18" t="s">
        <v>13</v>
      </c>
      <c r="C30" s="19">
        <v>7.1428571428571425E-2</v>
      </c>
      <c r="D30" s="20">
        <v>8.5106382978723402E-2</v>
      </c>
      <c r="E30" s="25">
        <f>AVERAGE(C30:D30)</f>
        <v>7.8267477203647406E-2</v>
      </c>
    </row>
    <row r="31" spans="1:5" ht="24" x14ac:dyDescent="0.25">
      <c r="A31" s="17"/>
      <c r="B31" s="18" t="s">
        <v>14</v>
      </c>
      <c r="C31" s="19">
        <v>0.36554621848739494</v>
      </c>
      <c r="D31" s="20">
        <v>0.38297872340425537</v>
      </c>
      <c r="E31" s="25">
        <f>AVERAGE(C31:D31)</f>
        <v>0.37426247094582515</v>
      </c>
    </row>
    <row r="32" spans="1:5" ht="24" x14ac:dyDescent="0.25">
      <c r="A32" s="17"/>
      <c r="B32" s="18" t="s">
        <v>15</v>
      </c>
      <c r="C32" s="19">
        <v>0.36554621848739494</v>
      </c>
      <c r="D32" s="20">
        <v>0.33191489361702126</v>
      </c>
      <c r="E32" s="25">
        <f>AVERAGE(C32:D32)</f>
        <v>0.3487305560522081</v>
      </c>
    </row>
    <row r="33" spans="1:5" ht="24" x14ac:dyDescent="0.25">
      <c r="A33" s="17"/>
      <c r="B33" s="18" t="s">
        <v>16</v>
      </c>
      <c r="C33" s="19">
        <v>0.2310924369747899</v>
      </c>
      <c r="D33" s="20">
        <v>0.19574468085106381</v>
      </c>
      <c r="E33" s="25">
        <f>AVERAGE(C33:D33)</f>
        <v>0.21341855891292685</v>
      </c>
    </row>
    <row r="34" spans="1:5" ht="24" x14ac:dyDescent="0.25">
      <c r="A34" s="17"/>
      <c r="B34" s="18" t="s">
        <v>17</v>
      </c>
      <c r="C34" s="19">
        <v>0.29831932773109243</v>
      </c>
      <c r="D34" s="20">
        <v>0.26382978723404255</v>
      </c>
      <c r="E34" s="25">
        <f>AVERAGE(C34:D34)</f>
        <v>0.28107455748256749</v>
      </c>
    </row>
    <row r="35" spans="1:5" ht="24" x14ac:dyDescent="0.25">
      <c r="A35" s="17"/>
      <c r="B35" s="18" t="s">
        <v>18</v>
      </c>
      <c r="C35" s="19">
        <v>0.1176470588235294</v>
      </c>
      <c r="D35" s="20">
        <v>0.11063829787234042</v>
      </c>
      <c r="E35" s="25">
        <f>AVERAGE(C35:D35)</f>
        <v>0.1141426783479349</v>
      </c>
    </row>
    <row r="36" spans="1:5" ht="24" x14ac:dyDescent="0.25">
      <c r="A36" s="17"/>
      <c r="B36" s="18" t="s">
        <v>19</v>
      </c>
      <c r="C36" s="19">
        <v>0.21008403361344538</v>
      </c>
      <c r="D36" s="20">
        <v>0.16170212765957448</v>
      </c>
      <c r="E36" s="25">
        <f>AVERAGE(C36:D36)</f>
        <v>0.18589308063650994</v>
      </c>
    </row>
    <row r="37" spans="1:5" ht="24" x14ac:dyDescent="0.25">
      <c r="A37" s="17"/>
      <c r="B37" s="18" t="s">
        <v>20</v>
      </c>
      <c r="C37" s="19">
        <v>0.1092436974789916</v>
      </c>
      <c r="D37" s="20">
        <v>7.6595744680851063E-2</v>
      </c>
      <c r="E37" s="25">
        <f>AVERAGE(C37:D37)</f>
        <v>9.291972107992133E-2</v>
      </c>
    </row>
    <row r="38" spans="1:5" ht="24" x14ac:dyDescent="0.25">
      <c r="A38" s="17"/>
      <c r="B38" s="18" t="s">
        <v>21</v>
      </c>
      <c r="C38" s="19">
        <v>8.8235294117647065E-2</v>
      </c>
      <c r="D38" s="20">
        <v>0.10638297872340426</v>
      </c>
      <c r="E38" s="25">
        <f>AVERAGE(C38:D38)</f>
        <v>9.730913642052566E-2</v>
      </c>
    </row>
    <row r="39" spans="1:5" ht="24" x14ac:dyDescent="0.25">
      <c r="A39" s="17"/>
      <c r="B39" s="18" t="s">
        <v>22</v>
      </c>
      <c r="C39" s="19">
        <v>0.30672268907563027</v>
      </c>
      <c r="D39" s="20">
        <v>0.2723404255319149</v>
      </c>
      <c r="E39" s="25">
        <f>AVERAGE(C39:D39)</f>
        <v>0.28953155730377256</v>
      </c>
    </row>
    <row r="40" spans="1:5" x14ac:dyDescent="0.25">
      <c r="A40" s="17" t="s">
        <v>23</v>
      </c>
      <c r="B40" s="18" t="s">
        <v>24</v>
      </c>
      <c r="C40" s="19">
        <v>0.24369747899159663</v>
      </c>
      <c r="D40" s="20">
        <v>0.19574468085106381</v>
      </c>
      <c r="E40" s="25">
        <f>AVERAGE(C40:D40)</f>
        <v>0.21972107992133022</v>
      </c>
    </row>
    <row r="41" spans="1:5" ht="24" x14ac:dyDescent="0.25">
      <c r="A41" s="17"/>
      <c r="B41" s="18" t="s">
        <v>25</v>
      </c>
      <c r="C41" s="19">
        <v>0.15546218487394958</v>
      </c>
      <c r="D41" s="20">
        <v>0.16595744680851063</v>
      </c>
      <c r="E41" s="25">
        <f>AVERAGE(C41:D41)</f>
        <v>0.16070981584123012</v>
      </c>
    </row>
    <row r="42" spans="1:5" x14ac:dyDescent="0.25">
      <c r="A42" s="17"/>
      <c r="B42" s="18" t="s">
        <v>26</v>
      </c>
      <c r="C42" s="19">
        <v>0.18487394957983194</v>
      </c>
      <c r="D42" s="20">
        <v>0.2468085106382979</v>
      </c>
      <c r="E42" s="25">
        <f>AVERAGE(C42:D42)</f>
        <v>0.21584123010906492</v>
      </c>
    </row>
    <row r="43" spans="1:5" x14ac:dyDescent="0.25">
      <c r="A43" s="17"/>
      <c r="B43" s="18" t="s">
        <v>27</v>
      </c>
      <c r="C43" s="19">
        <v>2.100840336134454E-2</v>
      </c>
      <c r="D43" s="20">
        <v>2.5531914893617016E-2</v>
      </c>
      <c r="E43" s="25">
        <f>AVERAGE(C43:D43)</f>
        <v>2.3270159127480778E-2</v>
      </c>
    </row>
    <row r="44" spans="1:5" x14ac:dyDescent="0.25">
      <c r="A44" s="17"/>
      <c r="B44" s="18" t="s">
        <v>28</v>
      </c>
      <c r="C44" s="19">
        <v>0.33193277310924363</v>
      </c>
      <c r="D44" s="20">
        <v>0.36170212765957449</v>
      </c>
      <c r="E44" s="25">
        <f>AVERAGE(C44:D44)</f>
        <v>0.34681745038440903</v>
      </c>
    </row>
    <row r="45" spans="1:5" x14ac:dyDescent="0.25">
      <c r="A45" s="17"/>
      <c r="B45" s="18" t="s">
        <v>29</v>
      </c>
      <c r="C45" s="19">
        <v>0.18067226890756302</v>
      </c>
      <c r="D45" s="20">
        <v>0.2</v>
      </c>
      <c r="E45" s="25">
        <f>AVERAGE(C45:D45)</f>
        <v>0.1903361344537815</v>
      </c>
    </row>
    <row r="46" spans="1:5" x14ac:dyDescent="0.25">
      <c r="A46" s="17"/>
      <c r="B46" s="18" t="s">
        <v>30</v>
      </c>
      <c r="C46" s="19">
        <v>0.15966386554621848</v>
      </c>
      <c r="D46" s="20">
        <v>0.17446808510638298</v>
      </c>
      <c r="E46" s="25">
        <f>AVERAGE(C46:D46)</f>
        <v>0.16706597532630074</v>
      </c>
    </row>
    <row r="47" spans="1:5" ht="24" x14ac:dyDescent="0.25">
      <c r="A47" s="17"/>
      <c r="B47" s="18" t="s">
        <v>31</v>
      </c>
      <c r="C47" s="19">
        <v>0.10084033613445378</v>
      </c>
      <c r="D47" s="20">
        <v>0.10212765957446807</v>
      </c>
      <c r="E47" s="25">
        <f>AVERAGE(C47:D47)</f>
        <v>0.10148399785446093</v>
      </c>
    </row>
    <row r="48" spans="1:5" x14ac:dyDescent="0.25">
      <c r="A48" s="17"/>
      <c r="B48" s="18" t="s">
        <v>32</v>
      </c>
      <c r="C48" s="19">
        <v>3.3613445378151259E-2</v>
      </c>
      <c r="D48" s="20">
        <v>2.9787234042553193E-2</v>
      </c>
      <c r="E48" s="25">
        <f>AVERAGE(C48:D48)</f>
        <v>3.1700339710352229E-2</v>
      </c>
    </row>
    <row r="49" spans="1:5" x14ac:dyDescent="0.25">
      <c r="A49" s="17"/>
      <c r="B49" s="18" t="s">
        <v>33</v>
      </c>
      <c r="C49" s="19">
        <v>0.30252100840336132</v>
      </c>
      <c r="D49" s="20">
        <v>0.2723404255319149</v>
      </c>
      <c r="E49" s="25">
        <f>AVERAGE(C49:D49)</f>
        <v>0.28743071696763811</v>
      </c>
    </row>
    <row r="50" spans="1:5" x14ac:dyDescent="0.25">
      <c r="A50" s="17"/>
      <c r="B50" s="18" t="s">
        <v>34</v>
      </c>
      <c r="C50" s="19">
        <v>0.33193277310924363</v>
      </c>
      <c r="D50" s="20">
        <v>0.25957446808510637</v>
      </c>
      <c r="E50" s="25">
        <f>AVERAGE(C50:D50)</f>
        <v>0.29575362059717503</v>
      </c>
    </row>
    <row r="51" spans="1:5" x14ac:dyDescent="0.25">
      <c r="A51" s="17"/>
      <c r="B51" s="18" t="s">
        <v>35</v>
      </c>
      <c r="C51" s="19">
        <v>4.2016806722689079E-2</v>
      </c>
      <c r="D51" s="20">
        <v>5.9574468085106386E-2</v>
      </c>
      <c r="E51" s="25">
        <f>AVERAGE(C51:D51)</f>
        <v>5.0795637403897732E-2</v>
      </c>
    </row>
    <row r="52" spans="1:5" ht="24" x14ac:dyDescent="0.25">
      <c r="A52" s="17"/>
      <c r="B52" s="18" t="s">
        <v>36</v>
      </c>
      <c r="C52" s="19">
        <v>0.30252100840336132</v>
      </c>
      <c r="D52" s="20">
        <v>0.32765957446808508</v>
      </c>
      <c r="E52" s="25">
        <f>AVERAGE(C52:D52)</f>
        <v>0.3150902914357232</v>
      </c>
    </row>
    <row r="53" spans="1:5" x14ac:dyDescent="0.25">
      <c r="A53" s="17"/>
      <c r="B53" s="18" t="s">
        <v>37</v>
      </c>
      <c r="C53" s="19">
        <v>0.19327731092436978</v>
      </c>
      <c r="D53" s="20">
        <v>0.18297872340425531</v>
      </c>
      <c r="E53" s="25">
        <f>AVERAGE(C53:D53)</f>
        <v>0.18812801716431254</v>
      </c>
    </row>
    <row r="54" spans="1:5" ht="24" x14ac:dyDescent="0.25">
      <c r="A54" s="17"/>
      <c r="B54" s="18" t="s">
        <v>38</v>
      </c>
      <c r="C54" s="19">
        <v>0.16806722689075632</v>
      </c>
      <c r="D54" s="20">
        <v>0.1702127659574468</v>
      </c>
      <c r="E54" s="25">
        <f>AVERAGE(C54:D54)</f>
        <v>0.16913999642410155</v>
      </c>
    </row>
    <row r="55" spans="1:5" x14ac:dyDescent="0.25">
      <c r="A55" s="17"/>
      <c r="B55" s="18" t="s">
        <v>39</v>
      </c>
      <c r="C55" s="19">
        <v>0.25630252100840334</v>
      </c>
      <c r="D55" s="20">
        <v>0.22978723404255319</v>
      </c>
      <c r="E55" s="25">
        <f>AVERAGE(C55:D55)</f>
        <v>0.24304487752547826</v>
      </c>
    </row>
    <row r="56" spans="1:5" ht="24" x14ac:dyDescent="0.25">
      <c r="A56" s="17"/>
      <c r="B56" s="18" t="s">
        <v>40</v>
      </c>
      <c r="C56" s="19">
        <v>0.21848739495798319</v>
      </c>
      <c r="D56" s="20">
        <v>0.19574468085106381</v>
      </c>
      <c r="E56" s="25">
        <f>AVERAGE(C56:D56)</f>
        <v>0.20711603790452349</v>
      </c>
    </row>
    <row r="57" spans="1:5" x14ac:dyDescent="0.25">
      <c r="A57" s="17"/>
      <c r="B57" s="18" t="s">
        <v>41</v>
      </c>
      <c r="C57" s="19">
        <v>0.15126050420168066</v>
      </c>
      <c r="D57" s="20">
        <v>0.11063829787234042</v>
      </c>
      <c r="E57" s="25">
        <f>AVERAGE(C57:D57)</f>
        <v>0.13094940103701053</v>
      </c>
    </row>
    <row r="58" spans="1:5" x14ac:dyDescent="0.25">
      <c r="A58" s="17"/>
      <c r="B58" s="18" t="s">
        <v>42</v>
      </c>
      <c r="C58" s="19">
        <v>5.4621848739495799E-2</v>
      </c>
      <c r="D58" s="20">
        <v>3.4042553191489362E-2</v>
      </c>
      <c r="E58" s="25">
        <f>AVERAGE(C58:D58)</f>
        <v>4.4332200965492577E-2</v>
      </c>
    </row>
    <row r="59" spans="1:5" ht="24" x14ac:dyDescent="0.25">
      <c r="A59" s="17"/>
      <c r="B59" s="18" t="s">
        <v>43</v>
      </c>
      <c r="C59" s="19">
        <v>0.32352941176470584</v>
      </c>
      <c r="D59" s="20">
        <v>0.32765957446808508</v>
      </c>
      <c r="E59" s="25">
        <f>AVERAGE(C59:D59)</f>
        <v>0.32559449311639543</v>
      </c>
    </row>
    <row r="60" spans="1:5" ht="24" x14ac:dyDescent="0.25">
      <c r="A60" s="17" t="s">
        <v>62</v>
      </c>
      <c r="B60" s="18" t="s">
        <v>63</v>
      </c>
      <c r="C60" s="19">
        <v>0.23529411764705879</v>
      </c>
      <c r="D60" s="20">
        <v>0.25106382978723402</v>
      </c>
      <c r="E60" s="25">
        <f>AVERAGE(C60:D60)</f>
        <v>0.24317897371714642</v>
      </c>
    </row>
    <row r="61" spans="1:5" ht="24" x14ac:dyDescent="0.25">
      <c r="A61" s="17"/>
      <c r="B61" s="18" t="s">
        <v>64</v>
      </c>
      <c r="C61" s="19">
        <v>0.30252100840336132</v>
      </c>
      <c r="D61" s="20">
        <v>0.2468085106382979</v>
      </c>
      <c r="E61" s="25">
        <f>AVERAGE(C61:D61)</f>
        <v>0.27466475952082958</v>
      </c>
    </row>
    <row r="62" spans="1:5" ht="24" x14ac:dyDescent="0.25">
      <c r="A62" s="17"/>
      <c r="B62" s="18" t="s">
        <v>65</v>
      </c>
      <c r="C62" s="19">
        <v>9.6638655462184891E-2</v>
      </c>
      <c r="D62" s="20">
        <v>6.8085106382978725E-2</v>
      </c>
      <c r="E62" s="25">
        <f>AVERAGE(C62:D62)</f>
        <v>8.2361880922581815E-2</v>
      </c>
    </row>
    <row r="63" spans="1:5" ht="24" x14ac:dyDescent="0.25">
      <c r="A63" s="17"/>
      <c r="B63" s="18" t="s">
        <v>66</v>
      </c>
      <c r="C63" s="19">
        <v>0.24369747899159663</v>
      </c>
      <c r="D63" s="20">
        <v>0.24255319148936169</v>
      </c>
      <c r="E63" s="25">
        <f>AVERAGE(C63:D63)</f>
        <v>0.24312533524047916</v>
      </c>
    </row>
    <row r="64" spans="1:5" ht="24" x14ac:dyDescent="0.25">
      <c r="A64" s="17"/>
      <c r="B64" s="18" t="s">
        <v>67</v>
      </c>
      <c r="C64" s="19">
        <v>0.18907563025210083</v>
      </c>
      <c r="D64" s="20">
        <v>0.26382978723404255</v>
      </c>
      <c r="E64" s="25">
        <f>AVERAGE(C64:D64)</f>
        <v>0.22645270874307169</v>
      </c>
    </row>
    <row r="65" spans="1:5" ht="24" x14ac:dyDescent="0.25">
      <c r="A65" s="17"/>
      <c r="B65" s="18" t="s">
        <v>68</v>
      </c>
      <c r="C65" s="19">
        <v>0.2857142857142857</v>
      </c>
      <c r="D65" s="20">
        <v>0.32340425531914896</v>
      </c>
      <c r="E65" s="25">
        <f>AVERAGE(C65:D65)</f>
        <v>0.30455927051671733</v>
      </c>
    </row>
    <row r="66" spans="1:5" ht="24" x14ac:dyDescent="0.25">
      <c r="A66" s="17"/>
      <c r="B66" s="18" t="s">
        <v>69</v>
      </c>
      <c r="C66" s="19">
        <v>0.13865546218487396</v>
      </c>
      <c r="D66" s="20">
        <v>0.13191489361702127</v>
      </c>
      <c r="E66" s="25">
        <f>AVERAGE(C66:D66)</f>
        <v>0.13528517790094763</v>
      </c>
    </row>
    <row r="67" spans="1:5" ht="24" x14ac:dyDescent="0.25">
      <c r="A67" s="17"/>
      <c r="B67" s="18" t="s">
        <v>70</v>
      </c>
      <c r="C67" s="19">
        <v>0.1176470588235294</v>
      </c>
      <c r="D67" s="20">
        <v>0.11914893617021277</v>
      </c>
      <c r="E67" s="25">
        <f>AVERAGE(C67:D67)</f>
        <v>0.11839799749687108</v>
      </c>
    </row>
    <row r="68" spans="1:5" ht="24" x14ac:dyDescent="0.25">
      <c r="A68" s="17"/>
      <c r="B68" s="18" t="s">
        <v>71</v>
      </c>
      <c r="C68" s="19">
        <v>7.1428571428571425E-2</v>
      </c>
      <c r="D68" s="20">
        <v>9.3617021276595741E-2</v>
      </c>
      <c r="E68" s="25">
        <f>AVERAGE(C68:D68)</f>
        <v>8.2522796352583583E-2</v>
      </c>
    </row>
    <row r="69" spans="1:5" ht="24" x14ac:dyDescent="0.25">
      <c r="A69" s="17"/>
      <c r="B69" s="18" t="s">
        <v>72</v>
      </c>
      <c r="C69" s="19">
        <v>0.15966386554621848</v>
      </c>
      <c r="D69" s="20">
        <v>0.1574468085106383</v>
      </c>
      <c r="E69" s="25">
        <f>AVERAGE(C69:D69)</f>
        <v>0.15855533702842839</v>
      </c>
    </row>
    <row r="70" spans="1:5" ht="24" x14ac:dyDescent="0.25">
      <c r="A70" s="17"/>
      <c r="B70" s="18" t="s">
        <v>73</v>
      </c>
      <c r="C70" s="19">
        <v>0.13025210084033614</v>
      </c>
      <c r="D70" s="20">
        <v>0.15319148936170213</v>
      </c>
      <c r="E70" s="25">
        <f>AVERAGE(C70:D70)</f>
        <v>0.14172179510101912</v>
      </c>
    </row>
    <row r="71" spans="1:5" ht="24" x14ac:dyDescent="0.25">
      <c r="A71" s="17"/>
      <c r="B71" s="18" t="s">
        <v>74</v>
      </c>
      <c r="C71" s="19">
        <v>0.15126050420168066</v>
      </c>
      <c r="D71" s="20">
        <v>0.11914893617021277</v>
      </c>
      <c r="E71" s="25">
        <f>AVERAGE(C71:D71)</f>
        <v>0.1352047201859467</v>
      </c>
    </row>
    <row r="72" spans="1:5" ht="24" x14ac:dyDescent="0.25">
      <c r="A72" s="17"/>
      <c r="B72" s="18" t="s">
        <v>75</v>
      </c>
      <c r="C72" s="19">
        <v>0.34453781512605042</v>
      </c>
      <c r="D72" s="20">
        <v>0.31489361702127661</v>
      </c>
      <c r="E72" s="25">
        <f>AVERAGE(C72:D72)</f>
        <v>0.32971571607366351</v>
      </c>
    </row>
    <row r="73" spans="1:5" ht="24" x14ac:dyDescent="0.25">
      <c r="A73" s="17"/>
      <c r="B73" s="18" t="s">
        <v>76</v>
      </c>
      <c r="C73" s="19">
        <v>0.14705882352941177</v>
      </c>
      <c r="D73" s="20">
        <v>0.16595744680851063</v>
      </c>
      <c r="E73" s="25">
        <f>AVERAGE(C73:D73)</f>
        <v>0.1565081351689612</v>
      </c>
    </row>
    <row r="74" spans="1:5" ht="24" x14ac:dyDescent="0.25">
      <c r="A74" s="17"/>
      <c r="B74" s="18" t="s">
        <v>77</v>
      </c>
      <c r="C74" s="19">
        <v>0.34873949579831931</v>
      </c>
      <c r="D74" s="20">
        <v>0.30212765957446808</v>
      </c>
      <c r="E74" s="25">
        <f>AVERAGE(C74:D74)</f>
        <v>0.32543357768639369</v>
      </c>
    </row>
    <row r="75" spans="1:5" ht="24" x14ac:dyDescent="0.25">
      <c r="A75" s="17"/>
      <c r="B75" s="18" t="s">
        <v>78</v>
      </c>
      <c r="C75" s="19">
        <v>0.20588235294117646</v>
      </c>
      <c r="D75" s="20">
        <v>0.18723404255319148</v>
      </c>
      <c r="E75" s="25">
        <f>AVERAGE(C75:D75)</f>
        <v>0.19655819774718397</v>
      </c>
    </row>
    <row r="76" spans="1:5" ht="24" x14ac:dyDescent="0.25">
      <c r="A76" s="17"/>
      <c r="B76" s="18" t="s">
        <v>79</v>
      </c>
      <c r="C76" s="19">
        <v>0.29831932773109243</v>
      </c>
      <c r="D76" s="20">
        <v>0.26382978723404255</v>
      </c>
      <c r="E76" s="25">
        <f>AVERAGE(C76:D76)</f>
        <v>0.28107455748256749</v>
      </c>
    </row>
    <row r="77" spans="1:5" ht="24" x14ac:dyDescent="0.25">
      <c r="A77" s="17"/>
      <c r="B77" s="18" t="s">
        <v>80</v>
      </c>
      <c r="C77" s="19">
        <v>0.19327731092436978</v>
      </c>
      <c r="D77" s="20">
        <v>0.20425531914893613</v>
      </c>
      <c r="E77" s="25">
        <f>AVERAGE(C77:D77)</f>
        <v>0.19876631503665296</v>
      </c>
    </row>
    <row r="78" spans="1:5" x14ac:dyDescent="0.25">
      <c r="A78" s="17" t="s">
        <v>81</v>
      </c>
      <c r="B78" s="18" t="s">
        <v>82</v>
      </c>
      <c r="C78" s="19">
        <v>0.17872340425531916</v>
      </c>
      <c r="D78" s="20">
        <v>0.16239316239316237</v>
      </c>
      <c r="E78" s="25">
        <f>AVERAGE(C78:D78)</f>
        <v>0.17055828332424078</v>
      </c>
    </row>
    <row r="79" spans="1:5" x14ac:dyDescent="0.25">
      <c r="A79" s="17"/>
      <c r="B79" s="18" t="s">
        <v>83</v>
      </c>
      <c r="C79" s="19">
        <v>0.25957446808510637</v>
      </c>
      <c r="D79" s="20">
        <v>0.20085470085470086</v>
      </c>
      <c r="E79" s="25">
        <f>AVERAGE(C79:D79)</f>
        <v>0.23021458446990362</v>
      </c>
    </row>
    <row r="80" spans="1:5" x14ac:dyDescent="0.25">
      <c r="A80" s="17"/>
      <c r="B80" s="18" t="s">
        <v>84</v>
      </c>
      <c r="C80" s="19">
        <v>0.1702127659574468</v>
      </c>
      <c r="D80" s="20">
        <v>0.18376068376068377</v>
      </c>
      <c r="E80" s="25">
        <f>AVERAGE(C80:D80)</f>
        <v>0.1769867248590653</v>
      </c>
    </row>
    <row r="81" spans="1:5" x14ac:dyDescent="0.25">
      <c r="A81" s="17"/>
      <c r="B81" s="18" t="s">
        <v>85</v>
      </c>
      <c r="C81" s="19">
        <v>0.38297872340425537</v>
      </c>
      <c r="D81" s="20">
        <v>0.32051282051282048</v>
      </c>
      <c r="E81" s="25">
        <f>AVERAGE(C81:D81)</f>
        <v>0.35174577195853796</v>
      </c>
    </row>
    <row r="82" spans="1:5" x14ac:dyDescent="0.25">
      <c r="A82" s="17"/>
      <c r="B82" s="18" t="s">
        <v>86</v>
      </c>
      <c r="C82" s="19">
        <v>0.22127659574468084</v>
      </c>
      <c r="D82" s="20">
        <v>0.24786324786324787</v>
      </c>
      <c r="E82" s="25">
        <f>AVERAGE(C82:D82)</f>
        <v>0.23456992180396435</v>
      </c>
    </row>
    <row r="83" spans="1:5" ht="24" x14ac:dyDescent="0.25">
      <c r="A83" s="17"/>
      <c r="B83" s="18" t="s">
        <v>87</v>
      </c>
      <c r="C83" s="19">
        <v>0.15319148936170213</v>
      </c>
      <c r="D83" s="20">
        <v>0.18803418803418803</v>
      </c>
      <c r="E83" s="25">
        <f>AVERAGE(C83:D83)</f>
        <v>0.17061283869794508</v>
      </c>
    </row>
    <row r="84" spans="1:5" ht="24" x14ac:dyDescent="0.25">
      <c r="A84" s="17"/>
      <c r="B84" s="18" t="s">
        <v>88</v>
      </c>
      <c r="C84" s="19">
        <v>0.10638297872340426</v>
      </c>
      <c r="D84" s="20">
        <v>0.10256410256410256</v>
      </c>
      <c r="E84" s="25">
        <f>AVERAGE(C84:D84)</f>
        <v>0.10447354064375342</v>
      </c>
    </row>
    <row r="85" spans="1:5" x14ac:dyDescent="0.25">
      <c r="A85" s="17"/>
      <c r="B85" s="18" t="s">
        <v>89</v>
      </c>
      <c r="C85" s="19">
        <v>0.13617021276595745</v>
      </c>
      <c r="D85" s="20">
        <v>0.16239316239316237</v>
      </c>
      <c r="E85" s="25">
        <f>AVERAGE(C85:D85)</f>
        <v>0.1492816875795599</v>
      </c>
    </row>
    <row r="86" spans="1:5" x14ac:dyDescent="0.25">
      <c r="A86" s="17"/>
      <c r="B86" s="18" t="s">
        <v>90</v>
      </c>
      <c r="C86" s="19">
        <v>0.18723404255319148</v>
      </c>
      <c r="D86" s="20">
        <v>0.16666666666666663</v>
      </c>
      <c r="E86" s="25">
        <f>AVERAGE(C86:D86)</f>
        <v>0.17695035460992906</v>
      </c>
    </row>
    <row r="87" spans="1:5" x14ac:dyDescent="0.25">
      <c r="A87" s="17"/>
      <c r="B87" s="18" t="s">
        <v>91</v>
      </c>
      <c r="C87" s="19">
        <v>0.19574468085106381</v>
      </c>
      <c r="D87" s="20">
        <v>0.19230769230769235</v>
      </c>
      <c r="E87" s="25">
        <f>AVERAGE(C87:D87)</f>
        <v>0.19402618657937809</v>
      </c>
    </row>
    <row r="88" spans="1:5" x14ac:dyDescent="0.25">
      <c r="A88" s="17"/>
      <c r="B88" s="18" t="s">
        <v>92</v>
      </c>
      <c r="C88" s="19">
        <v>0.27659574468085107</v>
      </c>
      <c r="D88" s="20">
        <v>0.24786324786324787</v>
      </c>
      <c r="E88" s="25">
        <f>AVERAGE(C88:D88)</f>
        <v>0.2622294962720495</v>
      </c>
    </row>
    <row r="89" spans="1:5" ht="24" x14ac:dyDescent="0.25">
      <c r="A89" s="17"/>
      <c r="B89" s="18" t="s">
        <v>93</v>
      </c>
      <c r="C89" s="19">
        <v>0.21276595744680851</v>
      </c>
      <c r="D89" s="20">
        <v>0.20085470085470086</v>
      </c>
      <c r="E89" s="25">
        <f>AVERAGE(C89:D89)</f>
        <v>0.2068103291507547</v>
      </c>
    </row>
    <row r="90" spans="1:5" ht="24" x14ac:dyDescent="0.25">
      <c r="A90" s="17"/>
      <c r="B90" s="18" t="s">
        <v>94</v>
      </c>
      <c r="C90" s="19">
        <v>0.22553191489361701</v>
      </c>
      <c r="D90" s="20">
        <v>0.24786324786324787</v>
      </c>
      <c r="E90" s="25">
        <f>AVERAGE(C90:D90)</f>
        <v>0.23669758137843244</v>
      </c>
    </row>
    <row r="91" spans="1:5" x14ac:dyDescent="0.25">
      <c r="A91" s="17"/>
      <c r="B91" s="18" t="s">
        <v>95</v>
      </c>
      <c r="C91" s="19">
        <v>0.1148936170212766</v>
      </c>
      <c r="D91" s="20">
        <v>0.1111111111111111</v>
      </c>
      <c r="E91" s="25">
        <f>AVERAGE(C91:D91)</f>
        <v>0.11300236406619385</v>
      </c>
    </row>
    <row r="92" spans="1:5" x14ac:dyDescent="0.25">
      <c r="A92" s="17"/>
      <c r="B92" s="18" t="s">
        <v>96</v>
      </c>
      <c r="C92" s="19">
        <v>0.30638297872340425</v>
      </c>
      <c r="D92" s="20">
        <v>0.36324786324786323</v>
      </c>
      <c r="E92" s="25">
        <f>AVERAGE(C92:D92)</f>
        <v>0.33481542098563377</v>
      </c>
    </row>
    <row r="93" spans="1:5" x14ac:dyDescent="0.25">
      <c r="A93" s="17"/>
      <c r="B93" s="18" t="s">
        <v>97</v>
      </c>
      <c r="C93" s="19">
        <v>7.2340425531914887E-2</v>
      </c>
      <c r="D93" s="20">
        <v>5.9829059829059832E-2</v>
      </c>
      <c r="E93" s="25">
        <f>AVERAGE(C93:D93)</f>
        <v>6.6084742680487363E-2</v>
      </c>
    </row>
    <row r="94" spans="1:5" ht="15.75" thickBot="1" x14ac:dyDescent="0.3">
      <c r="A94" s="21"/>
      <c r="B94" s="22" t="s">
        <v>98</v>
      </c>
      <c r="C94" s="23">
        <v>0.37021276595744679</v>
      </c>
      <c r="D94" s="24">
        <v>0.32051282051282048</v>
      </c>
      <c r="E94" s="25">
        <f>AVERAGE(C94:D94)</f>
        <v>0.34536279323513364</v>
      </c>
    </row>
    <row r="95" spans="1:5" ht="15.75" thickTop="1" x14ac:dyDescent="0.25">
      <c r="C95" s="26">
        <f>AVERAGE(C6:C94)</f>
        <v>0.20369703702662034</v>
      </c>
      <c r="D95" s="26">
        <f>AVERAGE(D6:D94)</f>
        <v>0.19954475890407036</v>
      </c>
      <c r="E95" s="26">
        <f>AVERAGE(E6:E94)</f>
        <v>0.20162089796534535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-3.2978766415388799E-2</v>
      </c>
      <c r="D102" s="16">
        <f t="shared" ref="D102:D165" si="0">D6 -($E6*D$95/$E$95)</f>
        <v>3.2978766415388772E-2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5.9949128533215157E-3</v>
      </c>
      <c r="D103" s="20">
        <f t="shared" si="0"/>
        <v>-5.9949128533214602E-3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1.9251238769452728E-2</v>
      </c>
      <c r="D104" s="20">
        <f t="shared" si="0"/>
        <v>-1.9251238769452728E-2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4.7828880658100648E-2</v>
      </c>
      <c r="D105" s="20">
        <f t="shared" si="0"/>
        <v>-4.7828880658100648E-2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1.6820225679693546E-2</v>
      </c>
      <c r="D106" s="20">
        <f t="shared" si="0"/>
        <v>-1.682022567969349E-2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4.03176493107614E-2</v>
      </c>
      <c r="D107" s="20">
        <f t="shared" si="0"/>
        <v>-4.0317649310761386E-2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-5.8787081044771594E-3</v>
      </c>
      <c r="D108" s="20">
        <f t="shared" si="0"/>
        <v>5.8787081044771872E-3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2.1886226517646448E-2</v>
      </c>
      <c r="D109" s="20">
        <f t="shared" si="0"/>
        <v>-2.1886226517646448E-2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2.5341030242177959E-2</v>
      </c>
      <c r="D110" s="20">
        <f t="shared" si="0"/>
        <v>-2.5341030242177959E-2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-2.0120089739099262E-2</v>
      </c>
      <c r="D111" s="20">
        <f t="shared" si="0"/>
        <v>2.0120089739099248E-2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-7.6061099667429355E-3</v>
      </c>
      <c r="D112" s="20">
        <f t="shared" si="0"/>
        <v>7.6061099667429077E-3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-1.3562287903782971E-2</v>
      </c>
      <c r="D113" s="20">
        <f t="shared" si="0"/>
        <v>1.3562287903783027E-2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-3.3119488660887486E-2</v>
      </c>
      <c r="D114" s="20">
        <f t="shared" si="0"/>
        <v>3.3119488660887486E-2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-5.9103343109451201E-3</v>
      </c>
      <c r="D115" s="20">
        <f t="shared" si="0"/>
        <v>5.9103343109451201E-3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5.0802182575800103E-3</v>
      </c>
      <c r="D116" s="20">
        <f t="shared" si="0"/>
        <v>-5.0802182575800103E-3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-4.524292790321563E-2</v>
      </c>
      <c r="D117" s="20">
        <f t="shared" si="0"/>
        <v>4.524292790321563E-2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-2.6178255005356588E-2</v>
      </c>
      <c r="D118" s="20">
        <f t="shared" si="0"/>
        <v>2.6178255005356615E-2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-4.4782026250438117E-2</v>
      </c>
      <c r="D119" s="20">
        <f t="shared" si="0"/>
        <v>4.4782026250438145E-2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-1.0870430477080972E-3</v>
      </c>
      <c r="D120" s="20">
        <f t="shared" si="0"/>
        <v>1.0870430477080972E-3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-2.8460711164418062E-3</v>
      </c>
      <c r="D121" s="20">
        <f t="shared" si="0"/>
        <v>2.8460711164417507E-3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1.4593187248368805E-2</v>
      </c>
      <c r="D122" s="20">
        <f t="shared" si="0"/>
        <v>-1.4593187248368805E-2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-4.4011245267409072E-3</v>
      </c>
      <c r="D123" s="20">
        <f t="shared" si="0"/>
        <v>4.4011245267409072E-3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-4.0809451194621094E-3</v>
      </c>
      <c r="D124" s="20">
        <f t="shared" si="0"/>
        <v>4.0809451194620816E-3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-1.76503417330586E-2</v>
      </c>
      <c r="D125" s="20">
        <f t="shared" si="0"/>
        <v>1.76503417330586E-2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-7.6448448830243737E-3</v>
      </c>
      <c r="D126" s="20">
        <f t="shared" si="0"/>
        <v>7.6448448830243737E-3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-1.2570123475478701E-2</v>
      </c>
      <c r="D127" s="20">
        <f t="shared" si="0"/>
        <v>1.2570123475478645E-2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1.3224699709663335E-2</v>
      </c>
      <c r="D128" s="20">
        <f t="shared" si="0"/>
        <v>-1.3224699709663335E-2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1.5476255637642405E-2</v>
      </c>
      <c r="D129" s="20">
        <f t="shared" si="0"/>
        <v>-1.5476255637642405E-2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1.4350477673652884E-2</v>
      </c>
      <c r="D130" s="20">
        <f t="shared" si="0"/>
        <v>-1.4350477673652828E-2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2.3290257605419612E-3</v>
      </c>
      <c r="D131" s="20">
        <f t="shared" si="0"/>
        <v>-2.3290257605419473E-3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2.2276767047674589E-2</v>
      </c>
      <c r="D132" s="20">
        <f t="shared" si="0"/>
        <v>-2.2276767047674617E-2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1.5367159598611624E-2</v>
      </c>
      <c r="D133" s="20">
        <f t="shared" si="0"/>
        <v>-1.5367159598611624E-2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-1.007585797278357E-2</v>
      </c>
      <c r="D134" s="20">
        <f t="shared" si="0"/>
        <v>1.0075857972783583E-2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1.4209755428154225E-2</v>
      </c>
      <c r="D135" s="20">
        <f t="shared" si="0"/>
        <v>-1.4209755428154169E-2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2.171387806567987E-2</v>
      </c>
      <c r="D136" s="20">
        <f t="shared" si="0"/>
        <v>-2.1713878065679842E-2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-6.9024987392494741E-3</v>
      </c>
      <c r="D137" s="20">
        <f t="shared" si="0"/>
        <v>6.9024987392494741E-3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-3.3189849783636816E-2</v>
      </c>
      <c r="D138" s="20">
        <f t="shared" si="0"/>
        <v>3.3189849783636843E-2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-2.5013742125085565E-3</v>
      </c>
      <c r="D139" s="20">
        <f t="shared" si="0"/>
        <v>2.5013742125085565E-3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-1.8455940289769324E-2</v>
      </c>
      <c r="D140" s="20">
        <f t="shared" si="0"/>
        <v>1.8455940289769435E-2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-1.1623802673269207E-2</v>
      </c>
      <c r="D141" s="20">
        <f t="shared" si="0"/>
        <v>1.1623802673269235E-2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-9.1224284607606676E-3</v>
      </c>
      <c r="D142" s="20">
        <f t="shared" si="0"/>
        <v>9.1224284607606121E-3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-1.6886669459842962E-3</v>
      </c>
      <c r="D143" s="20">
        <f t="shared" si="0"/>
        <v>1.6886669459842962E-3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1.5866796167670547E-3</v>
      </c>
      <c r="D144" s="20">
        <f t="shared" si="0"/>
        <v>-1.5866796167670616E-3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1.213054795214169E-2</v>
      </c>
      <c r="D145" s="20">
        <f t="shared" si="0"/>
        <v>-1.213054795214169E-2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3.3133706080514469E-2</v>
      </c>
      <c r="D146" s="20">
        <f t="shared" si="0"/>
        <v>-3.3133706080514524E-2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-9.3018856225407717E-3</v>
      </c>
      <c r="D147" s="20">
        <f t="shared" si="0"/>
        <v>9.3018856225407717E-3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-1.5813843831762098E-2</v>
      </c>
      <c r="D148" s="20">
        <f t="shared" si="0"/>
        <v>1.5813843831762098E-2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3.2120941498155753E-3</v>
      </c>
      <c r="D149" s="20">
        <f t="shared" si="0"/>
        <v>-3.2120941498155753E-3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-2.8144449099738178E-3</v>
      </c>
      <c r="D150" s="20">
        <f t="shared" si="0"/>
        <v>2.8144449099738456E-3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1.0754951703622673E-2</v>
      </c>
      <c r="D151" s="20">
        <f t="shared" si="0"/>
        <v>-1.0754951703622673E-2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9.2386332096049684E-3</v>
      </c>
      <c r="D152" s="20">
        <f t="shared" si="0"/>
        <v>-9.2386332096049684E-3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1.8962685568641807E-2</v>
      </c>
      <c r="D153" s="20">
        <f t="shared" si="0"/>
        <v>-1.8962685568641779E-2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9.8331483980676412E-3</v>
      </c>
      <c r="D154" s="20">
        <f t="shared" si="0"/>
        <v>-9.8331483980676274E-3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-5.4178064516996471E-3</v>
      </c>
      <c r="D155" s="20">
        <f t="shared" si="0"/>
        <v>5.4178064516997027E-3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-1.0388928670248904E-2</v>
      </c>
      <c r="D156" s="20">
        <f t="shared" si="0"/>
        <v>1.0388928670248876E-2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2.5027959544712652E-2</v>
      </c>
      <c r="D157" s="20">
        <f t="shared" si="0"/>
        <v>-2.5027959544712597E-2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1.3428674368097832E-2</v>
      </c>
      <c r="D158" s="20">
        <f t="shared" si="0"/>
        <v>-1.3428674368097845E-2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-1.9313765207002453E-3</v>
      </c>
      <c r="D159" s="20">
        <f t="shared" si="0"/>
        <v>1.9313765207002453E-3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-3.9708916702671626E-2</v>
      </c>
      <c r="D160" s="20">
        <f t="shared" si="0"/>
        <v>3.9708916702671626E-2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-2.1981105137050205E-2</v>
      </c>
      <c r="D161" s="20">
        <f t="shared" si="0"/>
        <v>2.1981105137050205E-2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1.9772201467952166E-3</v>
      </c>
      <c r="D162" s="20">
        <f t="shared" si="0"/>
        <v>-1.9772201467952444E-3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-1.9701114369817113E-3</v>
      </c>
      <c r="D163" s="20">
        <f t="shared" si="0"/>
        <v>1.9701114369817252E-3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-1.1943982080548032E-2</v>
      </c>
      <c r="D164" s="20">
        <f t="shared" si="0"/>
        <v>1.1943982080548018E-2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-5.2415406571332257E-4</v>
      </c>
      <c r="D165" s="20">
        <f t="shared" si="0"/>
        <v>5.2415406571335033E-4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-1.2929037799038839E-2</v>
      </c>
      <c r="D166" s="20">
        <f t="shared" si="64"/>
        <v>1.2929037799038895E-2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1.4663548371118162E-2</v>
      </c>
      <c r="D167" s="20">
        <f t="shared" si="65"/>
        <v>-1.4663548371118135E-2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1.1426936724648173E-2</v>
      </c>
      <c r="D168" s="20">
        <f t="shared" si="66"/>
        <v>-1.1426936724648173E-2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-1.1060913691274404E-2</v>
      </c>
      <c r="D169" s="20">
        <f t="shared" si="67"/>
        <v>1.1060913691274432E-2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1.9954849996946189E-2</v>
      </c>
      <c r="D170" s="20">
        <f t="shared" si="68"/>
        <v>-1.9954849996946189E-2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7.3001479790911761E-3</v>
      </c>
      <c r="D171" s="20">
        <f t="shared" si="69"/>
        <v>-7.3001479790911483E-3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1.4350477673652884E-2</v>
      </c>
      <c r="D172" s="20">
        <f t="shared" si="70"/>
        <v>-1.4350477673652828E-2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-7.5357488439935505E-3</v>
      </c>
      <c r="D173" s="20">
        <f t="shared" si="71"/>
        <v>7.5357488439935227E-3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6.4088411118389532E-3</v>
      </c>
      <c r="D174" s="20">
        <f t="shared" si="72"/>
        <v>-6.4088411118390087E-3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2.6989308460958039E-2</v>
      </c>
      <c r="D175" s="20">
        <f t="shared" si="73"/>
        <v>-2.6989308460958039E-2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-8.5964339352838648E-3</v>
      </c>
      <c r="D176" s="20">
        <f t="shared" si="74"/>
        <v>8.5964339352838093E-3</v>
      </c>
    </row>
    <row r="177" spans="1:4" x14ac:dyDescent="0.25">
      <c r="A177" s="17"/>
      <c r="B177" s="18" t="s">
        <v>85</v>
      </c>
      <c r="C177" s="19">
        <f t="shared" ref="C177:D177" si="75">C81 -($E81*C$95/$E$95)</f>
        <v>2.7610940314078847E-2</v>
      </c>
      <c r="D177" s="20">
        <f t="shared" si="75"/>
        <v>-2.7610940314078958E-2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-1.5708749173514169E-2</v>
      </c>
      <c r="D178" s="20">
        <f t="shared" si="76"/>
        <v>1.5708749173514142E-2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-1.9178190925336042E-2</v>
      </c>
      <c r="D179" s="20">
        <f t="shared" si="77"/>
        <v>1.9178190925336069E-2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8.3364880984271306E-4</v>
      </c>
      <c r="D180" s="20">
        <f t="shared" si="78"/>
        <v>-8.3364880984272693E-4</v>
      </c>
    </row>
    <row r="181" spans="1:4" x14ac:dyDescent="0.25">
      <c r="A181" s="17"/>
      <c r="B181" s="18" t="s">
        <v>89</v>
      </c>
      <c r="C181" s="19">
        <f t="shared" ref="C181:D181" si="79">C85 -($E85*C$95/$E$95)</f>
        <v>-1.464866438990442E-2</v>
      </c>
      <c r="D181" s="20">
        <f t="shared" si="79"/>
        <v>1.4648664389904448E-2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8.4615874228328447E-3</v>
      </c>
      <c r="D182" s="20">
        <f t="shared" si="80"/>
        <v>-8.4615874228328447E-3</v>
      </c>
    </row>
    <row r="183" spans="1:4" x14ac:dyDescent="0.25">
      <c r="A183" s="17"/>
      <c r="B183" s="18" t="s">
        <v>91</v>
      </c>
      <c r="C183" s="19">
        <f t="shared" ref="C183:D183" si="81">C87 -($E87*C$95/$E$95)</f>
        <v>-2.7944021294748489E-4</v>
      </c>
      <c r="D183" s="20">
        <f t="shared" si="81"/>
        <v>2.7944021294742938E-4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1.166600797875228E-2</v>
      </c>
      <c r="D184" s="20">
        <f t="shared" si="82"/>
        <v>-1.1666007978752335E-2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3.8260524090402703E-3</v>
      </c>
      <c r="D185" s="20">
        <f t="shared" si="83"/>
        <v>-3.8260524090402981E-3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-1.3602998623339801E-2</v>
      </c>
      <c r="D186" s="20">
        <f t="shared" si="84"/>
        <v>1.3602998623339829E-2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7.2764033148176033E-4</v>
      </c>
      <c r="D187" s="20">
        <f t="shared" si="85"/>
        <v>-7.2764033148174645E-4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-3.1880117482607606E-2</v>
      </c>
      <c r="D188" s="20">
        <f t="shared" si="86"/>
        <v>3.1880117482607606E-2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5.5751923019962402E-3</v>
      </c>
      <c r="D189" s="20">
        <f t="shared" si="87"/>
        <v>-5.5751923019962471E-3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2.1293688663555799E-2</v>
      </c>
      <c r="D190" s="24">
        <f t="shared" si="88"/>
        <v>-2.1293688663555799E-2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2024-01-16T11:07:10Z</dcterms:created>
  <dcterms:modified xsi:type="dcterms:W3CDTF">2024-01-16T11:07:21Z</dcterms:modified>
</cp:coreProperties>
</file>