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E42B6AFB-B9A0-4EAA-8D79-B6063B0A7C2F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2" l="1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 s="1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2" l="1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V87" i="2"/>
  <c r="W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<sst xmlns="http://schemas.openxmlformats.org/spreadsheetml/2006/main" count="592" uniqueCount="179">
  <si>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</si>
  <si>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</si>
  <si>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</si>
  <si>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</si>
  <si>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</si>
  <si>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</si>
  <si>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</si>
  <si>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</si>
  <si>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</si>
  <si>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</si>
  <si>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</si>
  <si>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</si>
  <si>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</si>
  <si>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</si>
  <si>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</si>
  <si>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</si>
  <si>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</si>
  <si>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</si>
  <si>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</si>
  <si>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</si>
  <si>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</si>
  <si>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</si>
  <si>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</si>
  <si>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</si>
  <si>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</si>
  <si>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</si>
  <si>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</si>
  <si>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</si>
  <si>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</si>
  <si>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</si>
  <si>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</si>
  <si>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</si>
  <si>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</si>
  <si>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</si>
  <si>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</si>
  <si>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</si>
  <si>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</si>
  <si>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</si>
  <si>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</si>
  <si>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</si>
  <si>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</si>
  <si>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</si>
  <si>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</si>
  <si>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</si>
  <si>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</si>
  <si>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</si>
  <si>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</si>
  <si>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</si>
  <si>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</si>
  <si>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</si>
  <si>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</si>
  <si>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</si>
  <si>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</si>
  <si>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</si>
  <si>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</si>
  <si>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</si>
  <si>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</si>
  <si>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</si>
  <si>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</si>
  <si>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</si>
  <si>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</si>
  <si>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</si>
  <si>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</si>
  <si>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</si>
  <si>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</si>
  <si>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</si>
  <si>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</si>
  <si>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</si>
  <si>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</si>
  <si>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</si>
  <si>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</si>
  <si>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</si>
  <si>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</si>
  <si>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</si>
  <si>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</si>
  <si>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</si>
  <si>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</si>
  <si>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</si>
  <si>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,089</t>
  </si>
  <si>
    <t>,990</t>
  </si>
  <si>
    <t>-,042</t>
  </si>
  <si>
    <t>-,043</t>
  </si>
  <si>
    <t>,987</t>
  </si>
  <si>
    <t>,045</t>
  </si>
  <si>
    <t>,060</t>
  </si>
  <si>
    <t>,077</t>
  </si>
  <si>
    <t>,069</t>
  </si>
  <si>
    <t>,042</t>
  </si>
  <si>
    <t>,991</t>
  </si>
  <si>
    <t>,044</t>
  </si>
  <si>
    <t>,057</t>
  </si>
  <si>
    <t>,040</t>
  </si>
  <si>
    <t>,052</t>
  </si>
  <si>
    <t>,993</t>
  </si>
  <si>
    <t>,992</t>
  </si>
  <si>
    <t>-,047</t>
  </si>
  <si>
    <t>-,039</t>
  </si>
  <si>
    <t>-,046</t>
  </si>
  <si>
    <t>,073</t>
  </si>
  <si>
    <t>-,050</t>
  </si>
  <si>
    <t>-,040</t>
  </si>
  <si>
    <t>-,038</t>
  </si>
  <si>
    <t>-,049</t>
  </si>
  <si>
    <t>,058</t>
  </si>
  <si>
    <t>-,059</t>
  </si>
  <si>
    <t>-,041</t>
  </si>
  <si>
    <t>,048</t>
  </si>
  <si>
    <t>-,044</t>
  </si>
  <si>
    <t>,043</t>
  </si>
  <si>
    <t>,041</t>
  </si>
  <si>
    <t>,047</t>
  </si>
  <si>
    <t>,037</t>
  </si>
  <si>
    <t>,079</t>
  </si>
  <si>
    <t>,985</t>
  </si>
  <si>
    <t>,053</t>
  </si>
  <si>
    <t>,063</t>
  </si>
  <si>
    <t>-,058</t>
  </si>
  <si>
    <t>,986</t>
  </si>
  <si>
    <t>-,048</t>
  </si>
  <si>
    <t>,038</t>
  </si>
  <si>
    <t>,039</t>
  </si>
  <si>
    <t>,064</t>
  </si>
  <si>
    <t>,054</t>
  </si>
  <si>
    <t>,046</t>
  </si>
  <si>
    <t>-,061</t>
  </si>
  <si>
    <t>,055</t>
  </si>
  <si>
    <t>,982</t>
  </si>
  <si>
    <t>,065</t>
  </si>
  <si>
    <t>,084</t>
  </si>
  <si>
    <t>,989</t>
  </si>
  <si>
    <t>,980</t>
  </si>
  <si>
    <t>,050</t>
  </si>
  <si>
    <t>,081</t>
  </si>
  <si>
    <t>-,067</t>
  </si>
  <si>
    <t>-,053</t>
  </si>
  <si>
    <t>-,070</t>
  </si>
  <si>
    <t>,062</t>
  </si>
  <si>
    <t>,082</t>
  </si>
  <si>
    <t>,070</t>
  </si>
  <si>
    <t>,984</t>
  </si>
  <si>
    <t>,090</t>
  </si>
  <si>
    <t>,981</t>
  </si>
  <si>
    <t>,086</t>
  </si>
  <si>
    <t>,056</t>
  </si>
  <si>
    <t>,049</t>
  </si>
  <si>
    <t>,978</t>
  </si>
  <si>
    <t>-,065</t>
  </si>
  <si>
    <t>-,052</t>
  </si>
  <si>
    <t>,100</t>
  </si>
  <si>
    <t>,075</t>
  </si>
  <si>
    <t>,080</t>
  </si>
  <si>
    <t>,096</t>
  </si>
  <si>
    <t>,074</t>
  </si>
  <si>
    <t>,061</t>
  </si>
  <si>
    <t>,975</t>
  </si>
  <si>
    <t>-,045</t>
  </si>
  <si>
    <t>-,056</t>
  </si>
  <si>
    <t>-,068</t>
  </si>
  <si>
    <t>,088</t>
  </si>
  <si>
    <t>,101</t>
  </si>
  <si>
    <t>,085</t>
  </si>
  <si>
    <t>,976</t>
  </si>
  <si>
    <t>-,060</t>
  </si>
  <si>
    <t>,071</t>
  </si>
  <si>
    <t>,098</t>
  </si>
  <si>
    <t>,113</t>
  </si>
  <si>
    <t>,972</t>
  </si>
  <si>
    <t>,969</t>
  </si>
  <si>
    <t>,112</t>
  </si>
  <si>
    <t>-,064</t>
  </si>
  <si>
    <t>,083</t>
  </si>
  <si>
    <t>,095</t>
  </si>
  <si>
    <t>,078</t>
  </si>
  <si>
    <t>,076</t>
  </si>
  <si>
    <t>-,066</t>
  </si>
  <si>
    <t>,968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</si>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</sst>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05403090886" xfId="1"/>
    <cellStyle name="style1705403090904" xfId="8"/>
    <cellStyle name="style1705403090921" xfId="14"/>
    <cellStyle name="style1705403091002" xfId="2"/>
    <cellStyle name="style1705403091012" xfId="3"/>
    <cellStyle name="style1705403091021" xfId="4"/>
    <cellStyle name="style1705403091030" xfId="5"/>
    <cellStyle name="style1705403091040" xfId="6"/>
    <cellStyle name="style1705403091050" xfId="13"/>
    <cellStyle name="style1705403091060" xfId="7"/>
    <cellStyle name="style1705403091082" xfId="9"/>
    <cellStyle name="style1705403091092" xfId="10"/>
    <cellStyle name="style1705403091100" xfId="11"/>
    <cellStyle name="style1705403091108" xfId="12"/>
    <cellStyle name="style1705403091117" xfId="15"/>
    <cellStyle name="style1705403091127" xfId="16"/>
    <cellStyle name="style1705403091143" xfId="18"/>
    <cellStyle name="style1705403091181" xfId="17"/>
    <cellStyle name="style1705403091192" xfId="19"/>
    <cellStyle name="style1705403091205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>
      <selection activeCell="A2" sqref="A2:B39"/>
    </sheetView>
  </sheetViews>
  <sheetFormatPr defaultRowHeight="15"/>
  <cols>
    <col min="1" max="1" width="80.7109375" customWidth="1"/>
  </cols>
  <sheetData>
    <row r="1" spans="1:2">
      <c r="B1" t="s">
        <v>178</v>
      </c>
    </row>
    <row r="2" spans="1:2">
      <c r="B2">
        <v>3.4250622727960534E-2</v>
      </c>
    </row>
    <row r="3" spans="1:2">
      <c r="A3" t="s">
        <v>3</v>
      </c>
      <c r="B3" s="23">
        <v>1.5568548600447348E-2</v>
      </c>
    </row>
    <row r="4" spans="1:2">
      <c r="A4" t="s">
        <v>4</v>
      </c>
      <c r="B4" s="23">
        <v>4.189260921826804E-2</v>
      </c>
    </row>
    <row r="5" spans="1:2">
      <c r="A5" t="s">
        <v>5</v>
      </c>
      <c r="B5" s="24">
        <v>1.2908570097636565E-3</v>
      </c>
    </row>
    <row r="6" spans="1:2">
      <c r="A6" t="s">
        <v>6</v>
      </c>
      <c r="B6" s="24">
        <v>1.2187273103800118E-2</v>
      </c>
    </row>
    <row r="7" spans="1:2">
      <c r="A7" t="s">
        <v>7</v>
      </c>
      <c r="B7" s="23">
        <v>4.3163548637075264E-2</v>
      </c>
    </row>
    <row r="8" spans="1:2">
      <c r="A8" t="s">
        <v>8</v>
      </c>
      <c r="B8" s="24">
        <v>1.1782023325156706E-2</v>
      </c>
    </row>
    <row r="9" spans="1:2">
      <c r="A9" t="s">
        <v>9</v>
      </c>
      <c r="B9" s="24">
        <v>7.128858682796892E-3</v>
      </c>
    </row>
    <row r="10" spans="1:2">
      <c r="A10" t="s">
        <v>10</v>
      </c>
      <c r="B10" s="24">
        <v>4.8194244558410508E-3</v>
      </c>
    </row>
    <row r="11" spans="1:2">
      <c r="A11" t="s">
        <v>11</v>
      </c>
      <c r="B11" s="23">
        <v>6.4372174166664339E-2</v>
      </c>
    </row>
    <row r="12" spans="1:2">
      <c r="A12" t="s">
        <v>12</v>
      </c>
      <c r="B12" s="23">
        <v>0.18511158112776632</v>
      </c>
    </row>
    <row r="13" spans="1:2">
      <c r="A13" t="s">
        <v>13</v>
      </c>
      <c r="B13" s="23">
        <v>2.1424773540887551E-2</v>
      </c>
    </row>
    <row r="14" spans="1:2">
      <c r="A14" t="s">
        <v>14</v>
      </c>
      <c r="B14" s="23">
        <v>1.4640147180132849E-2</v>
      </c>
    </row>
    <row r="15" spans="1:2">
      <c r="A15" t="s">
        <v>15</v>
      </c>
      <c r="B15" s="24">
        <v>7.9220652398573326E-3</v>
      </c>
    </row>
    <row r="16" spans="1:2">
      <c r="A16" t="s">
        <v>16</v>
      </c>
      <c r="B16" s="23">
        <v>4.8377827014899177E-2</v>
      </c>
    </row>
    <row r="17" spans="1:2">
      <c r="A17" t="s">
        <v>17</v>
      </c>
      <c r="B17" s="23">
        <v>2.6336061974093099E-2</v>
      </c>
    </row>
    <row r="18" spans="1:2">
      <c r="A18" t="s">
        <v>18</v>
      </c>
      <c r="B18" s="23">
        <v>1.4475581962170836E-2</v>
      </c>
    </row>
    <row r="19" spans="1:2">
      <c r="A19" t="s">
        <v>19</v>
      </c>
      <c r="B19" s="23">
        <v>7.6756630013758889E-2</v>
      </c>
    </row>
    <row r="20" spans="1:2">
      <c r="A20" t="s">
        <v>20</v>
      </c>
      <c r="B20" s="24">
        <v>4.9787092731329698E-3</v>
      </c>
    </row>
    <row r="21" spans="1:2">
      <c r="A21" t="s">
        <v>21</v>
      </c>
      <c r="B21" s="24">
        <v>1.4294028759089569E-3</v>
      </c>
    </row>
    <row r="22" spans="1:2">
      <c r="A22" t="s">
        <v>22</v>
      </c>
      <c r="B22" s="24">
        <v>3.3969991273171437E-3</v>
      </c>
    </row>
    <row r="23" spans="1:2">
      <c r="A23" t="s">
        <v>23</v>
      </c>
      <c r="B23" s="24">
        <v>1.9056761428858811E-3</v>
      </c>
    </row>
    <row r="24" spans="1:2">
      <c r="A24" t="s">
        <v>24</v>
      </c>
      <c r="B24" s="24">
        <v>5.1246421567906954E-3</v>
      </c>
    </row>
    <row r="25" spans="1:2">
      <c r="A25" t="s">
        <v>25</v>
      </c>
      <c r="B25" s="24">
        <v>3.9567347453269407E-3</v>
      </c>
    </row>
    <row r="26" spans="1:2">
      <c r="A26" t="s">
        <v>26</v>
      </c>
      <c r="B26" s="24">
        <v>9.9629711002035097E-3</v>
      </c>
    </row>
    <row r="27" spans="1:2">
      <c r="A27" t="s">
        <v>27</v>
      </c>
      <c r="B27" s="23">
        <v>3.3366523696367729E-2</v>
      </c>
    </row>
    <row r="28" spans="1:2">
      <c r="A28" t="s">
        <v>28</v>
      </c>
      <c r="B28" s="23">
        <v>6.6683467614122999E-2</v>
      </c>
    </row>
    <row r="29" spans="1:2">
      <c r="A29" t="s">
        <v>29</v>
      </c>
      <c r="B29" s="23">
        <v>5.5781710322042821E-2</v>
      </c>
    </row>
    <row r="30" spans="1:2">
      <c r="A30" t="s">
        <v>30</v>
      </c>
      <c r="B30" s="23">
        <v>1.8666681200317971E-2</v>
      </c>
    </row>
    <row r="31" spans="1:2">
      <c r="A31" t="s">
        <v>31</v>
      </c>
      <c r="B31" s="23">
        <v>7.2180685538537889E-2</v>
      </c>
    </row>
    <row r="32" spans="1:2">
      <c r="A32" t="s">
        <v>32</v>
      </c>
      <c r="B32" s="23">
        <v>4.3905832572450162E-2</v>
      </c>
    </row>
    <row r="33" spans="1:2">
      <c r="A33" t="s">
        <v>33</v>
      </c>
      <c r="B33" s="23">
        <v>1.9771199966889665E-2</v>
      </c>
    </row>
    <row r="34" spans="1:2">
      <c r="A34" t="s">
        <v>34</v>
      </c>
      <c r="B34" s="24">
        <v>1.3286871948656306E-3</v>
      </c>
    </row>
    <row r="35" spans="1:2">
      <c r="A35" t="s">
        <v>35</v>
      </c>
      <c r="B35" s="23">
        <v>2.8392325139808352E-2</v>
      </c>
    </row>
    <row r="36" spans="1:2">
      <c r="A36" t="s">
        <v>36</v>
      </c>
      <c r="B36" s="24">
        <v>2.0166254496605898E-3</v>
      </c>
    </row>
    <row r="37" spans="1:2">
      <c r="A37" t="s">
        <v>37</v>
      </c>
      <c r="B37" s="23">
        <v>1.8295175811679106E-2</v>
      </c>
    </row>
    <row r="38" spans="1:2">
      <c r="A38" t="s">
        <v>38</v>
      </c>
      <c r="B38" s="24">
        <v>1.5658263530794296E-3</v>
      </c>
    </row>
    <row r="39" spans="1:2">
      <c r="A39" t="s">
        <v>39</v>
      </c>
      <c r="B39" s="24">
        <v>1.0040138465232105E-2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-1.2604685270092703E-2</v>
      </c>
      <c r="D5" s="10" t="s">
        <v>78</v>
      </c>
      <c r="E5" s="11">
        <v>1.7843415015842141E-2</v>
      </c>
      <c r="F5" s="11">
        <v>3.3131201846954075E-2</v>
      </c>
      <c r="G5" s="11">
        <v>3.8686706957073904E-3</v>
      </c>
      <c r="H5" s="11">
        <v>2.6591564086393949E-2</v>
      </c>
      <c r="I5" s="11">
        <v>1.2834351715380124E-2</v>
      </c>
      <c r="J5" s="11">
        <v>-3.1730467076483783E-2</v>
      </c>
      <c r="K5" s="11">
        <v>-1.7148053707274734E-5</v>
      </c>
      <c r="L5" s="11">
        <v>3.2003457299193815E-2</v>
      </c>
      <c r="M5" s="11">
        <v>1.5064284683054683E-2</v>
      </c>
      <c r="N5" s="11">
        <v>5.3531783697522784E-4</v>
      </c>
      <c r="O5" s="11">
        <v>1.5773167151265859E-2</v>
      </c>
      <c r="P5" s="11">
        <v>3.1234892131035179E-2</v>
      </c>
      <c r="Q5" s="11">
        <v>8.0728173290204822E-3</v>
      </c>
      <c r="R5" s="11">
        <v>2.8367379713090932E-2</v>
      </c>
      <c r="S5" s="11">
        <v>-2.140467714886213E-4</v>
      </c>
      <c r="T5" s="11">
        <v>1.8358387719209023E-2</v>
      </c>
      <c r="U5" s="10" t="s">
        <v>79</v>
      </c>
      <c r="V5" s="11">
        <v>-1.2470057016328411E-2</v>
      </c>
      <c r="W5" s="11">
        <v>-2.0699504958451652E-2</v>
      </c>
      <c r="X5" s="11">
        <v>-1.7646573087694628E-2</v>
      </c>
      <c r="Y5" s="11">
        <v>-2.8448961237988391E-2</v>
      </c>
      <c r="Z5" s="11">
        <v>3.3986200993780018E-2</v>
      </c>
      <c r="AA5" s="11">
        <v>1.3564470064826851E-2</v>
      </c>
      <c r="AB5" s="11">
        <v>3.4636508881113796E-3</v>
      </c>
      <c r="AC5" s="11">
        <v>-6.3688562038500696E-3</v>
      </c>
      <c r="AD5" s="11">
        <v>-1.4325572123438978E-3</v>
      </c>
      <c r="AE5" s="11">
        <v>-6.6179266560342778E-3</v>
      </c>
      <c r="AF5" s="11">
        <v>-3.1994532360033162E-2</v>
      </c>
      <c r="AG5" s="11">
        <v>-1.2147455432456909E-2</v>
      </c>
      <c r="AH5" s="11">
        <v>4.5190261604151948E-3</v>
      </c>
      <c r="AI5" s="11">
        <v>1.1050297621663237E-2</v>
      </c>
      <c r="AJ5" s="11">
        <v>-8.4395779100739105E-3</v>
      </c>
      <c r="AK5" s="11">
        <v>-1.9912943086877494E-2</v>
      </c>
      <c r="AL5" s="11">
        <v>2.8030977982830205E-2</v>
      </c>
      <c r="AM5" s="11">
        <v>-8.1208788870603971E-3</v>
      </c>
      <c r="AN5" s="12">
        <v>-1.7449129418173653E-2</v>
      </c>
    </row>
    <row r="6" spans="1:40" ht="24">
      <c r="A6" s="13" t="s">
        <v>42</v>
      </c>
      <c r="B6" s="14" t="s">
        <v>41</v>
      </c>
      <c r="C6" s="15">
        <v>2.2197038403732106E-2</v>
      </c>
      <c r="D6" s="16">
        <v>2.4656642289142494E-2</v>
      </c>
      <c r="E6" s="16">
        <v>9.6689575688905585E-3</v>
      </c>
      <c r="F6" s="16">
        <v>-1.7423733788723562E-2</v>
      </c>
      <c r="G6" s="16">
        <v>1.7911284390676848E-2</v>
      </c>
      <c r="H6" s="16">
        <v>2.9955021193623518E-2</v>
      </c>
      <c r="I6" s="17" t="s">
        <v>80</v>
      </c>
      <c r="J6" s="16">
        <v>-2.0666269688854946E-2</v>
      </c>
      <c r="K6" s="16">
        <v>1.3082793376592922E-2</v>
      </c>
      <c r="L6" s="16">
        <v>-4.075075880006958E-3</v>
      </c>
      <c r="M6" s="16">
        <v>-2.8465819121619527E-2</v>
      </c>
      <c r="N6" s="16">
        <v>-1.5499039579198232E-2</v>
      </c>
      <c r="O6" s="17" t="s">
        <v>81</v>
      </c>
      <c r="P6" s="16">
        <v>-1.7717228157741544E-2</v>
      </c>
      <c r="Q6" s="16">
        <v>-3.4730949514879615E-2</v>
      </c>
      <c r="R6" s="16">
        <v>-2.6822608343441471E-2</v>
      </c>
      <c r="S6" s="17" t="s">
        <v>82</v>
      </c>
      <c r="T6" s="16">
        <v>-7.0233614913737781E-3</v>
      </c>
      <c r="U6" s="16">
        <v>-2.2946437443497185E-4</v>
      </c>
      <c r="V6" s="17" t="s">
        <v>83</v>
      </c>
      <c r="W6" s="17" t="s">
        <v>84</v>
      </c>
      <c r="X6" s="16">
        <v>7.1800644873840601E-3</v>
      </c>
      <c r="Y6" s="16">
        <v>3.1730105875100396E-2</v>
      </c>
      <c r="Z6" s="17" t="s">
        <v>85</v>
      </c>
      <c r="AA6" s="16">
        <v>2.6004732843115944E-2</v>
      </c>
      <c r="AB6" s="16">
        <v>5.4629717031303088E-3</v>
      </c>
      <c r="AC6" s="16">
        <v>1.9253290921489544E-2</v>
      </c>
      <c r="AD6" s="16">
        <v>-1.053801704946996E-2</v>
      </c>
      <c r="AE6" s="16">
        <v>-2.2767383060935408E-2</v>
      </c>
      <c r="AF6" s="16">
        <v>1.958010245201975E-2</v>
      </c>
      <c r="AG6" s="16">
        <v>-1.6741550525919746E-2</v>
      </c>
      <c r="AH6" s="16">
        <v>2.3249883814799436E-3</v>
      </c>
      <c r="AI6" s="16">
        <v>1.8539458313632982E-2</v>
      </c>
      <c r="AJ6" s="16">
        <v>-2.0677742537448698E-3</v>
      </c>
      <c r="AK6" s="16">
        <v>-8.229965728483691E-4</v>
      </c>
      <c r="AL6" s="16">
        <v>1.1209272939219479E-2</v>
      </c>
      <c r="AM6" s="16">
        <v>1.6064943126293207E-2</v>
      </c>
      <c r="AN6" s="18">
        <v>-2.8551150696220679E-2</v>
      </c>
    </row>
    <row r="7" spans="1:40" ht="24">
      <c r="A7" s="13" t="s">
        <v>43</v>
      </c>
      <c r="B7" s="14" t="s">
        <v>41</v>
      </c>
      <c r="C7" s="15">
        <v>-7.2074119103657033E-3</v>
      </c>
      <c r="D7" s="17" t="s">
        <v>86</v>
      </c>
      <c r="E7" s="16">
        <v>3.3469388694138624E-2</v>
      </c>
      <c r="F7" s="16">
        <v>2.6088053623692493E-2</v>
      </c>
      <c r="G7" s="16">
        <v>2.9331983005560967E-2</v>
      </c>
      <c r="H7" s="16">
        <v>-1.6788433441153833E-3</v>
      </c>
      <c r="I7" s="16">
        <v>-2.624259411242889E-3</v>
      </c>
      <c r="J7" s="16">
        <v>2.6855976621473484E-2</v>
      </c>
      <c r="K7" s="16">
        <v>-1.3986748457939338E-2</v>
      </c>
      <c r="L7" s="17" t="s">
        <v>87</v>
      </c>
      <c r="M7" s="16">
        <v>1.827409309636609E-2</v>
      </c>
      <c r="N7" s="16">
        <v>1.2561350876755242E-2</v>
      </c>
      <c r="O7" s="16">
        <v>2.3130513621065042E-2</v>
      </c>
      <c r="P7" s="16">
        <v>-1.7890797057846592E-2</v>
      </c>
      <c r="Q7" s="16">
        <v>1.1793945985448187E-2</v>
      </c>
      <c r="R7" s="16">
        <v>1.267821547885155E-2</v>
      </c>
      <c r="S7" s="16">
        <v>-8.0318113724912963E-4</v>
      </c>
      <c r="T7" s="16">
        <v>3.202649795112978E-2</v>
      </c>
      <c r="U7" s="16">
        <v>-1.9990318340860121E-2</v>
      </c>
      <c r="V7" s="16">
        <v>-2.2256257748115484E-2</v>
      </c>
      <c r="W7" s="16">
        <v>-3.4429893040573713E-3</v>
      </c>
      <c r="X7" s="16">
        <v>-2.6567815694975107E-2</v>
      </c>
      <c r="Y7" s="16">
        <v>-4.6341958761158568E-3</v>
      </c>
      <c r="Z7" s="16">
        <v>-1.3429830281502022E-2</v>
      </c>
      <c r="AA7" s="16">
        <v>-1.3677944159537655E-2</v>
      </c>
      <c r="AB7" s="16">
        <v>2.9749896650542736E-2</v>
      </c>
      <c r="AC7" s="16">
        <v>-2.2530299121753371E-2</v>
      </c>
      <c r="AD7" s="16">
        <v>-3.2877355363758898E-3</v>
      </c>
      <c r="AE7" s="16">
        <v>-4.651124191954255E-3</v>
      </c>
      <c r="AF7" s="16">
        <v>-2.2928127043836074E-3</v>
      </c>
      <c r="AG7" s="16">
        <v>-1.8494389784591891E-2</v>
      </c>
      <c r="AH7" s="16">
        <v>-1.6081149004149815E-2</v>
      </c>
      <c r="AI7" s="16">
        <v>-8.6978623514721298E-3</v>
      </c>
      <c r="AJ7" s="17" t="s">
        <v>80</v>
      </c>
      <c r="AK7" s="17" t="s">
        <v>88</v>
      </c>
      <c r="AL7" s="16">
        <v>-5.8957808928700433E-3</v>
      </c>
      <c r="AM7" s="16">
        <v>1.207521307010632E-3</v>
      </c>
      <c r="AN7" s="18">
        <v>-9.2966147915383469E-3</v>
      </c>
    </row>
    <row r="8" spans="1:40" ht="24">
      <c r="A8" s="13" t="s">
        <v>44</v>
      </c>
      <c r="B8" s="14" t="s">
        <v>41</v>
      </c>
      <c r="C8" s="15">
        <v>-1.792142015004574E-2</v>
      </c>
      <c r="D8" s="16">
        <v>2.9898657788672837E-2</v>
      </c>
      <c r="E8" s="16">
        <v>-5.9893212121874678E-3</v>
      </c>
      <c r="F8" s="17" t="s">
        <v>89</v>
      </c>
      <c r="G8" s="16">
        <v>1.6442759709064319E-2</v>
      </c>
      <c r="H8" s="17" t="s">
        <v>90</v>
      </c>
      <c r="I8" s="16">
        <v>5.0384999501156928E-3</v>
      </c>
      <c r="J8" s="16">
        <v>1.1783939025992981E-2</v>
      </c>
      <c r="K8" s="16">
        <v>-4.9862870765911395E-3</v>
      </c>
      <c r="L8" s="17" t="s">
        <v>91</v>
      </c>
      <c r="M8" s="17" t="s">
        <v>89</v>
      </c>
      <c r="N8" s="16">
        <v>1.6115868160281445E-4</v>
      </c>
      <c r="O8" s="16">
        <v>3.4306760376814393E-3</v>
      </c>
      <c r="P8" s="17" t="s">
        <v>92</v>
      </c>
      <c r="Q8" s="16">
        <v>-3.0628480862569542E-3</v>
      </c>
      <c r="R8" s="16">
        <v>1.9077998581329553E-2</v>
      </c>
      <c r="S8" s="16">
        <v>2.6195341571906804E-2</v>
      </c>
      <c r="T8" s="16">
        <v>1.299960137356192E-2</v>
      </c>
      <c r="U8" s="16">
        <v>1.3538135898418985E-2</v>
      </c>
      <c r="V8" s="16">
        <v>-8.0805681452250505E-3</v>
      </c>
      <c r="W8" s="16">
        <v>-6.4786191108004876E-4</v>
      </c>
      <c r="X8" s="16">
        <v>-2.1501360497628332E-2</v>
      </c>
      <c r="Y8" s="16">
        <v>-2.6225768823121009E-2</v>
      </c>
      <c r="Z8" s="16">
        <v>2.483056898450825E-2</v>
      </c>
      <c r="AA8" s="17" t="s">
        <v>79</v>
      </c>
      <c r="AB8" s="16">
        <v>1.0872233869727519E-2</v>
      </c>
      <c r="AC8" s="16">
        <v>-8.938795362875911E-3</v>
      </c>
      <c r="AD8" s="16">
        <v>-1.7550563283108236E-2</v>
      </c>
      <c r="AE8" s="16">
        <v>-2.5140380193548521E-2</v>
      </c>
      <c r="AF8" s="16">
        <v>-1.2682726406320606E-2</v>
      </c>
      <c r="AG8" s="16">
        <v>-3.2183922047705538E-2</v>
      </c>
      <c r="AH8" s="16">
        <v>-4.2379323464732215E-3</v>
      </c>
      <c r="AI8" s="16">
        <v>-2.8135063005751446E-2</v>
      </c>
      <c r="AJ8" s="16">
        <v>-6.4729060490341861E-3</v>
      </c>
      <c r="AK8" s="16">
        <v>-1.3617816692184688E-2</v>
      </c>
      <c r="AL8" s="16">
        <v>1.8808051845004274E-2</v>
      </c>
      <c r="AM8" s="16">
        <v>-2.3246167992372634E-3</v>
      </c>
      <c r="AN8" s="19" t="s">
        <v>80</v>
      </c>
    </row>
    <row r="9" spans="1:40" ht="24">
      <c r="A9" s="13" t="s">
        <v>45</v>
      </c>
      <c r="B9" s="14" t="s">
        <v>41</v>
      </c>
      <c r="C9" s="15">
        <v>-5.7787517969135217E-3</v>
      </c>
      <c r="D9" s="16">
        <v>3.3172423107711208E-2</v>
      </c>
      <c r="E9" s="16">
        <v>2.5215316093892423E-2</v>
      </c>
      <c r="F9" s="16">
        <v>5.3612653428284935E-3</v>
      </c>
      <c r="G9" s="16">
        <v>3.1651856466528738E-2</v>
      </c>
      <c r="H9" s="16">
        <v>2.9655335673723429E-2</v>
      </c>
      <c r="I9" s="16">
        <v>1.1728228406459972E-2</v>
      </c>
      <c r="J9" s="16">
        <v>4.6944568870043281E-3</v>
      </c>
      <c r="K9" s="16">
        <v>-1.1825828285715918E-2</v>
      </c>
      <c r="L9" s="16">
        <v>3.0138766203313377E-2</v>
      </c>
      <c r="M9" s="16">
        <v>8.6690218626085062E-3</v>
      </c>
      <c r="N9" s="16">
        <v>2.6300959477960323E-2</v>
      </c>
      <c r="O9" s="17" t="s">
        <v>87</v>
      </c>
      <c r="P9" s="16">
        <v>1.1039367643238183E-2</v>
      </c>
      <c r="Q9" s="16">
        <v>2.431798003463514E-3</v>
      </c>
      <c r="R9" s="16">
        <v>-2.0702261852156277E-3</v>
      </c>
      <c r="S9" s="16">
        <v>1.8854673582602201E-2</v>
      </c>
      <c r="T9" s="16">
        <v>1.9374229165879119E-2</v>
      </c>
      <c r="U9" s="16">
        <v>1.1123996168784124E-2</v>
      </c>
      <c r="V9" s="16">
        <v>-2.3848174085022853E-2</v>
      </c>
      <c r="W9" s="16">
        <v>-2.2332405793419375E-2</v>
      </c>
      <c r="X9" s="16">
        <v>-1.2988717868279343E-2</v>
      </c>
      <c r="Y9" s="16">
        <v>-1.7001920295621146E-2</v>
      </c>
      <c r="Z9" s="16">
        <v>2.4964123280253395E-2</v>
      </c>
      <c r="AA9" s="16">
        <v>-2.8409176901612179E-2</v>
      </c>
      <c r="AB9" s="16">
        <v>-2.510869532921808E-3</v>
      </c>
      <c r="AC9" s="16">
        <v>-7.5339829481603764E-3</v>
      </c>
      <c r="AD9" s="16">
        <v>-5.9677884195927129E-3</v>
      </c>
      <c r="AE9" s="16">
        <v>2.3420189887284784E-3</v>
      </c>
      <c r="AF9" s="16">
        <v>-3.0007621462116257E-2</v>
      </c>
      <c r="AG9" s="16">
        <v>-3.1011741943658779E-2</v>
      </c>
      <c r="AH9" s="16">
        <v>-2.248937610828302E-2</v>
      </c>
      <c r="AI9" s="17" t="s">
        <v>93</v>
      </c>
      <c r="AJ9" s="16">
        <v>-4.6859547262453919E-3</v>
      </c>
      <c r="AK9" s="16">
        <v>-8.7412478318591377E-3</v>
      </c>
      <c r="AL9" s="16">
        <v>5.4645883352845957E-4</v>
      </c>
      <c r="AM9" s="16">
        <v>-1.7966743267816918E-2</v>
      </c>
      <c r="AN9" s="18">
        <v>-3.2157194154052271E-2</v>
      </c>
    </row>
    <row r="10" spans="1:40" ht="24">
      <c r="A10" s="13" t="s">
        <v>46</v>
      </c>
      <c r="B10" s="14" t="s">
        <v>41</v>
      </c>
      <c r="C10" s="15">
        <v>-7.0364534538284694E-3</v>
      </c>
      <c r="D10" s="16">
        <v>-3.7180744654438179E-2</v>
      </c>
      <c r="E10" s="16">
        <v>1.4214774069817301E-2</v>
      </c>
      <c r="F10" s="16">
        <v>1.1276227379418436E-2</v>
      </c>
      <c r="G10" s="16">
        <v>-1.4137743850887168E-3</v>
      </c>
      <c r="H10" s="16">
        <v>2.1307856011368073E-2</v>
      </c>
      <c r="I10" s="16">
        <v>-1.2546053987110267E-2</v>
      </c>
      <c r="J10" s="16">
        <v>1.1363034909553416E-4</v>
      </c>
      <c r="K10" s="16">
        <v>4.7943617696874974E-3</v>
      </c>
      <c r="L10" s="16">
        <v>-1.7128705198406514E-2</v>
      </c>
      <c r="M10" s="16">
        <v>-2.4992987389658151E-2</v>
      </c>
      <c r="N10" s="16">
        <v>-3.2436819600360434E-2</v>
      </c>
      <c r="O10" s="16">
        <v>-2.5528820687257751E-2</v>
      </c>
      <c r="P10" s="16">
        <v>-4.438510789292199E-3</v>
      </c>
      <c r="Q10" s="16">
        <v>-1.7509614811289789E-2</v>
      </c>
      <c r="R10" s="16">
        <v>2.1418528227577231E-2</v>
      </c>
      <c r="S10" s="16">
        <v>7.2952061818919132E-3</v>
      </c>
      <c r="T10" s="16">
        <v>1.5534445737049842E-2</v>
      </c>
      <c r="U10" s="16">
        <v>-1.7724850840496551E-2</v>
      </c>
      <c r="V10" s="16">
        <v>-2.2620608511422308E-2</v>
      </c>
      <c r="W10" s="16">
        <v>-3.1094330268259557E-2</v>
      </c>
      <c r="X10" s="17" t="s">
        <v>94</v>
      </c>
      <c r="Y10" s="16">
        <v>-2.9242607256851176E-2</v>
      </c>
      <c r="Z10" s="16">
        <v>-8.0108634777173102E-3</v>
      </c>
      <c r="AA10" s="16">
        <v>-2.1658671267271227E-2</v>
      </c>
      <c r="AB10" s="16">
        <v>-2.8309510948071208E-2</v>
      </c>
      <c r="AC10" s="16">
        <v>7.7226924480414847E-3</v>
      </c>
      <c r="AD10" s="17" t="s">
        <v>95</v>
      </c>
      <c r="AE10" s="16">
        <v>-1.2649683188699223E-2</v>
      </c>
      <c r="AF10" s="16">
        <v>-5.1206674341571692E-3</v>
      </c>
      <c r="AG10" s="16">
        <v>-3.2196972341149391E-2</v>
      </c>
      <c r="AH10" s="16">
        <v>-1.4090984181967881E-2</v>
      </c>
      <c r="AI10" s="16">
        <v>-1.2957595685837332E-2</v>
      </c>
      <c r="AJ10" s="16">
        <v>-1.4381749214054539E-2</v>
      </c>
      <c r="AK10" s="16">
        <v>-2.6631956539195974E-2</v>
      </c>
      <c r="AL10" s="16">
        <v>-1.6225939337093528E-2</v>
      </c>
      <c r="AM10" s="16">
        <v>2.3417679948163315E-2</v>
      </c>
      <c r="AN10" s="18">
        <v>-3.5537620740073599E-2</v>
      </c>
    </row>
    <row r="11" spans="1:40" ht="24">
      <c r="A11" s="13" t="s">
        <v>47</v>
      </c>
      <c r="B11" s="14" t="s">
        <v>41</v>
      </c>
      <c r="C11" s="15">
        <v>-1.1811168801877478E-2</v>
      </c>
      <c r="D11" s="16">
        <v>-2.4474724587788824E-2</v>
      </c>
      <c r="E11" s="16">
        <v>-1.310089398264244E-2</v>
      </c>
      <c r="F11" s="16">
        <v>-3.4930236624166763E-2</v>
      </c>
      <c r="G11" s="16">
        <v>6.9184042592514161E-4</v>
      </c>
      <c r="H11" s="17" t="s">
        <v>96</v>
      </c>
      <c r="I11" s="16">
        <v>-6.4022073792574052E-4</v>
      </c>
      <c r="J11" s="16">
        <v>3.6587290548465629E-3</v>
      </c>
      <c r="K11" s="17" t="s">
        <v>88</v>
      </c>
      <c r="L11" s="17" t="s">
        <v>97</v>
      </c>
      <c r="M11" s="16">
        <v>-3.5492371095032706E-2</v>
      </c>
      <c r="N11" s="16">
        <v>7.2304629503692026E-3</v>
      </c>
      <c r="O11" s="16">
        <v>-3.6724410043992364E-2</v>
      </c>
      <c r="P11" s="16">
        <v>-7.0682346243345646E-3</v>
      </c>
      <c r="Q11" s="16">
        <v>3.7035853011027967E-4</v>
      </c>
      <c r="R11" s="16">
        <v>2.6594517723006359E-3</v>
      </c>
      <c r="S11" s="16">
        <v>1.3211333725975404E-2</v>
      </c>
      <c r="T11" s="16">
        <v>-2.9054529196606588E-2</v>
      </c>
      <c r="U11" s="16">
        <v>-9.0867516230990304E-6</v>
      </c>
      <c r="V11" s="16">
        <v>-5.3900661796208657E-3</v>
      </c>
      <c r="W11" s="16">
        <v>2.9807432566085559E-2</v>
      </c>
      <c r="X11" s="16">
        <v>4.7664005738821853E-3</v>
      </c>
      <c r="Y11" s="16">
        <v>3.2839375594053158E-2</v>
      </c>
      <c r="Z11" s="16">
        <v>1.254539667999581E-2</v>
      </c>
      <c r="AA11" s="16">
        <v>-4.9973254178583603E-3</v>
      </c>
      <c r="AB11" s="17" t="s">
        <v>98</v>
      </c>
      <c r="AC11" s="16">
        <v>3.3783429939800776E-2</v>
      </c>
      <c r="AD11" s="16">
        <v>1.4894301318684539E-2</v>
      </c>
      <c r="AE11" s="16">
        <v>5.7741022237351525E-3</v>
      </c>
      <c r="AF11" s="16">
        <v>1.7673148875953174E-2</v>
      </c>
      <c r="AG11" s="16">
        <v>3.3575899316907751E-3</v>
      </c>
      <c r="AH11" s="16">
        <v>-1.1254909222962621E-2</v>
      </c>
      <c r="AI11" s="16">
        <v>-1.1756175378267907E-2</v>
      </c>
      <c r="AJ11" s="16">
        <v>-6.3989674512886889E-3</v>
      </c>
      <c r="AK11" s="16">
        <v>-1.3960109675064374E-2</v>
      </c>
      <c r="AL11" s="16">
        <v>6.6403277547592305E-3</v>
      </c>
      <c r="AM11" s="16">
        <v>-6.5941444786260291E-3</v>
      </c>
      <c r="AN11" s="18">
        <v>-1.3492641392124107E-2</v>
      </c>
    </row>
    <row r="12" spans="1:40" ht="24">
      <c r="A12" s="13" t="s">
        <v>48</v>
      </c>
      <c r="B12" s="14" t="s">
        <v>41</v>
      </c>
      <c r="C12" s="20" t="s">
        <v>99</v>
      </c>
      <c r="D12" s="16">
        <v>5.9636864896345657E-3</v>
      </c>
      <c r="E12" s="16">
        <v>9.6439153386612634E-3</v>
      </c>
      <c r="F12" s="16">
        <v>-2.223449366072004E-3</v>
      </c>
      <c r="G12" s="16">
        <v>1.1444355384109551E-2</v>
      </c>
      <c r="H12" s="16">
        <v>3.0228689689808703E-2</v>
      </c>
      <c r="I12" s="16">
        <v>1.8786553116084737E-2</v>
      </c>
      <c r="J12" s="16">
        <v>8.9315997866728364E-3</v>
      </c>
      <c r="K12" s="16">
        <v>1.7764691351864731E-2</v>
      </c>
      <c r="L12" s="16">
        <v>2.0321949768855721E-2</v>
      </c>
      <c r="M12" s="16">
        <v>6.1454156747262328E-3</v>
      </c>
      <c r="N12" s="16">
        <v>3.4788491450156195E-2</v>
      </c>
      <c r="O12" s="17" t="s">
        <v>100</v>
      </c>
      <c r="P12" s="16">
        <v>1.6855565031469406E-2</v>
      </c>
      <c r="Q12" s="16">
        <v>4.8739358147737487E-3</v>
      </c>
      <c r="R12" s="16">
        <v>3.915947643697678E-3</v>
      </c>
      <c r="S12" s="16">
        <v>1.9893648458040335E-2</v>
      </c>
      <c r="T12" s="16">
        <v>-8.590402830999112E-3</v>
      </c>
      <c r="U12" s="16">
        <v>-3.2206295438567067E-2</v>
      </c>
      <c r="V12" s="16">
        <v>4.6056965483590954E-3</v>
      </c>
      <c r="W12" s="16">
        <v>1.9494707168254733E-2</v>
      </c>
      <c r="X12" s="16">
        <v>-5.1214487085439091E-3</v>
      </c>
      <c r="Y12" s="16">
        <v>-7.6456011654819087E-3</v>
      </c>
      <c r="Z12" s="16">
        <v>-1.5735545990374147E-2</v>
      </c>
      <c r="AA12" s="16">
        <v>-1.2785694741641382E-2</v>
      </c>
      <c r="AB12" s="16">
        <v>1.0562834306954684E-2</v>
      </c>
      <c r="AC12" s="16">
        <v>2.6737831950501108E-2</v>
      </c>
      <c r="AD12" s="17" t="s">
        <v>101</v>
      </c>
      <c r="AE12" s="16">
        <v>1.105590227718607E-2</v>
      </c>
      <c r="AF12" s="17" t="s">
        <v>94</v>
      </c>
      <c r="AG12" s="16">
        <v>-2.3817341641952455E-2</v>
      </c>
      <c r="AH12" s="16">
        <v>-1.2128907787787897E-2</v>
      </c>
      <c r="AI12" s="16">
        <v>-2.9963420186312748E-2</v>
      </c>
      <c r="AJ12" s="16">
        <v>-3.0892041596773459E-2</v>
      </c>
      <c r="AK12" s="16">
        <v>-2.2928369275517111E-3</v>
      </c>
      <c r="AL12" s="16">
        <v>-1.8137854258325824E-2</v>
      </c>
      <c r="AM12" s="16">
        <v>2.1322981372664203E-2</v>
      </c>
      <c r="AN12" s="19" t="s">
        <v>102</v>
      </c>
    </row>
    <row r="13" spans="1:40" ht="24">
      <c r="A13" s="13" t="s">
        <v>49</v>
      </c>
      <c r="B13" s="14" t="s">
        <v>41</v>
      </c>
      <c r="C13" s="15">
        <v>-2.4984870947090506E-2</v>
      </c>
      <c r="D13" s="16">
        <v>2.7629979898991953E-2</v>
      </c>
      <c r="E13" s="16">
        <v>3.6234234244702786E-3</v>
      </c>
      <c r="F13" s="16">
        <v>2.6258318609489093E-3</v>
      </c>
      <c r="G13" s="16">
        <v>1.4740616723628048E-2</v>
      </c>
      <c r="H13" s="16">
        <v>7.8267989588830928E-4</v>
      </c>
      <c r="I13" s="16">
        <v>-1.566360042295227E-2</v>
      </c>
      <c r="J13" s="16">
        <v>-1.9283746580459581E-2</v>
      </c>
      <c r="K13" s="16">
        <v>6.6442924759270335E-3</v>
      </c>
      <c r="L13" s="16">
        <v>1.2107754931302553E-2</v>
      </c>
      <c r="M13" s="16">
        <v>8.9418262551357649E-3</v>
      </c>
      <c r="N13" s="16">
        <v>-1.169323081757148E-2</v>
      </c>
      <c r="O13" s="16">
        <v>6.4969042172464634E-3</v>
      </c>
      <c r="P13" s="17" t="s">
        <v>103</v>
      </c>
      <c r="Q13" s="16">
        <v>-2.1269537694471354E-2</v>
      </c>
      <c r="R13" s="16">
        <v>3.3648009958787424E-2</v>
      </c>
      <c r="S13" s="16">
        <v>1.132171981645547E-2</v>
      </c>
      <c r="T13" s="16">
        <v>2.5426803351373109E-2</v>
      </c>
      <c r="U13" s="16">
        <v>2.8045669151299399E-2</v>
      </c>
      <c r="V13" s="16">
        <v>-1.5262019718838742E-2</v>
      </c>
      <c r="W13" s="16">
        <v>-3.1198022120799772E-2</v>
      </c>
      <c r="X13" s="16">
        <v>-1.6140011202426349E-2</v>
      </c>
      <c r="Y13" s="17" t="s">
        <v>104</v>
      </c>
      <c r="Z13" s="16">
        <v>1.3324968631483953E-3</v>
      </c>
      <c r="AA13" s="16">
        <v>1.8854811377102126E-2</v>
      </c>
      <c r="AB13" s="16">
        <v>-2.6329871593614437E-2</v>
      </c>
      <c r="AC13" s="16">
        <v>-2.958516235483746E-2</v>
      </c>
      <c r="AD13" s="16">
        <v>1.1328718472506364E-2</v>
      </c>
      <c r="AE13" s="16">
        <v>-3.1038929653578941E-4</v>
      </c>
      <c r="AF13" s="16">
        <v>-1.8032243051572146E-2</v>
      </c>
      <c r="AG13" s="17" t="s">
        <v>100</v>
      </c>
      <c r="AH13" s="16">
        <v>1.5052384303179766E-2</v>
      </c>
      <c r="AI13" s="16">
        <v>5.4506602121994797E-4</v>
      </c>
      <c r="AJ13" s="16">
        <v>-1.988286187576498E-2</v>
      </c>
      <c r="AK13" s="16">
        <v>-5.8925976548520973E-3</v>
      </c>
      <c r="AL13" s="17" t="s">
        <v>88</v>
      </c>
      <c r="AM13" s="16">
        <v>-7.1243151596542386E-3</v>
      </c>
      <c r="AN13" s="19" t="s">
        <v>105</v>
      </c>
    </row>
    <row r="14" spans="1:40" ht="24">
      <c r="A14" s="13" t="s">
        <v>50</v>
      </c>
      <c r="B14" s="14" t="s">
        <v>41</v>
      </c>
      <c r="C14" s="15">
        <v>-1.5064595724656666E-2</v>
      </c>
      <c r="D14" s="16">
        <v>-3.5907483196745325E-2</v>
      </c>
      <c r="E14" s="16">
        <v>-1.7543482100706779E-2</v>
      </c>
      <c r="F14" s="16">
        <v>8.1137957580894454E-3</v>
      </c>
      <c r="G14" s="16">
        <v>-1.4756781202866059E-2</v>
      </c>
      <c r="H14" s="17" t="s">
        <v>102</v>
      </c>
      <c r="I14" s="16">
        <v>1.904183133647698E-2</v>
      </c>
      <c r="J14" s="17" t="s">
        <v>79</v>
      </c>
      <c r="K14" s="16">
        <v>3.6374967850011722E-3</v>
      </c>
      <c r="L14" s="16">
        <v>-1.4368419794764728E-2</v>
      </c>
      <c r="M14" s="16">
        <v>-6.281178505710831E-3</v>
      </c>
      <c r="N14" s="16">
        <v>9.0339848105233673E-3</v>
      </c>
      <c r="O14" s="16">
        <v>-2.0017768017367547E-2</v>
      </c>
      <c r="P14" s="16">
        <v>-4.4908300301367467E-3</v>
      </c>
      <c r="Q14" s="17" t="s">
        <v>106</v>
      </c>
      <c r="R14" s="17" t="s">
        <v>107</v>
      </c>
      <c r="S14" s="16">
        <v>-2.0845020526902257E-2</v>
      </c>
      <c r="T14" s="16">
        <v>-3.1402974691841189E-2</v>
      </c>
      <c r="U14" s="16">
        <v>-3.1688508790381681E-2</v>
      </c>
      <c r="V14" s="16">
        <v>2.8085672996524851E-2</v>
      </c>
      <c r="W14" s="16">
        <v>-7.1150915546522725E-3</v>
      </c>
      <c r="X14" s="16">
        <v>1.0626848681688684E-4</v>
      </c>
      <c r="Y14" s="16">
        <v>1.8792427543853345E-2</v>
      </c>
      <c r="Z14" s="16">
        <v>8.5286188517671177E-4</v>
      </c>
      <c r="AA14" s="16">
        <v>1.1797250697415591E-2</v>
      </c>
      <c r="AB14" s="16">
        <v>2.4425751572680374E-2</v>
      </c>
      <c r="AC14" s="16">
        <v>2.0304676813136437E-2</v>
      </c>
      <c r="AD14" s="16">
        <v>2.1777688374510745E-2</v>
      </c>
      <c r="AE14" s="16">
        <v>8.8444579785947868E-3</v>
      </c>
      <c r="AF14" s="16">
        <v>8.8681987009217745E-3</v>
      </c>
      <c r="AG14" s="17" t="s">
        <v>108</v>
      </c>
      <c r="AH14" s="16">
        <v>1.57958173200086E-2</v>
      </c>
      <c r="AI14" s="16">
        <v>4.6553573724828941E-3</v>
      </c>
      <c r="AJ14" s="17" t="s">
        <v>87</v>
      </c>
      <c r="AK14" s="16">
        <v>2.6765489239977076E-2</v>
      </c>
      <c r="AL14" s="16">
        <v>-1.9253646923147412E-2</v>
      </c>
      <c r="AM14" s="16">
        <v>3.3944174756984865E-3</v>
      </c>
      <c r="AN14" s="18">
        <v>2.9319314900251085E-2</v>
      </c>
    </row>
    <row r="15" spans="1:40" ht="24">
      <c r="A15" s="13" t="s">
        <v>51</v>
      </c>
      <c r="B15" s="14" t="s">
        <v>41</v>
      </c>
      <c r="C15" s="15">
        <v>3.0077625671412637E-2</v>
      </c>
      <c r="D15" s="17" t="s">
        <v>105</v>
      </c>
      <c r="E15" s="16">
        <v>-1.6521791174521992E-2</v>
      </c>
      <c r="F15" s="16">
        <v>-1.5176620971668331E-2</v>
      </c>
      <c r="G15" s="16">
        <v>1.0145638158282851E-3</v>
      </c>
      <c r="H15" s="16">
        <v>-9.8708672227799978E-3</v>
      </c>
      <c r="I15" s="16">
        <v>-1.1698834314094846E-2</v>
      </c>
      <c r="J15" s="17" t="s">
        <v>107</v>
      </c>
      <c r="K15" s="16">
        <v>2.6354651176062668E-3</v>
      </c>
      <c r="L15" s="16">
        <v>-3.2318572201871232E-2</v>
      </c>
      <c r="M15" s="16">
        <v>-1.8794734058695878E-2</v>
      </c>
      <c r="N15" s="16">
        <v>3.4530168324709834E-4</v>
      </c>
      <c r="O15" s="16">
        <v>-7.4006854212354187E-3</v>
      </c>
      <c r="P15" s="16">
        <v>7.0960731452023992E-3</v>
      </c>
      <c r="Q15" s="16">
        <v>1.600408019136727E-2</v>
      </c>
      <c r="R15" s="17" t="s">
        <v>79</v>
      </c>
      <c r="S15" s="16">
        <v>-2.7029938028192816E-2</v>
      </c>
      <c r="T15" s="16">
        <v>1.8312017879466028E-2</v>
      </c>
      <c r="U15" s="16">
        <v>2.8365242314291963E-2</v>
      </c>
      <c r="V15" s="16">
        <v>-1.7085582652978184E-2</v>
      </c>
      <c r="W15" s="16">
        <v>-2.0605997664719013E-2</v>
      </c>
      <c r="X15" s="16">
        <v>2.1277194957083703E-2</v>
      </c>
      <c r="Y15" s="16">
        <v>-2.1252494730123035E-2</v>
      </c>
      <c r="Z15" s="16">
        <v>-9.8898026030308714E-3</v>
      </c>
      <c r="AA15" s="16">
        <v>1.9093478335920233E-2</v>
      </c>
      <c r="AB15" s="17" t="s">
        <v>109</v>
      </c>
      <c r="AC15" s="16">
        <v>6.6967221084052115E-3</v>
      </c>
      <c r="AD15" s="16">
        <v>1.4492449053064743E-2</v>
      </c>
      <c r="AE15" s="16">
        <v>3.2496988573616353E-2</v>
      </c>
      <c r="AF15" s="16">
        <v>3.8893891711200539E-3</v>
      </c>
      <c r="AG15" s="16">
        <v>1.4346017751422321E-2</v>
      </c>
      <c r="AH15" s="16">
        <v>3.5653830553769965E-2</v>
      </c>
      <c r="AI15" s="16">
        <v>-2.0523863032120772E-3</v>
      </c>
      <c r="AJ15" s="17" t="s">
        <v>83</v>
      </c>
      <c r="AK15" s="16">
        <v>1.2634863713229302E-2</v>
      </c>
      <c r="AL15" s="16">
        <v>3.3582556372393976E-2</v>
      </c>
      <c r="AM15" s="16">
        <v>3.6949296581240826E-2</v>
      </c>
      <c r="AN15" s="19" t="s">
        <v>87</v>
      </c>
    </row>
    <row r="16" spans="1:40" ht="24">
      <c r="A16" s="13" t="s">
        <v>52</v>
      </c>
      <c r="B16" s="14" t="s">
        <v>41</v>
      </c>
      <c r="C16" s="15">
        <v>-6.1992801710705472E-3</v>
      </c>
      <c r="D16" s="16">
        <v>6.3293414886209688E-3</v>
      </c>
      <c r="E16" s="16">
        <v>6.1647823806816561E-3</v>
      </c>
      <c r="F16" s="16">
        <v>2.7328796828962113E-2</v>
      </c>
      <c r="G16" s="16">
        <v>2.1795461624248471E-2</v>
      </c>
      <c r="H16" s="17" t="s">
        <v>110</v>
      </c>
      <c r="I16" s="16">
        <v>-1.5865869796879782E-2</v>
      </c>
      <c r="J16" s="16">
        <v>3.4165166414234656E-3</v>
      </c>
      <c r="K16" s="16">
        <v>-6.6143099407700995E-3</v>
      </c>
      <c r="L16" s="16">
        <v>6.0913192222196294E-3</v>
      </c>
      <c r="M16" s="16">
        <v>-6.8597661806605254E-3</v>
      </c>
      <c r="N16" s="16">
        <v>3.3144445428695671E-2</v>
      </c>
      <c r="O16" s="16">
        <v>-1.7090359426269155E-2</v>
      </c>
      <c r="P16" s="16">
        <v>2.674790397584673E-2</v>
      </c>
      <c r="Q16" s="16">
        <v>-3.2931444328276785E-2</v>
      </c>
      <c r="R16" s="17" t="s">
        <v>111</v>
      </c>
      <c r="S16" s="16">
        <v>1.630950887662241E-2</v>
      </c>
      <c r="T16" s="16">
        <v>-9.6566643121944584E-3</v>
      </c>
      <c r="U16" s="16">
        <v>-8.1641246699509906E-3</v>
      </c>
      <c r="V16" s="16">
        <v>-6.6768619727509762E-3</v>
      </c>
      <c r="W16" s="16">
        <v>-1.5945450815030664E-2</v>
      </c>
      <c r="X16" s="16">
        <v>2.3430469563235492E-2</v>
      </c>
      <c r="Y16" s="16">
        <v>-1.0460243902647867E-2</v>
      </c>
      <c r="Z16" s="16">
        <v>-1.661843601989137E-3</v>
      </c>
      <c r="AA16" s="16">
        <v>-2.3436108016978547E-3</v>
      </c>
      <c r="AB16" s="16">
        <v>-2.1516607842545814E-2</v>
      </c>
      <c r="AC16" s="16">
        <v>2.6076618827401154E-2</v>
      </c>
      <c r="AD16" s="16">
        <v>-2.2849095035922824E-2</v>
      </c>
      <c r="AE16" s="16">
        <v>3.9289702115979355E-4</v>
      </c>
      <c r="AF16" s="16">
        <v>2.1302494083740717E-2</v>
      </c>
      <c r="AG16" s="16">
        <v>-3.1926640502338642E-2</v>
      </c>
      <c r="AH16" s="16">
        <v>-2.488825518323198E-2</v>
      </c>
      <c r="AI16" s="16">
        <v>-1.7924626555505571E-2</v>
      </c>
      <c r="AJ16" s="16">
        <v>-3.7165483957357796E-2</v>
      </c>
      <c r="AK16" s="16">
        <v>1.2208845023241087E-3</v>
      </c>
      <c r="AL16" s="16">
        <v>-7.1620265568721579E-3</v>
      </c>
      <c r="AM16" s="17" t="s">
        <v>94</v>
      </c>
      <c r="AN16" s="18">
        <v>-3.2101745175267697E-2</v>
      </c>
    </row>
    <row r="17" spans="1:40" ht="24">
      <c r="A17" s="13" t="s">
        <v>53</v>
      </c>
      <c r="B17" s="14" t="s">
        <v>41</v>
      </c>
      <c r="C17" s="15">
        <v>-5.8476311612131746E-3</v>
      </c>
      <c r="D17" s="17" t="s">
        <v>84</v>
      </c>
      <c r="E17" s="16">
        <v>1.3783602717925052E-2</v>
      </c>
      <c r="F17" s="17" t="s">
        <v>112</v>
      </c>
      <c r="G17" s="16">
        <v>3.1442748274939931E-2</v>
      </c>
      <c r="H17" s="16">
        <v>-7.4147581517950232E-3</v>
      </c>
      <c r="I17" s="16">
        <v>3.4315957670987603E-3</v>
      </c>
      <c r="J17" s="16">
        <v>2.7676308236589061E-2</v>
      </c>
      <c r="K17" s="16">
        <v>-5.3105807813548685E-3</v>
      </c>
      <c r="L17" s="17" t="s">
        <v>83</v>
      </c>
      <c r="M17" s="16">
        <v>-3.0381180491113478E-4</v>
      </c>
      <c r="N17" s="16">
        <v>1.1906401311772121E-2</v>
      </c>
      <c r="O17" s="16">
        <v>-9.6716036706717152E-3</v>
      </c>
      <c r="P17" s="16">
        <v>-3.2021703530715384E-3</v>
      </c>
      <c r="Q17" s="16">
        <v>-1.3817149532925383E-2</v>
      </c>
      <c r="R17" s="16">
        <v>-1.6860761161322398E-2</v>
      </c>
      <c r="S17" s="17" t="s">
        <v>89</v>
      </c>
      <c r="T17" s="16">
        <v>-7.4499076298113268E-3</v>
      </c>
      <c r="U17" s="16">
        <v>-1.2290197375365493E-2</v>
      </c>
      <c r="V17" s="17" t="s">
        <v>113</v>
      </c>
      <c r="W17" s="16">
        <v>3.455323896576383E-2</v>
      </c>
      <c r="X17" s="16">
        <v>-2.2152333792219068E-2</v>
      </c>
      <c r="Y17" s="16">
        <v>3.2301267827001476E-2</v>
      </c>
      <c r="Z17" s="16">
        <v>9.1701268293749808E-3</v>
      </c>
      <c r="AA17" s="16">
        <v>-7.9488124152831963E-3</v>
      </c>
      <c r="AB17" s="16">
        <v>-4.6683321337602354E-3</v>
      </c>
      <c r="AC17" s="16">
        <v>-8.2563085989124738E-3</v>
      </c>
      <c r="AD17" s="16">
        <v>-2.23310402044739E-2</v>
      </c>
      <c r="AE17" s="17" t="s">
        <v>99</v>
      </c>
      <c r="AF17" s="16">
        <v>4.4977549850887958E-3</v>
      </c>
      <c r="AG17" s="16">
        <v>-1.0880672012553287E-2</v>
      </c>
      <c r="AH17" s="17" t="s">
        <v>107</v>
      </c>
      <c r="AI17" s="16">
        <v>-2.3295972598452386E-2</v>
      </c>
      <c r="AJ17" s="17" t="s">
        <v>80</v>
      </c>
      <c r="AK17" s="16">
        <v>-2.1847021683306645E-2</v>
      </c>
      <c r="AL17" s="16">
        <v>-1.5008015804023228E-2</v>
      </c>
      <c r="AM17" s="16">
        <v>-6.5269526347056248E-3</v>
      </c>
      <c r="AN17" s="19" t="s">
        <v>97</v>
      </c>
    </row>
    <row r="18" spans="1:40" ht="24">
      <c r="A18" s="13" t="s">
        <v>54</v>
      </c>
      <c r="B18" s="14" t="s">
        <v>41</v>
      </c>
      <c r="C18" s="15">
        <v>2.5680324616548417E-2</v>
      </c>
      <c r="D18" s="16">
        <v>5.6278625857128037E-3</v>
      </c>
      <c r="E18" s="16">
        <v>1.041851530265785E-2</v>
      </c>
      <c r="F18" s="16">
        <v>3.6033269879235018E-2</v>
      </c>
      <c r="G18" s="16">
        <v>1.6840849472266259E-2</v>
      </c>
      <c r="H18" s="16">
        <v>-3.3518944594611563E-2</v>
      </c>
      <c r="I18" s="16">
        <v>1.5818597450816239E-2</v>
      </c>
      <c r="J18" s="16">
        <v>1.5599565545504188E-2</v>
      </c>
      <c r="K18" s="16">
        <v>-1.1114490224644306E-2</v>
      </c>
      <c r="L18" s="16">
        <v>2.0290050779178836E-2</v>
      </c>
      <c r="M18" s="17" t="s">
        <v>114</v>
      </c>
      <c r="N18" s="16">
        <v>6.9106833686170032E-3</v>
      </c>
      <c r="O18" s="17" t="s">
        <v>98</v>
      </c>
      <c r="P18" s="16">
        <v>2.4263888828833131E-2</v>
      </c>
      <c r="Q18" s="17" t="s">
        <v>115</v>
      </c>
      <c r="R18" s="16">
        <v>3.5238850624674786E-2</v>
      </c>
      <c r="S18" s="16">
        <v>2.3111904312247398E-3</v>
      </c>
      <c r="T18" s="16">
        <v>4.4457652030518028E-3</v>
      </c>
      <c r="U18" s="16">
        <v>4.4679912522896034E-3</v>
      </c>
      <c r="V18" s="17" t="s">
        <v>107</v>
      </c>
      <c r="W18" s="16">
        <v>-1.6695381797172507E-2</v>
      </c>
      <c r="X18" s="16">
        <v>-1.3849923608126345E-2</v>
      </c>
      <c r="Y18" s="16">
        <v>-3.075065654265326E-2</v>
      </c>
      <c r="Z18" s="17" t="s">
        <v>116</v>
      </c>
      <c r="AA18" s="16">
        <v>-4.1883615939833831E-3</v>
      </c>
      <c r="AB18" s="16">
        <v>1.0075671319798125E-2</v>
      </c>
      <c r="AC18" s="16">
        <v>-3.1899574779449942E-2</v>
      </c>
      <c r="AD18" s="16">
        <v>-9.4158669849306181E-3</v>
      </c>
      <c r="AE18" s="16">
        <v>6.6392683013416481E-3</v>
      </c>
      <c r="AF18" s="16">
        <v>-1.1904440635241891E-2</v>
      </c>
      <c r="AG18" s="16">
        <v>2.8690615763425419E-2</v>
      </c>
      <c r="AH18" s="17" t="s">
        <v>117</v>
      </c>
      <c r="AI18" s="16">
        <v>-2.2019519564988217E-2</v>
      </c>
      <c r="AJ18" s="16">
        <v>7.7109177376878868E-3</v>
      </c>
      <c r="AK18" s="16">
        <v>-1.5812735899105597E-2</v>
      </c>
      <c r="AL18" s="16">
        <v>1.4846847910710195E-2</v>
      </c>
      <c r="AM18" s="16">
        <v>-2.4440284034635624E-2</v>
      </c>
      <c r="AN18" s="18">
        <v>7.4502919285158167E-3</v>
      </c>
    </row>
    <row r="19" spans="1:40" ht="24">
      <c r="A19" s="13" t="s">
        <v>55</v>
      </c>
      <c r="B19" s="14" t="s">
        <v>41</v>
      </c>
      <c r="C19" s="20" t="s">
        <v>118</v>
      </c>
      <c r="D19" s="16">
        <v>-3.9294247097717682E-3</v>
      </c>
      <c r="E19" s="16">
        <v>2.5053671624542913E-2</v>
      </c>
      <c r="F19" s="16">
        <v>-4.9605901501860537E-3</v>
      </c>
      <c r="G19" s="16">
        <v>1.3180543602316123E-2</v>
      </c>
      <c r="H19" s="16">
        <v>1.3819801626032732E-2</v>
      </c>
      <c r="I19" s="16">
        <v>-4.9626502032227848E-3</v>
      </c>
      <c r="J19" s="16">
        <v>2.0444838664538858E-2</v>
      </c>
      <c r="K19" s="16">
        <v>3.3939704441176784E-2</v>
      </c>
      <c r="L19" s="16">
        <v>-3.0651595895663158E-2</v>
      </c>
      <c r="M19" s="16">
        <v>-3.1866261641513266E-2</v>
      </c>
      <c r="N19" s="16">
        <v>-9.489025524371069E-3</v>
      </c>
      <c r="O19" s="16">
        <v>-1.0760187217093988E-2</v>
      </c>
      <c r="P19" s="17" t="s">
        <v>87</v>
      </c>
      <c r="Q19" s="16">
        <v>-4.4991367656896045E-3</v>
      </c>
      <c r="R19" s="16">
        <v>6.7485026302534952E-3</v>
      </c>
      <c r="S19" s="16">
        <v>1.9535934811153094E-2</v>
      </c>
      <c r="T19" s="16">
        <v>-1.4785407102784311E-3</v>
      </c>
      <c r="U19" s="16">
        <v>-6.4079382806551659E-3</v>
      </c>
      <c r="V19" s="16">
        <v>-8.4355727463013893E-3</v>
      </c>
      <c r="W19" s="16">
        <v>-2.2366698158416718E-2</v>
      </c>
      <c r="X19" s="16">
        <v>7.7253907063849622E-3</v>
      </c>
      <c r="Y19" s="16">
        <v>-2.863005362169129E-3</v>
      </c>
      <c r="Z19" s="17" t="s">
        <v>87</v>
      </c>
      <c r="AA19" s="16">
        <v>-9.0182312073946638E-3</v>
      </c>
      <c r="AB19" s="16">
        <v>-3.3170385453918483E-2</v>
      </c>
      <c r="AC19" s="17" t="s">
        <v>94</v>
      </c>
      <c r="AD19" s="16">
        <v>2.7911440816848461E-3</v>
      </c>
      <c r="AE19" s="16">
        <v>-5.9425641171267467E-3</v>
      </c>
      <c r="AF19" s="16">
        <v>2.6699440513080045E-2</v>
      </c>
      <c r="AG19" s="16">
        <v>-3.1707579026393012E-2</v>
      </c>
      <c r="AH19" s="16">
        <v>-3.2483844078415133E-2</v>
      </c>
      <c r="AI19" s="16">
        <v>-7.5241792468470452E-3</v>
      </c>
      <c r="AJ19" s="16">
        <v>-8.5804275520881702E-3</v>
      </c>
      <c r="AK19" s="16">
        <v>-2.2602074611948641E-2</v>
      </c>
      <c r="AL19" s="16">
        <v>-2.9744185406988474E-2</v>
      </c>
      <c r="AM19" s="16">
        <v>2.6060718075625867E-2</v>
      </c>
      <c r="AN19" s="18">
        <v>-2.9419688704668934E-2</v>
      </c>
    </row>
    <row r="20" spans="1:40" ht="24">
      <c r="A20" s="13" t="s">
        <v>56</v>
      </c>
      <c r="B20" s="14" t="s">
        <v>41</v>
      </c>
      <c r="C20" s="20" t="s">
        <v>119</v>
      </c>
      <c r="D20" s="16">
        <v>-2.5458942472485601E-2</v>
      </c>
      <c r="E20" s="17" t="s">
        <v>94</v>
      </c>
      <c r="F20" s="16">
        <v>-1.5170778220939199E-2</v>
      </c>
      <c r="G20" s="17" t="s">
        <v>106</v>
      </c>
      <c r="H20" s="16">
        <v>5.8877333467015035E-3</v>
      </c>
      <c r="I20" s="16">
        <v>4.6875563893235047E-3</v>
      </c>
      <c r="J20" s="16">
        <v>-1.7664922541539702E-2</v>
      </c>
      <c r="K20" s="16">
        <v>-1.3159605181127892E-2</v>
      </c>
      <c r="L20" s="16">
        <v>1.9594394874759623E-2</v>
      </c>
      <c r="M20" s="16">
        <v>-8.7865043566642057E-3</v>
      </c>
      <c r="N20" s="16">
        <v>-2.7019749060821056E-2</v>
      </c>
      <c r="O20" s="16">
        <v>-6.0196037240496493E-3</v>
      </c>
      <c r="P20" s="16">
        <v>-1.7198423305830202E-2</v>
      </c>
      <c r="Q20" s="16">
        <v>-2.3223049219347543E-2</v>
      </c>
      <c r="R20" s="16">
        <v>-1.6644116230082249E-2</v>
      </c>
      <c r="S20" s="16">
        <v>9.7971996847560951E-3</v>
      </c>
      <c r="T20" s="17" t="s">
        <v>105</v>
      </c>
      <c r="U20" s="16">
        <v>1.7968833791956081E-2</v>
      </c>
      <c r="V20" s="16">
        <v>1.4096281803052607E-2</v>
      </c>
      <c r="W20" s="17" t="s">
        <v>120</v>
      </c>
      <c r="X20" s="16">
        <v>1.4217796444715795E-2</v>
      </c>
      <c r="Y20" s="16">
        <v>1.0225559499109872E-2</v>
      </c>
      <c r="Z20" s="16">
        <v>3.5026300056026087E-3</v>
      </c>
      <c r="AA20" s="16">
        <v>-6.0269212027054975E-3</v>
      </c>
      <c r="AB20" s="16">
        <v>-1.2118861692727658E-2</v>
      </c>
      <c r="AC20" s="16">
        <v>2.5056136752034844E-2</v>
      </c>
      <c r="AD20" s="16">
        <v>2.1712825505987205E-2</v>
      </c>
      <c r="AE20" s="17" t="s">
        <v>120</v>
      </c>
      <c r="AF20" s="16">
        <v>9.6538935817422084E-3</v>
      </c>
      <c r="AG20" s="16">
        <v>2.749657637054366E-2</v>
      </c>
      <c r="AH20" s="16">
        <v>1.063253122903212E-2</v>
      </c>
      <c r="AI20" s="16">
        <v>2.5174441099040209E-2</v>
      </c>
      <c r="AJ20" s="16">
        <v>1.2748248984404097E-2</v>
      </c>
      <c r="AK20" s="16">
        <v>3.3582643437128926E-2</v>
      </c>
      <c r="AL20" s="16">
        <v>3.6495932011620168E-3</v>
      </c>
      <c r="AM20" s="16">
        <v>6.1779644645854224E-3</v>
      </c>
      <c r="AN20" s="18">
        <v>1.7084753619835625E-2</v>
      </c>
    </row>
    <row r="21" spans="1:40" ht="24">
      <c r="A21" s="13" t="s">
        <v>57</v>
      </c>
      <c r="B21" s="14" t="s">
        <v>41</v>
      </c>
      <c r="C21" s="15">
        <v>-2.4948153985271584E-2</v>
      </c>
      <c r="D21" s="16">
        <v>-1.5398101085278806E-2</v>
      </c>
      <c r="E21" s="17" t="s">
        <v>119</v>
      </c>
      <c r="F21" s="16">
        <v>4.5029952594575597E-3</v>
      </c>
      <c r="G21" s="16">
        <v>6.475875817749879E-3</v>
      </c>
      <c r="H21" s="16">
        <v>-2.0672957585581457E-2</v>
      </c>
      <c r="I21" s="17" t="s">
        <v>121</v>
      </c>
      <c r="J21" s="16">
        <v>8.6962488772682391E-3</v>
      </c>
      <c r="K21" s="16">
        <v>5.6626174071282591E-3</v>
      </c>
      <c r="L21" s="16">
        <v>-2.6750695817516344E-2</v>
      </c>
      <c r="M21" s="16">
        <v>2.9147515288474941E-2</v>
      </c>
      <c r="N21" s="16">
        <v>6.4433713735552959E-3</v>
      </c>
      <c r="O21" s="17" t="s">
        <v>91</v>
      </c>
      <c r="P21" s="16">
        <v>-1.0920946258189915E-3</v>
      </c>
      <c r="Q21" s="17" t="s">
        <v>122</v>
      </c>
      <c r="R21" s="16">
        <v>3.1991664466382817E-2</v>
      </c>
      <c r="S21" s="16">
        <v>-2.258575343172747E-2</v>
      </c>
      <c r="T21" s="17" t="s">
        <v>86</v>
      </c>
      <c r="U21" s="16">
        <v>-6.4785752860394997E-3</v>
      </c>
      <c r="V21" s="17" t="s">
        <v>99</v>
      </c>
      <c r="W21" s="16">
        <v>-3.6441465252678176E-2</v>
      </c>
      <c r="X21" s="16">
        <v>-1.237076976479619E-2</v>
      </c>
      <c r="Y21" s="17" t="s">
        <v>100</v>
      </c>
      <c r="Z21" s="16">
        <v>-3.120732137050335E-2</v>
      </c>
      <c r="AA21" s="16">
        <v>-2.4746024020419526E-2</v>
      </c>
      <c r="AB21" s="16">
        <v>-2.1798384193593971E-2</v>
      </c>
      <c r="AC21" s="16">
        <v>-5.8089003146853061E-3</v>
      </c>
      <c r="AD21" s="16">
        <v>2.2589652643892266E-3</v>
      </c>
      <c r="AE21" s="17" t="s">
        <v>113</v>
      </c>
      <c r="AF21" s="16">
        <v>1.0802736995774987E-2</v>
      </c>
      <c r="AG21" s="16">
        <v>-1.5974813072323343E-2</v>
      </c>
      <c r="AH21" s="16">
        <v>6.5995054559180076E-3</v>
      </c>
      <c r="AI21" s="16">
        <v>2.2992103479961899E-3</v>
      </c>
      <c r="AJ21" s="17" t="s">
        <v>89</v>
      </c>
      <c r="AK21" s="16">
        <v>-4.5352896471807097E-3</v>
      </c>
      <c r="AL21" s="16">
        <v>-3.0674806962262898E-4</v>
      </c>
      <c r="AM21" s="16">
        <v>3.7580840827174865E-4</v>
      </c>
      <c r="AN21" s="19" t="s">
        <v>123</v>
      </c>
    </row>
    <row r="22" spans="1:40" ht="24">
      <c r="A22" s="13" t="s">
        <v>58</v>
      </c>
      <c r="B22" s="14" t="s">
        <v>41</v>
      </c>
      <c r="C22" s="15">
        <v>-2.0184341251218527E-2</v>
      </c>
      <c r="D22" s="16">
        <v>-7.1826249532932649E-4</v>
      </c>
      <c r="E22" s="17" t="s">
        <v>110</v>
      </c>
      <c r="F22" s="16">
        <v>-2.9316987648123655E-2</v>
      </c>
      <c r="G22" s="17" t="s">
        <v>88</v>
      </c>
      <c r="H22" s="16">
        <v>7.7092421152794507E-3</v>
      </c>
      <c r="I22" s="16">
        <v>-1.7576954880239481E-2</v>
      </c>
      <c r="J22" s="16">
        <v>-1.4775013994308611E-2</v>
      </c>
      <c r="K22" s="16">
        <v>6.8094095052285974E-4</v>
      </c>
      <c r="L22" s="16">
        <v>8.0919404343764162E-5</v>
      </c>
      <c r="M22" s="16">
        <v>-1.0142567686897091E-2</v>
      </c>
      <c r="N22" s="16">
        <v>2.0111368457673657E-2</v>
      </c>
      <c r="O22" s="16">
        <v>-2.6190639667213861E-3</v>
      </c>
      <c r="P22" s="16">
        <v>-2.4088171311723482E-2</v>
      </c>
      <c r="Q22" s="17" t="s">
        <v>100</v>
      </c>
      <c r="R22" s="16">
        <v>1.0105309185320494E-3</v>
      </c>
      <c r="S22" s="16">
        <v>1.8071860236637143E-2</v>
      </c>
      <c r="T22" s="16">
        <v>6.3013984273103812E-3</v>
      </c>
      <c r="U22" s="16">
        <v>3.871087847559952E-3</v>
      </c>
      <c r="V22" s="16">
        <v>3.1961714173168045E-2</v>
      </c>
      <c r="W22" s="16">
        <v>3.6499492307087641E-2</v>
      </c>
      <c r="X22" s="16">
        <v>-1.4097864763639319E-3</v>
      </c>
      <c r="Y22" s="16">
        <v>2.385137825476492E-2</v>
      </c>
      <c r="Z22" s="16">
        <v>1.5059324019913601E-3</v>
      </c>
      <c r="AA22" s="16">
        <v>1.648272342967665E-2</v>
      </c>
      <c r="AB22" s="16">
        <v>1.9856078660081052E-2</v>
      </c>
      <c r="AC22" s="16">
        <v>1.3114114300451162E-2</v>
      </c>
      <c r="AD22" s="17" t="s">
        <v>122</v>
      </c>
      <c r="AE22" s="16">
        <v>6.6022937025641991E-3</v>
      </c>
      <c r="AF22" s="16">
        <v>1.1379301102554994E-2</v>
      </c>
      <c r="AG22" s="16">
        <v>1.7083378675068567E-2</v>
      </c>
      <c r="AH22" s="16">
        <v>1.7080246443499324E-2</v>
      </c>
      <c r="AI22" s="16">
        <v>3.1426247283391079E-2</v>
      </c>
      <c r="AJ22" s="17" t="s">
        <v>89</v>
      </c>
      <c r="AK22" s="16">
        <v>2.9267203326400603E-2</v>
      </c>
      <c r="AL22" s="16">
        <v>1.4751128661805226E-2</v>
      </c>
      <c r="AM22" s="16">
        <v>2.1682995301370953E-2</v>
      </c>
      <c r="AN22" s="18">
        <v>3.0567839595816854E-2</v>
      </c>
    </row>
    <row r="23" spans="1:40" ht="24">
      <c r="A23" s="13" t="s">
        <v>59</v>
      </c>
      <c r="B23" s="14" t="s">
        <v>41</v>
      </c>
      <c r="C23" s="20" t="s">
        <v>92</v>
      </c>
      <c r="D23" s="17" t="s">
        <v>124</v>
      </c>
      <c r="E23" s="17" t="s">
        <v>100</v>
      </c>
      <c r="F23" s="16">
        <v>-2.5299732065061441E-2</v>
      </c>
      <c r="G23" s="16">
        <v>6.1624872640276673E-3</v>
      </c>
      <c r="H23" s="16">
        <v>-2.183236079123009E-2</v>
      </c>
      <c r="I23" s="17" t="s">
        <v>125</v>
      </c>
      <c r="J23" s="16">
        <v>-3.0627412530102691E-2</v>
      </c>
      <c r="K23" s="16">
        <v>-2.8312299414574103E-2</v>
      </c>
      <c r="L23" s="16">
        <v>-2.7129639272883029E-2</v>
      </c>
      <c r="M23" s="16">
        <v>4.6290359069137509E-6</v>
      </c>
      <c r="N23" s="16">
        <v>2.3037465212647101E-2</v>
      </c>
      <c r="O23" s="16">
        <v>5.3182342589376376E-3</v>
      </c>
      <c r="P23" s="17" t="s">
        <v>105</v>
      </c>
      <c r="Q23" s="16">
        <v>-1.0094821488973166E-2</v>
      </c>
      <c r="R23" s="16">
        <v>1.7918478188226419E-2</v>
      </c>
      <c r="S23" s="16">
        <v>-6.9453326007299686E-3</v>
      </c>
      <c r="T23" s="17" t="s">
        <v>126</v>
      </c>
      <c r="U23" s="16">
        <v>1.792658178306376E-2</v>
      </c>
      <c r="V23" s="16">
        <v>-7.3973804512584796E-3</v>
      </c>
      <c r="W23" s="16">
        <v>-1.3394682850969813E-2</v>
      </c>
      <c r="X23" s="16">
        <v>1.5050149060473691E-2</v>
      </c>
      <c r="Y23" s="16">
        <v>2.8293420861697074E-2</v>
      </c>
      <c r="Z23" s="16">
        <v>-7.2746123345290544E-3</v>
      </c>
      <c r="AA23" s="16">
        <v>1.2686974307364251E-2</v>
      </c>
      <c r="AB23" s="16">
        <v>5.4837894177276879E-4</v>
      </c>
      <c r="AC23" s="16">
        <v>-1.4548902162453232E-3</v>
      </c>
      <c r="AD23" s="16">
        <v>2.5442836540525895E-2</v>
      </c>
      <c r="AE23" s="17" t="s">
        <v>86</v>
      </c>
      <c r="AF23" s="16">
        <v>-8.3400854326772834E-3</v>
      </c>
      <c r="AG23" s="16">
        <v>2.6490455904401279E-2</v>
      </c>
      <c r="AH23" s="16">
        <v>4.4015891563341115E-3</v>
      </c>
      <c r="AI23" s="16">
        <v>1.8735735022977488E-2</v>
      </c>
      <c r="AJ23" s="17" t="s">
        <v>127</v>
      </c>
      <c r="AK23" s="16">
        <v>3.115061059970111E-2</v>
      </c>
      <c r="AL23" s="16">
        <v>2.4768171008820446E-2</v>
      </c>
      <c r="AM23" s="16">
        <v>-9.3863582559472053E-3</v>
      </c>
      <c r="AN23" s="19" t="s">
        <v>128</v>
      </c>
    </row>
    <row r="24" spans="1:40" ht="24">
      <c r="A24" s="13" t="s">
        <v>60</v>
      </c>
      <c r="B24" s="14" t="s">
        <v>41</v>
      </c>
      <c r="C24" s="15">
        <v>1.5800188827388078E-2</v>
      </c>
      <c r="D24" s="16">
        <v>1.773073917490894E-3</v>
      </c>
      <c r="E24" s="16">
        <v>-1.7031864253647947E-2</v>
      </c>
      <c r="F24" s="16">
        <v>2.4054231622281682E-3</v>
      </c>
      <c r="G24" s="16">
        <v>-2.3984241521911601E-2</v>
      </c>
      <c r="H24" s="16">
        <v>-2.3708596582286134E-3</v>
      </c>
      <c r="I24" s="16">
        <v>-3.0525289043756891E-2</v>
      </c>
      <c r="J24" s="16">
        <v>-4.4754812408419166E-3</v>
      </c>
      <c r="K24" s="16">
        <v>-7.0436150110117675E-3</v>
      </c>
      <c r="L24" s="16">
        <v>-1.8972902066162506E-2</v>
      </c>
      <c r="M24" s="17" t="s">
        <v>96</v>
      </c>
      <c r="N24" s="16">
        <v>-3.0918772185485475E-2</v>
      </c>
      <c r="O24" s="16">
        <v>-1.7058851525063146E-2</v>
      </c>
      <c r="P24" s="17" t="s">
        <v>129</v>
      </c>
      <c r="Q24" s="16">
        <v>5.4002000020918874E-3</v>
      </c>
      <c r="R24" s="16">
        <v>7.0900040763935239E-3</v>
      </c>
      <c r="S24" s="16">
        <v>-1.7826293659060383E-2</v>
      </c>
      <c r="T24" s="17" t="s">
        <v>80</v>
      </c>
      <c r="U24" s="16">
        <v>3.1142390766105955E-2</v>
      </c>
      <c r="V24" s="16">
        <v>-3.2511668034977269E-3</v>
      </c>
      <c r="W24" s="16">
        <v>-1.1279667010409569E-2</v>
      </c>
      <c r="X24" s="16">
        <v>-4.4100514430238163E-3</v>
      </c>
      <c r="Y24" s="16">
        <v>-7.4437883127183918E-3</v>
      </c>
      <c r="Z24" s="17" t="s">
        <v>120</v>
      </c>
      <c r="AA24" s="17" t="s">
        <v>92</v>
      </c>
      <c r="AB24" s="16">
        <v>2.536933364167656E-2</v>
      </c>
      <c r="AC24" s="17" t="s">
        <v>109</v>
      </c>
      <c r="AD24" s="16">
        <v>-1.1268541316713421E-2</v>
      </c>
      <c r="AE24" s="16">
        <v>-1.094876452784404E-3</v>
      </c>
      <c r="AF24" s="16">
        <v>1.6684953909795075E-2</v>
      </c>
      <c r="AG24" s="16">
        <v>-1.9287138320670635E-2</v>
      </c>
      <c r="AH24" s="16">
        <v>2.4511350577481564E-2</v>
      </c>
      <c r="AI24" s="16">
        <v>1.0913938494730204E-2</v>
      </c>
      <c r="AJ24" s="16">
        <v>-9.4973431980510566E-3</v>
      </c>
      <c r="AK24" s="16">
        <v>-1.7801113919967842E-2</v>
      </c>
      <c r="AL24" s="17" t="s">
        <v>103</v>
      </c>
      <c r="AM24" s="16">
        <v>2.6508704286137535E-2</v>
      </c>
      <c r="AN24" s="18">
        <v>-3.1375589769641381E-2</v>
      </c>
    </row>
    <row r="25" spans="1:40" ht="24">
      <c r="A25" s="13" t="s">
        <v>61</v>
      </c>
      <c r="B25" s="14" t="s">
        <v>41</v>
      </c>
      <c r="C25" s="15">
        <v>1.9519086626766789E-2</v>
      </c>
      <c r="D25" s="17" t="s">
        <v>99</v>
      </c>
      <c r="E25" s="16">
        <v>4.5559889110988157E-3</v>
      </c>
      <c r="F25" s="17" t="s">
        <v>101</v>
      </c>
      <c r="G25" s="16">
        <v>-1.7024723029126845E-2</v>
      </c>
      <c r="H25" s="16">
        <v>-2.252644951003422E-2</v>
      </c>
      <c r="I25" s="17" t="s">
        <v>130</v>
      </c>
      <c r="J25" s="16">
        <v>1.8522790182485739E-2</v>
      </c>
      <c r="K25" s="16">
        <v>-6.2594497686327302E-4</v>
      </c>
      <c r="L25" s="16">
        <v>-3.4970404788121821E-2</v>
      </c>
      <c r="M25" s="16">
        <v>-2.3507498214577063E-2</v>
      </c>
      <c r="N25" s="16">
        <v>2.6407823975602842E-2</v>
      </c>
      <c r="O25" s="17" t="s">
        <v>91</v>
      </c>
      <c r="P25" s="16">
        <v>-2.973897930135409E-2</v>
      </c>
      <c r="Q25" s="16">
        <v>3.1366063976281618E-2</v>
      </c>
      <c r="R25" s="16">
        <v>-1.1328539837326561E-2</v>
      </c>
      <c r="S25" s="17" t="s">
        <v>105</v>
      </c>
      <c r="T25" s="17" t="s">
        <v>125</v>
      </c>
      <c r="U25" s="16">
        <v>1.246414072325182E-2</v>
      </c>
      <c r="V25" s="16">
        <v>3.3674917235891038E-3</v>
      </c>
      <c r="W25" s="16">
        <v>-2.0544204776055862E-2</v>
      </c>
      <c r="X25" s="16">
        <v>-1.2135195957614382E-2</v>
      </c>
      <c r="Y25" s="17" t="s">
        <v>83</v>
      </c>
      <c r="Z25" s="16">
        <v>-3.38311597203238E-2</v>
      </c>
      <c r="AA25" s="16">
        <v>4.8671456186650443E-3</v>
      </c>
      <c r="AB25" s="16">
        <v>-5.427943978666745E-3</v>
      </c>
      <c r="AC25" s="16">
        <v>-4.8190104362181062E-3</v>
      </c>
      <c r="AD25" s="17" t="s">
        <v>109</v>
      </c>
      <c r="AE25" s="17" t="s">
        <v>115</v>
      </c>
      <c r="AF25" s="16">
        <v>1.8088164058023246E-2</v>
      </c>
      <c r="AG25" s="17" t="s">
        <v>103</v>
      </c>
      <c r="AH25" s="16">
        <v>1.5538979084518123E-2</v>
      </c>
      <c r="AI25" s="16">
        <v>1.1268019306813461E-2</v>
      </c>
      <c r="AJ25" s="17" t="s">
        <v>131</v>
      </c>
      <c r="AK25" s="16">
        <v>-2.5493030335961612E-3</v>
      </c>
      <c r="AL25" s="16">
        <v>-1.5214515781530359E-2</v>
      </c>
      <c r="AM25" s="16">
        <v>-1.5340949201064385E-2</v>
      </c>
      <c r="AN25" s="19" t="s">
        <v>132</v>
      </c>
    </row>
    <row r="26" spans="1:40" ht="24">
      <c r="A26" s="13" t="s">
        <v>62</v>
      </c>
      <c r="B26" s="14" t="s">
        <v>41</v>
      </c>
      <c r="C26" s="15">
        <v>3.3943787051951731E-2</v>
      </c>
      <c r="D26" s="16">
        <v>2.4602101554431023E-2</v>
      </c>
      <c r="E26" s="16">
        <v>-1.2029723101197289E-2</v>
      </c>
      <c r="F26" s="16">
        <v>3.1176720892882009E-2</v>
      </c>
      <c r="G26" s="16">
        <v>1.9785527604844328E-2</v>
      </c>
      <c r="H26" s="16">
        <v>2.0445548188832926E-2</v>
      </c>
      <c r="I26" s="16">
        <v>-5.5379759942959291E-3</v>
      </c>
      <c r="J26" s="16">
        <v>2.437600025877993E-2</v>
      </c>
      <c r="K26" s="17" t="s">
        <v>98</v>
      </c>
      <c r="L26" s="16">
        <v>1.7108235444585375E-2</v>
      </c>
      <c r="M26" s="16">
        <v>1.4390823406607847E-2</v>
      </c>
      <c r="N26" s="16">
        <v>2.868606838718676E-2</v>
      </c>
      <c r="O26" s="16">
        <v>2.4681595354674674E-3</v>
      </c>
      <c r="P26" s="16">
        <v>2.5381258601013187E-2</v>
      </c>
      <c r="Q26" s="16">
        <v>-4.1832685129690071E-3</v>
      </c>
      <c r="R26" s="17" t="s">
        <v>109</v>
      </c>
      <c r="S26" s="16">
        <v>5.5113957395202919E-3</v>
      </c>
      <c r="T26" s="16">
        <v>5.7431322916483036E-4</v>
      </c>
      <c r="U26" s="16">
        <v>3.4461743257317183E-3</v>
      </c>
      <c r="V26" s="16">
        <v>-4.7412545853644013E-3</v>
      </c>
      <c r="W26" s="16">
        <v>-1.8899419832910439E-2</v>
      </c>
      <c r="X26" s="16">
        <v>-2.8065913927844879E-2</v>
      </c>
      <c r="Y26" s="16">
        <v>5.7032145747614501E-3</v>
      </c>
      <c r="Z26" s="16">
        <v>-4.810875830905237E-3</v>
      </c>
      <c r="AA26" s="16">
        <v>1.0851808201580418E-2</v>
      </c>
      <c r="AB26" s="17" t="s">
        <v>129</v>
      </c>
      <c r="AC26" s="16">
        <v>-3.2863066831244875E-2</v>
      </c>
      <c r="AD26" s="17" t="s">
        <v>118</v>
      </c>
      <c r="AE26" s="16">
        <v>-2.2101882024000444E-2</v>
      </c>
      <c r="AF26" s="16">
        <v>1.0461442257674366E-2</v>
      </c>
      <c r="AG26" s="16">
        <v>-2.0749318556127046E-2</v>
      </c>
      <c r="AH26" s="16">
        <v>1.0167205158361432E-2</v>
      </c>
      <c r="AI26" s="16">
        <v>-2.4896638593250899E-3</v>
      </c>
      <c r="AJ26" s="16">
        <v>-2.5570847957567085E-2</v>
      </c>
      <c r="AK26" s="16">
        <v>2.9578898337073806E-2</v>
      </c>
      <c r="AL26" s="16">
        <v>-2.6232506074718699E-2</v>
      </c>
      <c r="AM26" s="16">
        <v>-2.1336887090365596E-2</v>
      </c>
      <c r="AN26" s="18">
        <v>-3.089127254938109E-2</v>
      </c>
    </row>
    <row r="27" spans="1:40" ht="24">
      <c r="A27" s="13" t="s">
        <v>63</v>
      </c>
      <c r="B27" s="14" t="s">
        <v>41</v>
      </c>
      <c r="C27" s="20" t="s">
        <v>105</v>
      </c>
      <c r="D27" s="17" t="s">
        <v>133</v>
      </c>
      <c r="E27" s="16">
        <v>-2.2509094712591157E-2</v>
      </c>
      <c r="F27" s="16">
        <v>-2.8084861848191235E-2</v>
      </c>
      <c r="G27" s="17" t="s">
        <v>96</v>
      </c>
      <c r="H27" s="17" t="s">
        <v>134</v>
      </c>
      <c r="I27" s="16">
        <v>3.1533481644074261E-2</v>
      </c>
      <c r="J27" s="17" t="s">
        <v>110</v>
      </c>
      <c r="K27" s="16">
        <v>3.7564204431883564E-4</v>
      </c>
      <c r="L27" s="17" t="s">
        <v>135</v>
      </c>
      <c r="M27" s="16">
        <v>-3.0681233813502767E-2</v>
      </c>
      <c r="N27" s="17" t="s">
        <v>97</v>
      </c>
      <c r="O27" s="16">
        <v>-1.2080311202983987E-2</v>
      </c>
      <c r="P27" s="16">
        <v>5.3005502015823613E-3</v>
      </c>
      <c r="Q27" s="17" t="s">
        <v>126</v>
      </c>
      <c r="R27" s="16">
        <v>1.5666711563912906E-2</v>
      </c>
      <c r="S27" s="16">
        <v>-3.4200877236794942E-2</v>
      </c>
      <c r="T27" s="16">
        <v>-1.0110275014059342E-2</v>
      </c>
      <c r="U27" s="16">
        <v>7.877874033702251E-3</v>
      </c>
      <c r="V27" s="16">
        <v>-1.3704799759735969E-2</v>
      </c>
      <c r="W27" s="16">
        <v>-2.227693595697354E-2</v>
      </c>
      <c r="X27" s="16">
        <v>-1.6991020363328731E-2</v>
      </c>
      <c r="Y27" s="16">
        <v>4.1143205113310264E-3</v>
      </c>
      <c r="Z27" s="16">
        <v>-1.8483209996143501E-2</v>
      </c>
      <c r="AA27" s="16">
        <v>-3.0191313579815003E-3</v>
      </c>
      <c r="AB27" s="16">
        <v>-4.1171635260058171E-3</v>
      </c>
      <c r="AC27" s="16">
        <v>-4.3770177951014079E-3</v>
      </c>
      <c r="AD27" s="16">
        <v>3.2867721663824734E-2</v>
      </c>
      <c r="AE27" s="17" t="s">
        <v>122</v>
      </c>
      <c r="AF27" s="16">
        <v>4.716181084708765E-3</v>
      </c>
      <c r="AG27" s="16">
        <v>1.3987162683908115E-2</v>
      </c>
      <c r="AH27" s="17" t="s">
        <v>136</v>
      </c>
      <c r="AI27" s="16">
        <v>2.3270105077351864E-3</v>
      </c>
      <c r="AJ27" s="16">
        <v>2.3446809330195276E-2</v>
      </c>
      <c r="AK27" s="16">
        <v>1.1452404367284778E-2</v>
      </c>
      <c r="AL27" s="16">
        <v>-2.0761139222446635E-2</v>
      </c>
      <c r="AM27" s="16">
        <v>-3.1967081254840789E-2</v>
      </c>
      <c r="AN27" s="18">
        <v>3.0573671635252639E-2</v>
      </c>
    </row>
    <row r="28" spans="1:40" ht="24">
      <c r="A28" s="13" t="s">
        <v>64</v>
      </c>
      <c r="B28" s="14" t="s">
        <v>41</v>
      </c>
      <c r="C28" s="15">
        <v>2.6826942865994869E-2</v>
      </c>
      <c r="D28" s="16">
        <v>1.8222936281446218E-3</v>
      </c>
      <c r="E28" s="16">
        <v>-2.6417975828301295E-2</v>
      </c>
      <c r="F28" s="16">
        <v>-1.6282453956105111E-2</v>
      </c>
      <c r="G28" s="16">
        <v>1.9816811748518934E-2</v>
      </c>
      <c r="H28" s="16">
        <v>-1.6880361763096905E-2</v>
      </c>
      <c r="I28" s="16">
        <v>2.6787236556934314E-2</v>
      </c>
      <c r="J28" s="16">
        <v>8.9262144241648821E-3</v>
      </c>
      <c r="K28" s="16">
        <v>7.1101061927140103E-3</v>
      </c>
      <c r="L28" s="16">
        <v>1.6733567555115486E-2</v>
      </c>
      <c r="M28" s="16">
        <v>-1.4065988635607226E-2</v>
      </c>
      <c r="N28" s="17" t="s">
        <v>113</v>
      </c>
      <c r="O28" s="16">
        <v>-2.013370136729167E-2</v>
      </c>
      <c r="P28" s="16">
        <v>-3.0545761587675576E-2</v>
      </c>
      <c r="Q28" s="17" t="s">
        <v>97</v>
      </c>
      <c r="R28" s="16">
        <v>3.4772977660612106E-4</v>
      </c>
      <c r="S28" s="16">
        <v>-1.5409949387060416E-2</v>
      </c>
      <c r="T28" s="16">
        <v>2.3243388174816814E-2</v>
      </c>
      <c r="U28" s="16">
        <v>5.1451055661075329E-4</v>
      </c>
      <c r="V28" s="16">
        <v>1.189799898193874E-2</v>
      </c>
      <c r="W28" s="17" t="s">
        <v>119</v>
      </c>
      <c r="X28" s="16">
        <v>-3.1792573788532785E-2</v>
      </c>
      <c r="Y28" s="17" t="s">
        <v>108</v>
      </c>
      <c r="Z28" s="16">
        <v>-2.9128034496517345E-3</v>
      </c>
      <c r="AA28" s="16">
        <v>1.4418018479555718E-4</v>
      </c>
      <c r="AB28" s="16">
        <v>2.8294057414992638E-2</v>
      </c>
      <c r="AC28" s="16">
        <v>-9.3020060458118402E-3</v>
      </c>
      <c r="AD28" s="17" t="s">
        <v>137</v>
      </c>
      <c r="AE28" s="16">
        <v>6.4385054753247264E-3</v>
      </c>
      <c r="AF28" s="16">
        <v>3.400357366620857E-2</v>
      </c>
      <c r="AG28" s="17" t="s">
        <v>138</v>
      </c>
      <c r="AH28" s="16">
        <v>6.9076682662645916E-3</v>
      </c>
      <c r="AI28" s="16">
        <v>2.5676824056488273E-2</v>
      </c>
      <c r="AJ28" s="16">
        <v>3.2619690506268069E-2</v>
      </c>
      <c r="AK28" s="16">
        <v>1.2317892841007514E-2</v>
      </c>
      <c r="AL28" s="16">
        <v>-1.1502444988861365E-2</v>
      </c>
      <c r="AM28" s="16">
        <v>3.2423106257826947E-2</v>
      </c>
      <c r="AN28" s="18">
        <v>3.5515396089004114E-2</v>
      </c>
    </row>
    <row r="29" spans="1:40" ht="24">
      <c r="A29" s="13" t="s">
        <v>65</v>
      </c>
      <c r="B29" s="14" t="s">
        <v>41</v>
      </c>
      <c r="C29" s="15">
        <v>5.1117589319566456E-3</v>
      </c>
      <c r="D29" s="16">
        <v>5.6730156503219187E-3</v>
      </c>
      <c r="E29" s="16">
        <v>-1.477270495204757E-2</v>
      </c>
      <c r="F29" s="17" t="s">
        <v>139</v>
      </c>
      <c r="G29" s="16">
        <v>-2.8701033180330057E-2</v>
      </c>
      <c r="H29" s="16">
        <v>6.6372544933278937E-3</v>
      </c>
      <c r="I29" s="17" t="s">
        <v>101</v>
      </c>
      <c r="J29" s="16">
        <v>7.9926171542777976E-3</v>
      </c>
      <c r="K29" s="16">
        <v>-3.4196112255160602E-2</v>
      </c>
      <c r="L29" s="16">
        <v>2.2151382265522875E-2</v>
      </c>
      <c r="M29" s="16">
        <v>3.1377971684571647E-2</v>
      </c>
      <c r="N29" s="16">
        <v>-1.6209213380827429E-2</v>
      </c>
      <c r="O29" s="16">
        <v>-2.7247898422209312E-2</v>
      </c>
      <c r="P29" s="16">
        <v>2.3555280428966276E-3</v>
      </c>
      <c r="Q29" s="16">
        <v>-2.8228156425782649E-2</v>
      </c>
      <c r="R29" s="16">
        <v>-1.4922666367850865E-2</v>
      </c>
      <c r="S29" s="16">
        <v>-1.7225259077182704E-2</v>
      </c>
      <c r="T29" s="16">
        <v>-2.5419202462103264E-2</v>
      </c>
      <c r="U29" s="16">
        <v>3.246285030857321E-2</v>
      </c>
      <c r="V29" s="17" t="s">
        <v>112</v>
      </c>
      <c r="W29" s="16">
        <v>2.5068953079355725E-2</v>
      </c>
      <c r="X29" s="16">
        <v>1.0967306270950779E-2</v>
      </c>
      <c r="Y29" s="17" t="s">
        <v>140</v>
      </c>
      <c r="Z29" s="16">
        <v>3.0714909867256085E-2</v>
      </c>
      <c r="AA29" s="17" t="s">
        <v>108</v>
      </c>
      <c r="AB29" s="16">
        <v>3.068190158841768E-2</v>
      </c>
      <c r="AC29" s="16">
        <v>-4.8496026571389697E-3</v>
      </c>
      <c r="AD29" s="16">
        <v>2.8394103657574835E-2</v>
      </c>
      <c r="AE29" s="16">
        <v>4.4686013489337491E-3</v>
      </c>
      <c r="AF29" s="16">
        <v>-2.1676643239035877E-3</v>
      </c>
      <c r="AG29" s="16">
        <v>1.3445193997885883E-2</v>
      </c>
      <c r="AH29" s="16">
        <v>3.5768556017452359E-2</v>
      </c>
      <c r="AI29" s="16">
        <v>5.1936389316476544E-3</v>
      </c>
      <c r="AJ29" s="16">
        <v>1.5987830561049073E-2</v>
      </c>
      <c r="AK29" s="16">
        <v>2.5491268391210489E-2</v>
      </c>
      <c r="AL29" s="16">
        <v>2.5432050566761913E-3</v>
      </c>
      <c r="AM29" s="16">
        <v>2.66365087078465E-2</v>
      </c>
      <c r="AN29" s="18">
        <v>1.0256865209631273E-2</v>
      </c>
    </row>
    <row r="30" spans="1:40" ht="24">
      <c r="A30" s="13" t="s">
        <v>66</v>
      </c>
      <c r="B30" s="14" t="s">
        <v>41</v>
      </c>
      <c r="C30" s="20" t="s">
        <v>89</v>
      </c>
      <c r="D30" s="16">
        <v>-3.5598520315203372E-3</v>
      </c>
      <c r="E30" s="16">
        <v>2.1226109875202678E-2</v>
      </c>
      <c r="F30" s="16">
        <v>2.8515236518642961E-2</v>
      </c>
      <c r="G30" s="17" t="s">
        <v>122</v>
      </c>
      <c r="H30" s="16">
        <v>-2.5276595200411523E-3</v>
      </c>
      <c r="I30" s="17" t="s">
        <v>109</v>
      </c>
      <c r="J30" s="16">
        <v>2.145494547692162E-2</v>
      </c>
      <c r="K30" s="16">
        <v>1.4664315488525776E-2</v>
      </c>
      <c r="L30" s="16">
        <v>3.3640566935056196E-2</v>
      </c>
      <c r="M30" s="17" t="s">
        <v>109</v>
      </c>
      <c r="N30" s="17" t="s">
        <v>137</v>
      </c>
      <c r="O30" s="17" t="s">
        <v>109</v>
      </c>
      <c r="P30" s="16">
        <v>-1.1144770333772282E-2</v>
      </c>
      <c r="Q30" s="16">
        <v>3.3151425608457075E-2</v>
      </c>
      <c r="R30" s="16">
        <v>1.4278800106157596E-2</v>
      </c>
      <c r="S30" s="16">
        <v>-1.0457130565952058E-2</v>
      </c>
      <c r="T30" s="16">
        <v>2.5661407347796466E-2</v>
      </c>
      <c r="U30" s="16">
        <v>-1.393814586653821E-3</v>
      </c>
      <c r="V30" s="16">
        <v>-2.2313145637565982E-2</v>
      </c>
      <c r="W30" s="16">
        <v>-5.7759988655029203E-3</v>
      </c>
      <c r="X30" s="17" t="s">
        <v>97</v>
      </c>
      <c r="Y30" s="16">
        <v>-1.3276995521207849E-2</v>
      </c>
      <c r="Z30" s="16">
        <v>-3.1707409133633062E-2</v>
      </c>
      <c r="AA30" s="16">
        <v>-1.7297420479439024E-2</v>
      </c>
      <c r="AB30" s="17" t="s">
        <v>95</v>
      </c>
      <c r="AC30" s="16">
        <v>2.7474864117626777E-3</v>
      </c>
      <c r="AD30" s="17" t="s">
        <v>113</v>
      </c>
      <c r="AE30" s="16">
        <v>2.2419833740451572E-3</v>
      </c>
      <c r="AF30" s="16">
        <v>-3.7090460050672208E-2</v>
      </c>
      <c r="AG30" s="16">
        <v>8.4498668314687501E-3</v>
      </c>
      <c r="AH30" s="16">
        <v>-9.4107471872376322E-3</v>
      </c>
      <c r="AI30" s="16">
        <v>-5.8103182226364692E-3</v>
      </c>
      <c r="AJ30" s="16">
        <v>-1.2290616638383356E-2</v>
      </c>
      <c r="AK30" s="16">
        <v>-3.2009580960354477E-3</v>
      </c>
      <c r="AL30" s="16">
        <v>1.1154669883891914E-2</v>
      </c>
      <c r="AM30" s="16">
        <v>-2.2354386874692597E-2</v>
      </c>
      <c r="AN30" s="18">
        <v>3.0438178957978779E-2</v>
      </c>
    </row>
    <row r="31" spans="1:40" ht="24">
      <c r="A31" s="13" t="s">
        <v>67</v>
      </c>
      <c r="B31" s="14" t="s">
        <v>41</v>
      </c>
      <c r="C31" s="20" t="s">
        <v>132</v>
      </c>
      <c r="D31" s="16">
        <v>-6.4053905237278575E-3</v>
      </c>
      <c r="E31" s="16">
        <v>-8.4654033044213005E-3</v>
      </c>
      <c r="F31" s="16">
        <v>3.1087683981435191E-2</v>
      </c>
      <c r="G31" s="16">
        <v>-9.8217415551868584E-3</v>
      </c>
      <c r="H31" s="16">
        <v>-3.0476891123925515E-2</v>
      </c>
      <c r="I31" s="16">
        <v>-2.3532515829385398E-2</v>
      </c>
      <c r="J31" s="16">
        <v>-6.089160355583283E-3</v>
      </c>
      <c r="K31" s="16">
        <v>-3.4413300757369238E-2</v>
      </c>
      <c r="L31" s="17" t="s">
        <v>108</v>
      </c>
      <c r="M31" s="17" t="s">
        <v>141</v>
      </c>
      <c r="N31" s="16">
        <v>-1.3872514037344916E-2</v>
      </c>
      <c r="O31" s="16">
        <v>3.2166455519638551E-2</v>
      </c>
      <c r="P31" s="17" t="s">
        <v>101</v>
      </c>
      <c r="Q31" s="16">
        <v>-3.0537540326923227E-2</v>
      </c>
      <c r="R31" s="16">
        <v>-1.8288029976697855E-2</v>
      </c>
      <c r="S31" s="16">
        <v>-2.7885417421076981E-2</v>
      </c>
      <c r="T31" s="16">
        <v>-9.3474603264323715E-6</v>
      </c>
      <c r="U31" s="16">
        <v>1.4619107917228419E-2</v>
      </c>
      <c r="V31" s="16">
        <v>-2.9266051318274248E-4</v>
      </c>
      <c r="W31" s="17" t="s">
        <v>125</v>
      </c>
      <c r="X31" s="16">
        <v>-2.4178435011347865E-2</v>
      </c>
      <c r="Y31" s="17" t="s">
        <v>142</v>
      </c>
      <c r="Z31" s="16">
        <v>-1.0194113323091796E-2</v>
      </c>
      <c r="AA31" s="17" t="s">
        <v>108</v>
      </c>
      <c r="AB31" s="16">
        <v>1.4030488179963588E-2</v>
      </c>
      <c r="AC31" s="16">
        <v>-3.0797083873259412E-2</v>
      </c>
      <c r="AD31" s="17" t="s">
        <v>91</v>
      </c>
      <c r="AE31" s="16">
        <v>2.8782503486236819E-2</v>
      </c>
      <c r="AF31" s="16">
        <v>5.9230005848605969E-3</v>
      </c>
      <c r="AG31" s="17" t="s">
        <v>110</v>
      </c>
      <c r="AH31" s="17" t="s">
        <v>92</v>
      </c>
      <c r="AI31" s="16">
        <v>8.334545008020857E-3</v>
      </c>
      <c r="AJ31" s="17" t="s">
        <v>143</v>
      </c>
      <c r="AK31" s="16">
        <v>1.7693458275308747E-2</v>
      </c>
      <c r="AL31" s="16">
        <v>8.6609121694264865E-3</v>
      </c>
      <c r="AM31" s="16">
        <v>-6.6426894286400681E-3</v>
      </c>
      <c r="AN31" s="19" t="s">
        <v>144</v>
      </c>
    </row>
    <row r="32" spans="1:40" ht="24">
      <c r="A32" s="13" t="s">
        <v>68</v>
      </c>
      <c r="B32" s="14" t="s">
        <v>41</v>
      </c>
      <c r="C32" s="20" t="s">
        <v>120</v>
      </c>
      <c r="D32" s="16">
        <v>1.4195689909197928E-2</v>
      </c>
      <c r="E32" s="16">
        <v>2.6519577823691378E-2</v>
      </c>
      <c r="F32" s="16">
        <v>1.3275547649254156E-2</v>
      </c>
      <c r="G32" s="16">
        <v>1.6567994495204571E-2</v>
      </c>
      <c r="H32" s="16">
        <v>-1.0473366688168746E-2</v>
      </c>
      <c r="I32" s="17" t="s">
        <v>103</v>
      </c>
      <c r="J32" s="17" t="s">
        <v>87</v>
      </c>
      <c r="K32" s="16">
        <v>3.249487322545598E-3</v>
      </c>
      <c r="L32" s="17" t="s">
        <v>131</v>
      </c>
      <c r="M32" s="17" t="s">
        <v>110</v>
      </c>
      <c r="N32" s="17" t="s">
        <v>86</v>
      </c>
      <c r="O32" s="17" t="s">
        <v>98</v>
      </c>
      <c r="P32" s="16">
        <v>-1.8795640004938045E-2</v>
      </c>
      <c r="Q32" s="16">
        <v>1.3909819003143319E-2</v>
      </c>
      <c r="R32" s="16">
        <v>1.3929484403660179E-2</v>
      </c>
      <c r="S32" s="16">
        <v>-1.6406738347447415E-2</v>
      </c>
      <c r="T32" s="16">
        <v>2.634606897152765E-2</v>
      </c>
      <c r="U32" s="16">
        <v>-1.1792724529411526E-2</v>
      </c>
      <c r="V32" s="16">
        <v>-1.0722897765231162E-2</v>
      </c>
      <c r="W32" s="16">
        <v>-1.1670806747517628E-2</v>
      </c>
      <c r="X32" s="16">
        <v>-3.1105661644203451E-2</v>
      </c>
      <c r="Y32" s="17" t="s">
        <v>120</v>
      </c>
      <c r="Z32" s="17" t="s">
        <v>97</v>
      </c>
      <c r="AA32" s="16">
        <v>-3.1280763724218556E-2</v>
      </c>
      <c r="AB32" s="16">
        <v>-2.0184311267916494E-2</v>
      </c>
      <c r="AC32" s="16">
        <v>-3.0612899696871258E-2</v>
      </c>
      <c r="AD32" s="16">
        <v>8.337461516099624E-3</v>
      </c>
      <c r="AE32" s="16">
        <v>-1.577249166404756E-2</v>
      </c>
      <c r="AF32" s="16">
        <v>-2.2958247946921882E-2</v>
      </c>
      <c r="AG32" s="17" t="s">
        <v>141</v>
      </c>
      <c r="AH32" s="16">
        <v>2.8205297662903001E-2</v>
      </c>
      <c r="AI32" s="16">
        <v>-2.9841683445173406E-2</v>
      </c>
      <c r="AJ32" s="16">
        <v>3.5633002308234372E-2</v>
      </c>
      <c r="AK32" s="16">
        <v>-1.7884225532213589E-2</v>
      </c>
      <c r="AL32" s="17" t="s">
        <v>96</v>
      </c>
      <c r="AM32" s="16">
        <v>-3.0807880517703577E-2</v>
      </c>
      <c r="AN32" s="19" t="s">
        <v>119</v>
      </c>
    </row>
    <row r="33" spans="1:40" ht="24">
      <c r="A33" s="13" t="s">
        <v>69</v>
      </c>
      <c r="B33" s="14" t="s">
        <v>41</v>
      </c>
      <c r="C33" s="20" t="s">
        <v>120</v>
      </c>
      <c r="D33" s="16">
        <v>3.5205204738481523E-2</v>
      </c>
      <c r="E33" s="16">
        <v>5.6963372971566952E-3</v>
      </c>
      <c r="F33" s="16">
        <v>6.5756973071554765E-3</v>
      </c>
      <c r="G33" s="16">
        <v>7.4792356317828776E-3</v>
      </c>
      <c r="H33" s="17" t="s">
        <v>145</v>
      </c>
      <c r="I33" s="16">
        <v>-2.240253609472603E-2</v>
      </c>
      <c r="J33" s="17" t="s">
        <v>95</v>
      </c>
      <c r="K33" s="17" t="s">
        <v>101</v>
      </c>
      <c r="L33" s="16">
        <v>3.6544400253750438E-3</v>
      </c>
      <c r="M33" s="16">
        <v>-3.0228762986921343E-2</v>
      </c>
      <c r="N33" s="16">
        <v>-1.6494382135070332E-2</v>
      </c>
      <c r="O33" s="17" t="s">
        <v>146</v>
      </c>
      <c r="P33" s="16">
        <v>-2.2878630170574425E-3</v>
      </c>
      <c r="Q33" s="17" t="s">
        <v>147</v>
      </c>
      <c r="R33" s="16">
        <v>-9.5464198032172622E-3</v>
      </c>
      <c r="S33" s="16">
        <v>2.9215253190532729E-2</v>
      </c>
      <c r="T33" s="16">
        <v>-2.1560263277863319E-2</v>
      </c>
      <c r="U33" s="16">
        <v>2.5615893828006959E-2</v>
      </c>
      <c r="V33" s="16">
        <v>-7.2536472222230518E-3</v>
      </c>
      <c r="W33" s="17" t="s">
        <v>148</v>
      </c>
      <c r="X33" s="16">
        <v>2.0419329004754887E-2</v>
      </c>
      <c r="Y33" s="16">
        <v>1.1368075992780433E-2</v>
      </c>
      <c r="Z33" s="17" t="s">
        <v>149</v>
      </c>
      <c r="AA33" s="17" t="s">
        <v>125</v>
      </c>
      <c r="AB33" s="16">
        <v>1.9761127926122453E-2</v>
      </c>
      <c r="AC33" s="16">
        <v>1.3243827223217165E-2</v>
      </c>
      <c r="AD33" s="16">
        <v>-2.5095125116113251E-3</v>
      </c>
      <c r="AE33" s="16">
        <v>-2.0326905966479191E-2</v>
      </c>
      <c r="AF33" s="16">
        <v>2.8980842188979113E-2</v>
      </c>
      <c r="AG33" s="16">
        <v>-1.0425751704358563E-2</v>
      </c>
      <c r="AH33" s="16">
        <v>-3.2770265068768012E-2</v>
      </c>
      <c r="AI33" s="16">
        <v>2.8353351752143287E-2</v>
      </c>
      <c r="AJ33" s="16">
        <v>-1.2827329649521579E-2</v>
      </c>
      <c r="AK33" s="16">
        <v>-1.6559065446855013E-3</v>
      </c>
      <c r="AL33" s="16">
        <v>7.2739392465037841E-4</v>
      </c>
      <c r="AM33" s="17" t="s">
        <v>83</v>
      </c>
      <c r="AN33" s="18">
        <v>-3.3804840733482153E-2</v>
      </c>
    </row>
    <row r="34" spans="1:40" ht="24">
      <c r="A34" s="13" t="s">
        <v>70</v>
      </c>
      <c r="B34" s="14" t="s">
        <v>41</v>
      </c>
      <c r="C34" s="15">
        <v>3.1049544808353213E-2</v>
      </c>
      <c r="D34" s="17" t="s">
        <v>100</v>
      </c>
      <c r="E34" s="16">
        <v>1.2186583427971541E-2</v>
      </c>
      <c r="F34" s="16">
        <v>1.5702105328031575E-2</v>
      </c>
      <c r="G34" s="17" t="s">
        <v>87</v>
      </c>
      <c r="H34" s="16">
        <v>-1.2737137528830917E-2</v>
      </c>
      <c r="I34" s="17" t="s">
        <v>131</v>
      </c>
      <c r="J34" s="17" t="s">
        <v>109</v>
      </c>
      <c r="K34" s="16">
        <v>-6.1487180456442359E-3</v>
      </c>
      <c r="L34" s="16">
        <v>1.0492461435278079E-2</v>
      </c>
      <c r="M34" s="17" t="s">
        <v>125</v>
      </c>
      <c r="N34" s="16">
        <v>3.1900607903354208E-2</v>
      </c>
      <c r="O34" s="17" t="s">
        <v>115</v>
      </c>
      <c r="P34" s="16">
        <v>-9.1772025478067676E-3</v>
      </c>
      <c r="Q34" s="16">
        <v>2.3143674231894996E-2</v>
      </c>
      <c r="R34" s="17" t="s">
        <v>108</v>
      </c>
      <c r="S34" s="16">
        <v>-1.9981375825718984E-3</v>
      </c>
      <c r="T34" s="17" t="s">
        <v>121</v>
      </c>
      <c r="U34" s="16">
        <v>-8.0942722866370175E-3</v>
      </c>
      <c r="V34" s="17" t="s">
        <v>105</v>
      </c>
      <c r="W34" s="17" t="s">
        <v>99</v>
      </c>
      <c r="X34" s="16">
        <v>-1.3773539796202579E-2</v>
      </c>
      <c r="Y34" s="16">
        <v>-8.4001687464269944E-3</v>
      </c>
      <c r="Z34" s="17" t="s">
        <v>105</v>
      </c>
      <c r="AA34" s="16">
        <v>-6.2546882981207464E-3</v>
      </c>
      <c r="AB34" s="16">
        <v>-2.4702270223207121E-2</v>
      </c>
      <c r="AC34" s="16">
        <v>-8.2064497648356421E-3</v>
      </c>
      <c r="AD34" s="16">
        <v>-1.2026696720622867E-2</v>
      </c>
      <c r="AE34" s="17" t="s">
        <v>108</v>
      </c>
      <c r="AF34" s="16">
        <v>-2.956962036746149E-2</v>
      </c>
      <c r="AG34" s="16">
        <v>3.5313366403062298E-2</v>
      </c>
      <c r="AH34" s="16">
        <v>7.5019328010091932E-3</v>
      </c>
      <c r="AI34" s="16">
        <v>-4.4856744260019996E-3</v>
      </c>
      <c r="AJ34" s="17" t="s">
        <v>145</v>
      </c>
      <c r="AK34" s="17" t="s">
        <v>105</v>
      </c>
      <c r="AL34" s="16">
        <v>-1.9121335228708555E-2</v>
      </c>
      <c r="AM34" s="16">
        <v>-3.5583645094866063E-2</v>
      </c>
      <c r="AN34" s="19" t="s">
        <v>150</v>
      </c>
    </row>
    <row r="35" spans="1:40" ht="24">
      <c r="A35" s="13" t="s">
        <v>71</v>
      </c>
      <c r="B35" s="14" t="s">
        <v>41</v>
      </c>
      <c r="C35" s="15">
        <v>9.8400396849643544E-3</v>
      </c>
      <c r="D35" s="17" t="s">
        <v>151</v>
      </c>
      <c r="E35" s="16">
        <v>3.2941109127752146E-3</v>
      </c>
      <c r="F35" s="16">
        <v>2.9865094658124647E-2</v>
      </c>
      <c r="G35" s="16">
        <v>1.4341997013070297E-3</v>
      </c>
      <c r="H35" s="17" t="s">
        <v>152</v>
      </c>
      <c r="I35" s="16">
        <v>-3.3286931121424723E-2</v>
      </c>
      <c r="J35" s="16">
        <v>7.475868755536237E-4</v>
      </c>
      <c r="K35" s="16">
        <v>1.1927569141287784E-2</v>
      </c>
      <c r="L35" s="17" t="s">
        <v>153</v>
      </c>
      <c r="M35" s="16">
        <v>-1.004370610530343E-2</v>
      </c>
      <c r="N35" s="16">
        <v>-2.8168984520358245E-3</v>
      </c>
      <c r="O35" s="16">
        <v>-3.2481062238341719E-2</v>
      </c>
      <c r="P35" s="17" t="s">
        <v>111</v>
      </c>
      <c r="Q35" s="16">
        <v>-1.8125889620760668E-2</v>
      </c>
      <c r="R35" s="16">
        <v>-9.5111055738493575E-3</v>
      </c>
      <c r="S35" s="17" t="s">
        <v>149</v>
      </c>
      <c r="T35" s="16">
        <v>-7.1406801587006229E-3</v>
      </c>
      <c r="U35" s="16">
        <v>3.2462468743083457E-2</v>
      </c>
      <c r="V35" s="16">
        <v>8.9368050495259675E-3</v>
      </c>
      <c r="W35" s="17" t="s">
        <v>89</v>
      </c>
      <c r="X35" s="16">
        <v>-7.6103288480416894E-3</v>
      </c>
      <c r="Y35" s="16">
        <v>2.0955617104773719E-3</v>
      </c>
      <c r="Z35" s="17" t="s">
        <v>154</v>
      </c>
      <c r="AA35" s="16">
        <v>2.3791098196677879E-2</v>
      </c>
      <c r="AB35" s="16">
        <v>-4.5584889195821703E-3</v>
      </c>
      <c r="AC35" s="17" t="s">
        <v>91</v>
      </c>
      <c r="AD35" s="16">
        <v>-3.0718660143557241E-2</v>
      </c>
      <c r="AE35" s="16">
        <v>-3.0309302234633524E-2</v>
      </c>
      <c r="AF35" s="16">
        <v>-1.4870522781254251E-2</v>
      </c>
      <c r="AG35" s="17" t="s">
        <v>155</v>
      </c>
      <c r="AH35" s="17" t="s">
        <v>156</v>
      </c>
      <c r="AI35" s="16">
        <v>2.3692879552849346E-2</v>
      </c>
      <c r="AJ35" s="17" t="s">
        <v>105</v>
      </c>
      <c r="AK35" s="16">
        <v>-1.2725496931424076E-2</v>
      </c>
      <c r="AL35" s="16">
        <v>1.3096207011368711E-3</v>
      </c>
      <c r="AM35" s="16">
        <v>-1.5336471325083901E-3</v>
      </c>
      <c r="AN35" s="19" t="s">
        <v>157</v>
      </c>
    </row>
    <row r="36" spans="1:40" ht="24">
      <c r="A36" s="13" t="s">
        <v>72</v>
      </c>
      <c r="B36" s="14" t="s">
        <v>41</v>
      </c>
      <c r="C36" s="15">
        <v>-9.7490661341926837E-3</v>
      </c>
      <c r="D36" s="16">
        <v>2.8746431735713319E-2</v>
      </c>
      <c r="E36" s="16">
        <v>9.7303047022397234E-3</v>
      </c>
      <c r="F36" s="17" t="s">
        <v>158</v>
      </c>
      <c r="G36" s="16">
        <v>2.2797736485478639E-2</v>
      </c>
      <c r="H36" s="16">
        <v>1.1295305418815156E-2</v>
      </c>
      <c r="I36" s="17" t="s">
        <v>89</v>
      </c>
      <c r="J36" s="16">
        <v>1.7998686354564974E-2</v>
      </c>
      <c r="K36" s="16">
        <v>3.132725763886697E-2</v>
      </c>
      <c r="L36" s="17" t="s">
        <v>159</v>
      </c>
      <c r="M36" s="17" t="s">
        <v>160</v>
      </c>
      <c r="N36" s="17" t="s">
        <v>87</v>
      </c>
      <c r="O36" s="16">
        <v>3.2763505931862183E-2</v>
      </c>
      <c r="P36" s="16">
        <v>-7.1762693355296812E-3</v>
      </c>
      <c r="Q36" s="16">
        <v>4.0025708736819423E-3</v>
      </c>
      <c r="R36" s="16">
        <v>-2.0426951092322038E-2</v>
      </c>
      <c r="S36" s="16">
        <v>3.0632697814483582E-2</v>
      </c>
      <c r="T36" s="16">
        <v>2.7728584990352894E-2</v>
      </c>
      <c r="U36" s="16">
        <v>-2.7203625367328836E-2</v>
      </c>
      <c r="V36" s="16">
        <v>3.1452276427099829E-2</v>
      </c>
      <c r="W36" s="16">
        <v>9.3684550947829483E-3</v>
      </c>
      <c r="X36" s="16">
        <v>-2.7865771533425208E-2</v>
      </c>
      <c r="Y36" s="17" t="s">
        <v>161</v>
      </c>
      <c r="Z36" s="16">
        <v>2.0960664591660222E-3</v>
      </c>
      <c r="AA36" s="16">
        <v>-2.5082040456431528E-2</v>
      </c>
      <c r="AB36" s="16">
        <v>5.5049361375772076E-3</v>
      </c>
      <c r="AC36" s="16">
        <v>-2.7565338162901542E-3</v>
      </c>
      <c r="AD36" s="16">
        <v>-1.2886559061614001E-2</v>
      </c>
      <c r="AE36" s="17" t="s">
        <v>96</v>
      </c>
      <c r="AF36" s="16">
        <v>-7.2634624998133964E-3</v>
      </c>
      <c r="AG36" s="17" t="s">
        <v>119</v>
      </c>
      <c r="AH36" s="16">
        <v>-2.9773697049872812E-2</v>
      </c>
      <c r="AI36" s="16">
        <v>-1.6125584609834119E-2</v>
      </c>
      <c r="AJ36" s="16">
        <v>-8.3115794895035344E-3</v>
      </c>
      <c r="AK36" s="16">
        <v>-4.361251916710965E-3</v>
      </c>
      <c r="AL36" s="17" t="s">
        <v>156</v>
      </c>
      <c r="AM36" s="16">
        <v>-9.9523353930437708E-3</v>
      </c>
      <c r="AN36" s="18">
        <v>-6.2476403154072078E-3</v>
      </c>
    </row>
    <row r="37" spans="1:40" ht="24">
      <c r="A37" s="13" t="s">
        <v>73</v>
      </c>
      <c r="B37" s="14" t="s">
        <v>41</v>
      </c>
      <c r="C37" s="15">
        <v>2.176562554956759E-2</v>
      </c>
      <c r="D37" s="17" t="s">
        <v>118</v>
      </c>
      <c r="E37" s="16">
        <v>-5.6816593857911069E-3</v>
      </c>
      <c r="F37" s="16">
        <v>-2.6517149273975936E-2</v>
      </c>
      <c r="G37" s="16">
        <v>-2.4719099301541703E-3</v>
      </c>
      <c r="H37" s="17" t="s">
        <v>146</v>
      </c>
      <c r="I37" s="17" t="s">
        <v>120</v>
      </c>
      <c r="J37" s="16">
        <v>-1.9068170575285256E-2</v>
      </c>
      <c r="K37" s="16">
        <v>-3.5000419753271783E-2</v>
      </c>
      <c r="L37" s="17" t="s">
        <v>162</v>
      </c>
      <c r="M37" s="16">
        <v>3.1630431449559918E-2</v>
      </c>
      <c r="N37" s="16">
        <v>-1.9510779461862388E-2</v>
      </c>
      <c r="O37" s="17" t="s">
        <v>154</v>
      </c>
      <c r="P37" s="16">
        <v>-1.6346226286006658E-2</v>
      </c>
      <c r="Q37" s="16">
        <v>-1.179862155655894E-2</v>
      </c>
      <c r="R37" s="16">
        <v>-7.0245249919245996E-3</v>
      </c>
      <c r="S37" s="17" t="s">
        <v>80</v>
      </c>
      <c r="T37" s="16">
        <v>5.2101087374681046E-3</v>
      </c>
      <c r="U37" s="16">
        <v>1.5054488816979598E-2</v>
      </c>
      <c r="V37" s="16">
        <v>-9.4021547649023648E-3</v>
      </c>
      <c r="W37" s="16">
        <v>-2.2017136617370266E-2</v>
      </c>
      <c r="X37" s="16">
        <v>-2.4271117322705878E-2</v>
      </c>
      <c r="Y37" s="16">
        <v>3.2678367657018585E-2</v>
      </c>
      <c r="Z37" s="16">
        <v>-3.2469976676137671E-2</v>
      </c>
      <c r="AA37" s="16">
        <v>3.2375106833985889E-3</v>
      </c>
      <c r="AB37" s="16">
        <v>2.3414465506781511E-3</v>
      </c>
      <c r="AC37" s="16">
        <v>-1.0256355793269523E-2</v>
      </c>
      <c r="AD37" s="17" t="s">
        <v>120</v>
      </c>
      <c r="AE37" s="17" t="s">
        <v>120</v>
      </c>
      <c r="AF37" s="17" t="s">
        <v>101</v>
      </c>
      <c r="AG37" s="17" t="s">
        <v>163</v>
      </c>
      <c r="AH37" s="17" t="s">
        <v>163</v>
      </c>
      <c r="AI37" s="17" t="s">
        <v>91</v>
      </c>
      <c r="AJ37" s="17" t="s">
        <v>136</v>
      </c>
      <c r="AK37" s="16">
        <v>2.1984964368475152E-2</v>
      </c>
      <c r="AL37" s="16">
        <v>6.1713172058205455E-3</v>
      </c>
      <c r="AM37" s="16">
        <v>-1.626289360386431E-2</v>
      </c>
      <c r="AN37" s="19" t="s">
        <v>85</v>
      </c>
    </row>
    <row r="38" spans="1:40" ht="24">
      <c r="A38" s="13" t="s">
        <v>74</v>
      </c>
      <c r="B38" s="14" t="s">
        <v>41</v>
      </c>
      <c r="C38" s="15">
        <v>6.0637188112397543E-3</v>
      </c>
      <c r="D38" s="17" t="s">
        <v>121</v>
      </c>
      <c r="E38" s="16">
        <v>3.6991400345108408E-2</v>
      </c>
      <c r="F38" s="16">
        <v>2.4200006783720626E-2</v>
      </c>
      <c r="G38" s="16">
        <v>3.4507704635216158E-2</v>
      </c>
      <c r="H38" s="17" t="s">
        <v>164</v>
      </c>
      <c r="I38" s="16">
        <v>-2.0079590483440636E-2</v>
      </c>
      <c r="J38" s="16">
        <v>-6.820931632355939E-3</v>
      </c>
      <c r="K38" s="16">
        <v>2.807589868156618E-2</v>
      </c>
      <c r="L38" s="17" t="s">
        <v>165</v>
      </c>
      <c r="M38" s="17" t="s">
        <v>122</v>
      </c>
      <c r="N38" s="16">
        <v>3.6496299682381939E-2</v>
      </c>
      <c r="O38" s="16">
        <v>-2.192085524690034E-2</v>
      </c>
      <c r="P38" s="16">
        <v>-1.0735384416564105E-2</v>
      </c>
      <c r="Q38" s="16">
        <v>-2.1711901419982138E-2</v>
      </c>
      <c r="R38" s="16">
        <v>-1.9595788883276219E-2</v>
      </c>
      <c r="S38" s="17" t="s">
        <v>103</v>
      </c>
      <c r="T38" s="16">
        <v>-1.3032824883614118E-2</v>
      </c>
      <c r="U38" s="16">
        <v>-1.9521366079667417E-2</v>
      </c>
      <c r="V38" s="16">
        <v>3.3260950790557645E-2</v>
      </c>
      <c r="W38" s="17" t="s">
        <v>166</v>
      </c>
      <c r="X38" s="16">
        <v>-2.9270310534531149E-2</v>
      </c>
      <c r="Y38" s="16">
        <v>9.3102034239481313E-3</v>
      </c>
      <c r="Z38" s="17" t="s">
        <v>108</v>
      </c>
      <c r="AA38" s="16">
        <v>-4.9241271574514416E-4</v>
      </c>
      <c r="AB38" s="16">
        <v>-1.7872334616178352E-2</v>
      </c>
      <c r="AC38" s="16">
        <v>-2.1055920882012007E-2</v>
      </c>
      <c r="AD38" s="16">
        <v>-5.5116853813335608E-3</v>
      </c>
      <c r="AE38" s="16">
        <v>-3.5116585245317786E-2</v>
      </c>
      <c r="AF38" s="16">
        <v>1.8390177204144546E-2</v>
      </c>
      <c r="AG38" s="16">
        <v>-1.1324714475760743E-2</v>
      </c>
      <c r="AH38" s="16">
        <v>-1.5979056128479024E-2</v>
      </c>
      <c r="AI38" s="16">
        <v>-2.0872398450369551E-2</v>
      </c>
      <c r="AJ38" s="17" t="s">
        <v>102</v>
      </c>
      <c r="AK38" s="16">
        <v>-3.1708548857093404E-3</v>
      </c>
      <c r="AL38" s="16">
        <v>-2.9453227965819923E-2</v>
      </c>
      <c r="AM38" s="16">
        <v>-1.4943599608600809E-2</v>
      </c>
      <c r="AN38" s="19" t="s">
        <v>107</v>
      </c>
    </row>
    <row r="39" spans="1:40" ht="24">
      <c r="A39" s="13" t="s">
        <v>75</v>
      </c>
      <c r="B39" s="14" t="s">
        <v>41</v>
      </c>
      <c r="C39" s="20" t="s">
        <v>106</v>
      </c>
      <c r="D39" s="17" t="s">
        <v>122</v>
      </c>
      <c r="E39" s="16">
        <v>1.8324843283276496E-2</v>
      </c>
      <c r="F39" s="16">
        <v>2.121925882396665E-2</v>
      </c>
      <c r="G39" s="16">
        <v>1.5561744922578592E-4</v>
      </c>
      <c r="H39" s="16">
        <v>3.5848496275205349E-3</v>
      </c>
      <c r="I39" s="16">
        <v>-3.3762797225812158E-2</v>
      </c>
      <c r="J39" s="16">
        <v>-1.3466502845851928E-2</v>
      </c>
      <c r="K39" s="17" t="s">
        <v>81</v>
      </c>
      <c r="L39" s="17" t="s">
        <v>167</v>
      </c>
      <c r="M39" s="17" t="s">
        <v>87</v>
      </c>
      <c r="N39" s="16">
        <v>1.5991224222341602E-2</v>
      </c>
      <c r="O39" s="17" t="s">
        <v>104</v>
      </c>
      <c r="P39" s="16">
        <v>-1.7850217886791794E-2</v>
      </c>
      <c r="Q39" s="17" t="s">
        <v>133</v>
      </c>
      <c r="R39" s="16">
        <v>-3.036292141333943E-2</v>
      </c>
      <c r="S39" s="16">
        <v>-3.7555460987890965E-3</v>
      </c>
      <c r="T39" s="16">
        <v>-2.6033058516920386E-2</v>
      </c>
      <c r="U39" s="16">
        <v>2.9891948568874151E-2</v>
      </c>
      <c r="V39" s="17" t="s">
        <v>108</v>
      </c>
      <c r="W39" s="17" t="s">
        <v>168</v>
      </c>
      <c r="X39" s="16">
        <v>-1.6028155983363906E-2</v>
      </c>
      <c r="Y39" s="17" t="s">
        <v>164</v>
      </c>
      <c r="Z39" s="17" t="s">
        <v>84</v>
      </c>
      <c r="AA39" s="17" t="s">
        <v>111</v>
      </c>
      <c r="AB39" s="16">
        <v>1.6060496089462657E-2</v>
      </c>
      <c r="AC39" s="16">
        <v>-2.8585979875657919E-2</v>
      </c>
      <c r="AD39" s="16">
        <v>3.1938353311401955E-2</v>
      </c>
      <c r="AE39" s="16">
        <v>-2.5576951734175478E-2</v>
      </c>
      <c r="AF39" s="16">
        <v>1.8926364483754975E-2</v>
      </c>
      <c r="AG39" s="17" t="s">
        <v>106</v>
      </c>
      <c r="AH39" s="16">
        <v>1.9200233284653551E-2</v>
      </c>
      <c r="AI39" s="16">
        <v>2.7956552559608737E-2</v>
      </c>
      <c r="AJ39" s="16">
        <v>1.0112922998589872E-2</v>
      </c>
      <c r="AK39" s="17" t="s">
        <v>120</v>
      </c>
      <c r="AL39" s="16">
        <v>1.1262984754885854E-2</v>
      </c>
      <c r="AM39" s="16">
        <v>5.6456256374162964E-3</v>
      </c>
      <c r="AN39" s="18">
        <v>1.3767362491132423E-2</v>
      </c>
    </row>
    <row r="40" spans="1:40" ht="24">
      <c r="A40" s="13" t="s">
        <v>76</v>
      </c>
      <c r="B40" s="14" t="s">
        <v>41</v>
      </c>
      <c r="C40" s="15">
        <v>2.2956084880818073E-2</v>
      </c>
      <c r="D40" s="17" t="s">
        <v>167</v>
      </c>
      <c r="E40" s="16">
        <v>-2.3703065155965999E-2</v>
      </c>
      <c r="F40" s="16">
        <v>5.4640384248758871E-3</v>
      </c>
      <c r="G40" s="16">
        <v>-6.4077012860188655E-4</v>
      </c>
      <c r="H40" s="16">
        <v>3.423949164242495E-2</v>
      </c>
      <c r="I40" s="17" t="s">
        <v>102</v>
      </c>
      <c r="J40" s="16">
        <v>-3.3729004360591092E-2</v>
      </c>
      <c r="K40" s="16">
        <v>-2.2924874640930484E-2</v>
      </c>
      <c r="L40" s="17" t="s">
        <v>122</v>
      </c>
      <c r="M40" s="16">
        <v>-6.1817946927884915E-3</v>
      </c>
      <c r="N40" s="16">
        <v>1.7456693201523142E-3</v>
      </c>
      <c r="O40" s="17" t="s">
        <v>95</v>
      </c>
      <c r="P40" s="16">
        <v>1.7029379210512325E-3</v>
      </c>
      <c r="Q40" s="17" t="s">
        <v>169</v>
      </c>
      <c r="R40" s="17" t="s">
        <v>101</v>
      </c>
      <c r="S40" s="16">
        <v>2.3384440025571624E-2</v>
      </c>
      <c r="T40" s="17" t="s">
        <v>104</v>
      </c>
      <c r="U40" s="17" t="s">
        <v>170</v>
      </c>
      <c r="V40" s="17" t="s">
        <v>90</v>
      </c>
      <c r="W40" s="17" t="s">
        <v>115</v>
      </c>
      <c r="X40" s="16">
        <v>-3.4726729844465898E-2</v>
      </c>
      <c r="Y40" s="16">
        <v>2.8119706761568178E-2</v>
      </c>
      <c r="Z40" s="17" t="s">
        <v>171</v>
      </c>
      <c r="AA40" s="16">
        <v>2.8120776180889637E-2</v>
      </c>
      <c r="AB40" s="16">
        <v>2.3168241397455044E-2</v>
      </c>
      <c r="AC40" s="16">
        <v>-3.653356803593424E-3</v>
      </c>
      <c r="AD40" s="16">
        <v>-3.4355510941638354E-3</v>
      </c>
      <c r="AE40" s="16">
        <v>-1.4732204603723927E-2</v>
      </c>
      <c r="AF40" s="16">
        <v>5.5377324694487178E-3</v>
      </c>
      <c r="AG40" s="16">
        <v>1.3679900281771296E-2</v>
      </c>
      <c r="AH40" s="16">
        <v>5.3158211908813603E-3</v>
      </c>
      <c r="AI40" s="16">
        <v>3.089477847547762E-2</v>
      </c>
      <c r="AJ40" s="17" t="s">
        <v>96</v>
      </c>
      <c r="AK40" s="17" t="s">
        <v>121</v>
      </c>
      <c r="AL40" s="16">
        <v>2.5924063231440496E-2</v>
      </c>
      <c r="AM40" s="16">
        <v>5.9072410789163176E-3</v>
      </c>
      <c r="AN40" s="18">
        <v>-3.0716003340754857E-2</v>
      </c>
    </row>
    <row r="41" spans="1:40" ht="24">
      <c r="A41" s="13" t="s">
        <v>77</v>
      </c>
      <c r="B41" s="14" t="s">
        <v>41</v>
      </c>
      <c r="C41" s="15">
        <v>1.7047335214654711E-2</v>
      </c>
      <c r="D41" s="16">
        <v>-3.0561202338974459E-2</v>
      </c>
      <c r="E41" s="16">
        <v>1.5829338889013229E-2</v>
      </c>
      <c r="F41" s="16">
        <v>9.7416610076373079E-3</v>
      </c>
      <c r="G41" s="16">
        <v>2.8506583428404505E-2</v>
      </c>
      <c r="H41" s="16">
        <v>-3.2696102269701523E-2</v>
      </c>
      <c r="I41" s="17" t="s">
        <v>172</v>
      </c>
      <c r="J41" s="16">
        <v>2.7379724181694022E-2</v>
      </c>
      <c r="K41" s="16">
        <v>-1.2602392579989121E-2</v>
      </c>
      <c r="L41" s="16">
        <v>1.374839820771496E-2</v>
      </c>
      <c r="M41" s="17" t="s">
        <v>110</v>
      </c>
      <c r="N41" s="16">
        <v>3.3668817615857147E-2</v>
      </c>
      <c r="O41" s="17" t="s">
        <v>173</v>
      </c>
      <c r="P41" s="16">
        <v>-2.9418289341648605E-2</v>
      </c>
      <c r="Q41" s="16">
        <v>2.9249741103319935E-2</v>
      </c>
      <c r="R41" s="17" t="s">
        <v>91</v>
      </c>
      <c r="S41" s="16">
        <v>-2.6920769306586743E-2</v>
      </c>
      <c r="T41" s="17" t="s">
        <v>132</v>
      </c>
      <c r="U41" s="16">
        <v>-1.6252914690844535E-2</v>
      </c>
      <c r="V41" s="17" t="s">
        <v>107</v>
      </c>
      <c r="W41" s="17" t="s">
        <v>81</v>
      </c>
      <c r="X41" s="16">
        <v>-3.2995131128869135E-2</v>
      </c>
      <c r="Y41" s="16">
        <v>-6.0930254430196472E-3</v>
      </c>
      <c r="Z41" s="17" t="s">
        <v>174</v>
      </c>
      <c r="AA41" s="17" t="s">
        <v>96</v>
      </c>
      <c r="AB41" s="16">
        <v>-2.8916687872098612E-2</v>
      </c>
      <c r="AC41" s="16">
        <v>-2.7320194080450753E-2</v>
      </c>
      <c r="AD41" s="16">
        <v>2.888396557742141E-2</v>
      </c>
      <c r="AE41" s="17" t="s">
        <v>89</v>
      </c>
      <c r="AF41" s="17" t="s">
        <v>155</v>
      </c>
      <c r="AG41" s="16">
        <v>3.7050609908372729E-2</v>
      </c>
      <c r="AH41" s="16">
        <v>7.064266683011515E-3</v>
      </c>
      <c r="AI41" s="16">
        <v>-2.9746778337921543E-2</v>
      </c>
      <c r="AJ41" s="17" t="s">
        <v>172</v>
      </c>
      <c r="AK41" s="16">
        <v>-8.6219266761882619E-3</v>
      </c>
      <c r="AL41" s="17" t="s">
        <v>101</v>
      </c>
      <c r="AM41" s="16">
        <v>-2.981816589666119E-2</v>
      </c>
      <c r="AN41" s="19" t="s">
        <v>175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1.2584733568948463E-6</v>
      </c>
      <c r="E48" s="11">
        <f t="shared" ref="E48:AN48" si="0">$C5^2*E5^2</f>
        <v>5.0584791675173505E-8</v>
      </c>
      <c r="F48" s="11">
        <f t="shared" si="0"/>
        <v>1.7439675228161196E-7</v>
      </c>
      <c r="G48" s="11">
        <f t="shared" si="0"/>
        <v>2.3778668909013032E-9</v>
      </c>
      <c r="H48" s="11">
        <f t="shared" si="0"/>
        <v>1.1234449020900884E-7</v>
      </c>
      <c r="I48" s="11">
        <f t="shared" si="0"/>
        <v>2.6170491887182345E-8</v>
      </c>
      <c r="J48" s="11">
        <f t="shared" si="0"/>
        <v>1.5996204302910351E-7</v>
      </c>
      <c r="K48" s="11">
        <f t="shared" si="0"/>
        <v>4.6719015492597846E-14</v>
      </c>
      <c r="L48" s="11">
        <f t="shared" si="0"/>
        <v>1.6272632133742883E-7</v>
      </c>
      <c r="M48" s="11">
        <f t="shared" si="0"/>
        <v>3.6054629818795355E-8</v>
      </c>
      <c r="N48" s="11">
        <f t="shared" si="0"/>
        <v>4.5528929722176353E-11</v>
      </c>
      <c r="O48" s="11">
        <f t="shared" si="0"/>
        <v>3.9527725373220024E-8</v>
      </c>
      <c r="P48" s="11">
        <f t="shared" si="0"/>
        <v>1.5500440243347409E-7</v>
      </c>
      <c r="Q48" s="11">
        <f t="shared" si="0"/>
        <v>1.0354145489234333E-8</v>
      </c>
      <c r="R48" s="11">
        <f t="shared" si="0"/>
        <v>1.278505074835883E-7</v>
      </c>
      <c r="S48" s="11">
        <f t="shared" si="0"/>
        <v>7.2791618448552845E-12</v>
      </c>
      <c r="T48" s="11">
        <f t="shared" si="0"/>
        <v>5.3546746423638785E-8</v>
      </c>
      <c r="U48" s="10">
        <f t="shared" si="0"/>
        <v>1.5571641675200592E-4</v>
      </c>
      <c r="V48" s="11">
        <f t="shared" si="0"/>
        <v>2.4705912026297744E-8</v>
      </c>
      <c r="W48" s="11">
        <f t="shared" si="0"/>
        <v>6.8074416985870096E-8</v>
      </c>
      <c r="X48" s="11">
        <f t="shared" si="0"/>
        <v>4.9474882410673939E-8</v>
      </c>
      <c r="Y48" s="11">
        <f t="shared" si="0"/>
        <v>1.2858693344797879E-7</v>
      </c>
      <c r="Z48" s="11">
        <f t="shared" si="0"/>
        <v>1.8351402270488418E-7</v>
      </c>
      <c r="AA48" s="11">
        <f t="shared" si="0"/>
        <v>2.9232750181742133E-8</v>
      </c>
      <c r="AB48" s="11">
        <f t="shared" si="0"/>
        <v>1.9060409882414391E-9</v>
      </c>
      <c r="AC48" s="11">
        <f t="shared" si="0"/>
        <v>6.4444654430852912E-9</v>
      </c>
      <c r="AD48" s="11">
        <f t="shared" si="0"/>
        <v>3.2605282189078126E-10</v>
      </c>
      <c r="AE48" s="11">
        <f t="shared" si="0"/>
        <v>6.9583763093536982E-9</v>
      </c>
      <c r="AF48" s="11">
        <f t="shared" si="0"/>
        <v>1.6263557364123191E-7</v>
      </c>
      <c r="AG48" s="11">
        <f t="shared" si="0"/>
        <v>2.3444158074040955E-8</v>
      </c>
      <c r="AH48" s="11">
        <f t="shared" si="0"/>
        <v>3.2445444112619058E-9</v>
      </c>
      <c r="AI48" s="11">
        <f t="shared" si="0"/>
        <v>1.9400457101775004E-8</v>
      </c>
      <c r="AJ48" s="11">
        <f t="shared" si="0"/>
        <v>1.1316326407125364E-8</v>
      </c>
      <c r="AK48" s="11">
        <f t="shared" si="0"/>
        <v>6.2999182979603668E-8</v>
      </c>
      <c r="AL48" s="11">
        <f t="shared" si="0"/>
        <v>1.2483619209437308E-7</v>
      </c>
      <c r="AM48" s="11">
        <f t="shared" si="0"/>
        <v>1.0477799396990444E-8</v>
      </c>
      <c r="AN48" s="12">
        <f t="shared" si="0"/>
        <v>4.8373948709874805E-8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2.9954214544545991E-7</v>
      </c>
      <c r="E49" s="16">
        <f t="shared" si="1"/>
        <v>4.6062698382563645E-8</v>
      </c>
      <c r="F49" s="16">
        <f t="shared" si="1"/>
        <v>1.4957965283054013E-7</v>
      </c>
      <c r="G49" s="16">
        <f t="shared" si="1"/>
        <v>1.5806784264782749E-7</v>
      </c>
      <c r="H49" s="16">
        <f t="shared" si="1"/>
        <v>4.4210897285144261E-7</v>
      </c>
      <c r="I49" s="17">
        <f t="shared" si="1"/>
        <v>8.6913781851388106E-7</v>
      </c>
      <c r="J49" s="16">
        <f t="shared" si="1"/>
        <v>2.1043319633562517E-7</v>
      </c>
      <c r="K49" s="16">
        <f t="shared" si="1"/>
        <v>8.4331734278972503E-8</v>
      </c>
      <c r="L49" s="16">
        <f t="shared" si="1"/>
        <v>8.1820375207262779E-9</v>
      </c>
      <c r="M49" s="16">
        <f t="shared" si="1"/>
        <v>3.9924311710192511E-7</v>
      </c>
      <c r="N49" s="16">
        <f t="shared" si="1"/>
        <v>1.1835855148548983E-7</v>
      </c>
      <c r="O49" s="17">
        <f t="shared" si="1"/>
        <v>9.1101804219510531E-7</v>
      </c>
      <c r="P49" s="16">
        <f t="shared" si="1"/>
        <v>1.5466128804317287E-7</v>
      </c>
      <c r="Q49" s="16">
        <f t="shared" si="1"/>
        <v>5.9432415325993114E-7</v>
      </c>
      <c r="R49" s="16">
        <f t="shared" si="1"/>
        <v>3.5448028259166538E-7</v>
      </c>
      <c r="S49" s="17">
        <f t="shared" si="1"/>
        <v>4.799813602742908E-4</v>
      </c>
      <c r="T49" s="16">
        <f t="shared" si="1"/>
        <v>2.430413176094515E-8</v>
      </c>
      <c r="U49" s="16">
        <f t="shared" si="1"/>
        <v>2.5943024393593338E-11</v>
      </c>
      <c r="V49" s="17">
        <f t="shared" si="1"/>
        <v>9.9773474064093481E-7</v>
      </c>
      <c r="W49" s="17">
        <f t="shared" si="1"/>
        <v>1.7737506500283286E-6</v>
      </c>
      <c r="X49" s="16">
        <f t="shared" si="1"/>
        <v>2.5400762661078468E-8</v>
      </c>
      <c r="Y49" s="16">
        <f t="shared" si="1"/>
        <v>4.9605874399298207E-7</v>
      </c>
      <c r="Z49" s="17">
        <f t="shared" si="1"/>
        <v>2.921268778893878E-6</v>
      </c>
      <c r="AA49" s="16">
        <f t="shared" si="1"/>
        <v>3.33192225859887E-7</v>
      </c>
      <c r="AB49" s="16">
        <f t="shared" si="1"/>
        <v>1.4704422367092278E-8</v>
      </c>
      <c r="AC49" s="16">
        <f t="shared" si="1"/>
        <v>1.8264173042088538E-7</v>
      </c>
      <c r="AD49" s="16">
        <f t="shared" si="1"/>
        <v>5.4715183569675449E-8</v>
      </c>
      <c r="AE49" s="16">
        <f t="shared" si="1"/>
        <v>2.5539729669230132E-7</v>
      </c>
      <c r="AF49" s="16">
        <f t="shared" si="1"/>
        <v>1.8889479306921137E-7</v>
      </c>
      <c r="AG49" s="16">
        <f t="shared" si="1"/>
        <v>1.3809610282452047E-7</v>
      </c>
      <c r="AH49" s="16">
        <f t="shared" si="1"/>
        <v>2.6633708413712323E-9</v>
      </c>
      <c r="AI49" s="16">
        <f t="shared" si="1"/>
        <v>1.6934958954950763E-7</v>
      </c>
      <c r="AJ49" s="16">
        <f t="shared" si="1"/>
        <v>2.1066690453509222E-9</v>
      </c>
      <c r="AK49" s="16">
        <f t="shared" si="1"/>
        <v>3.3372298560111285E-10</v>
      </c>
      <c r="AL49" s="16">
        <f t="shared" si="1"/>
        <v>6.1907740726625438E-8</v>
      </c>
      <c r="AM49" s="16">
        <f t="shared" si="1"/>
        <v>1.2715939460955377E-7</v>
      </c>
      <c r="AN49" s="18">
        <f t="shared" si="1"/>
        <v>4.0164031539272658E-7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2.4731865026788915E-7</v>
      </c>
      <c r="E50" s="16">
        <f t="shared" si="2"/>
        <v>5.8190789114625412E-8</v>
      </c>
      <c r="F50" s="16">
        <f t="shared" si="2"/>
        <v>3.5354283748463612E-8</v>
      </c>
      <c r="G50" s="16">
        <f t="shared" si="2"/>
        <v>4.4693208714260058E-8</v>
      </c>
      <c r="H50" s="16">
        <f t="shared" si="2"/>
        <v>1.4641279545251619E-10</v>
      </c>
      <c r="I50" s="16">
        <f t="shared" si="2"/>
        <v>3.5774388001206501E-10</v>
      </c>
      <c r="J50" s="16">
        <f t="shared" si="2"/>
        <v>3.7466281046127263E-8</v>
      </c>
      <c r="K50" s="16">
        <f t="shared" si="2"/>
        <v>1.0162304764670125E-8</v>
      </c>
      <c r="L50" s="17">
        <f t="shared" si="2"/>
        <v>9.1634131290181997E-8</v>
      </c>
      <c r="M50" s="16">
        <f t="shared" si="2"/>
        <v>1.7347238615503386E-8</v>
      </c>
      <c r="N50" s="16">
        <f t="shared" si="2"/>
        <v>8.1965554285362069E-9</v>
      </c>
      <c r="O50" s="16">
        <f t="shared" si="2"/>
        <v>2.7792603988489923E-8</v>
      </c>
      <c r="P50" s="16">
        <f t="shared" si="2"/>
        <v>1.6627159579557805E-8</v>
      </c>
      <c r="Q50" s="16">
        <f t="shared" si="2"/>
        <v>7.2256505648180721E-9</v>
      </c>
      <c r="R50" s="16">
        <f t="shared" si="2"/>
        <v>8.3497782869242837E-9</v>
      </c>
      <c r="S50" s="16">
        <f t="shared" si="2"/>
        <v>3.3510868779448575E-11</v>
      </c>
      <c r="T50" s="16">
        <f t="shared" si="2"/>
        <v>5.32816407325174E-8</v>
      </c>
      <c r="U50" s="16">
        <f t="shared" si="2"/>
        <v>2.075860220428868E-8</v>
      </c>
      <c r="V50" s="16">
        <f t="shared" si="2"/>
        <v>2.5731373609742607E-8</v>
      </c>
      <c r="W50" s="16">
        <f t="shared" si="2"/>
        <v>6.1578631528460485E-10</v>
      </c>
      <c r="X50" s="16">
        <f t="shared" si="2"/>
        <v>3.6666578476613996E-8</v>
      </c>
      <c r="Y50" s="16">
        <f t="shared" si="2"/>
        <v>1.1155973116179822E-9</v>
      </c>
      <c r="Z50" s="16">
        <f t="shared" si="2"/>
        <v>9.3691401374538541E-9</v>
      </c>
      <c r="AA50" s="16">
        <f t="shared" si="2"/>
        <v>9.7185246150868511E-9</v>
      </c>
      <c r="AB50" s="16">
        <f t="shared" si="2"/>
        <v>4.5975833243140692E-8</v>
      </c>
      <c r="AC50" s="16">
        <f t="shared" si="2"/>
        <v>2.6368935717511348E-8</v>
      </c>
      <c r="AD50" s="16">
        <f t="shared" si="2"/>
        <v>5.6150346155661265E-10</v>
      </c>
      <c r="AE50" s="16">
        <f t="shared" si="2"/>
        <v>1.1237625584546431E-9</v>
      </c>
      <c r="AF50" s="16">
        <f t="shared" si="2"/>
        <v>2.7308374193580986E-10</v>
      </c>
      <c r="AG50" s="16">
        <f t="shared" si="2"/>
        <v>1.7768006287550853E-8</v>
      </c>
      <c r="AH50" s="16">
        <f t="shared" si="2"/>
        <v>1.3433613167683303E-8</v>
      </c>
      <c r="AI50" s="16">
        <f t="shared" si="2"/>
        <v>3.9299203383412339E-9</v>
      </c>
      <c r="AJ50" s="17">
        <f t="shared" si="2"/>
        <v>9.1634131290181997E-8</v>
      </c>
      <c r="AK50" s="17">
        <f t="shared" si="2"/>
        <v>5.1015951979361232E-5</v>
      </c>
      <c r="AL50" s="16">
        <f t="shared" si="2"/>
        <v>1.8056823659984593E-9</v>
      </c>
      <c r="AM50" s="16">
        <f t="shared" si="2"/>
        <v>7.5744009664339907E-11</v>
      </c>
      <c r="AN50" s="18">
        <f t="shared" si="2"/>
        <v>4.4896073319390769E-9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2.8710993967440623E-7</v>
      </c>
      <c r="E51" s="16">
        <f t="shared" si="3"/>
        <v>1.1521262022071146E-8</v>
      </c>
      <c r="F51" s="17">
        <f t="shared" si="3"/>
        <v>6.217992531764851E-7</v>
      </c>
      <c r="G51" s="16">
        <f t="shared" si="3"/>
        <v>8.6834890990132342E-8</v>
      </c>
      <c r="H51" s="17">
        <f t="shared" si="3"/>
        <v>1.0435050483318185E-6</v>
      </c>
      <c r="I51" s="16">
        <f t="shared" si="3"/>
        <v>8.1535616690389794E-9</v>
      </c>
      <c r="J51" s="16">
        <f t="shared" si="3"/>
        <v>4.4599071409957641E-8</v>
      </c>
      <c r="K51" s="16">
        <f t="shared" si="3"/>
        <v>7.985450103229771E-9</v>
      </c>
      <c r="L51" s="17">
        <f t="shared" si="3"/>
        <v>5.138836803111448E-7</v>
      </c>
      <c r="M51" s="17">
        <f t="shared" si="3"/>
        <v>6.217992531764851E-7</v>
      </c>
      <c r="N51" s="16">
        <f t="shared" si="3"/>
        <v>8.3416555926052829E-12</v>
      </c>
      <c r="O51" s="16">
        <f t="shared" si="3"/>
        <v>3.780108463631999E-9</v>
      </c>
      <c r="P51" s="17">
        <f t="shared" si="3"/>
        <v>8.684634197258346E-7</v>
      </c>
      <c r="Q51" s="16">
        <f t="shared" si="3"/>
        <v>3.0129765861681292E-9</v>
      </c>
      <c r="R51" s="16">
        <f t="shared" si="3"/>
        <v>1.1689891154509261E-7</v>
      </c>
      <c r="S51" s="16">
        <f t="shared" si="3"/>
        <v>2.2039055301217652E-7</v>
      </c>
      <c r="T51" s="16">
        <f t="shared" si="3"/>
        <v>5.4275635010058339E-8</v>
      </c>
      <c r="U51" s="16">
        <f t="shared" si="3"/>
        <v>5.8865736455760372E-8</v>
      </c>
      <c r="V51" s="16">
        <f t="shared" si="3"/>
        <v>2.0971458596736372E-8</v>
      </c>
      <c r="W51" s="16">
        <f t="shared" si="3"/>
        <v>1.3480616025490246E-10</v>
      </c>
      <c r="X51" s="16">
        <f t="shared" si="3"/>
        <v>1.4848299693044913E-7</v>
      </c>
      <c r="Y51" s="16">
        <f t="shared" si="3"/>
        <v>2.2090284053602638E-7</v>
      </c>
      <c r="Z51" s="16">
        <f t="shared" si="3"/>
        <v>1.9802416280998445E-7</v>
      </c>
      <c r="AA51" s="17">
        <f t="shared" si="3"/>
        <v>3.1478587192059561E-4</v>
      </c>
      <c r="AB51" s="16">
        <f t="shared" si="3"/>
        <v>3.7964913503791101E-8</v>
      </c>
      <c r="AC51" s="16">
        <f t="shared" si="3"/>
        <v>2.5662728726364798E-8</v>
      </c>
      <c r="AD51" s="16">
        <f t="shared" si="3"/>
        <v>9.8929761577604518E-8</v>
      </c>
      <c r="AE51" s="16">
        <f t="shared" si="3"/>
        <v>2.0299648851195502E-7</v>
      </c>
      <c r="AF51" s="16">
        <f t="shared" si="3"/>
        <v>5.1661866271258893E-8</v>
      </c>
      <c r="AG51" s="16">
        <f t="shared" si="3"/>
        <v>3.3267700151693628E-7</v>
      </c>
      <c r="AH51" s="16">
        <f t="shared" si="3"/>
        <v>5.7683669780294289E-9</v>
      </c>
      <c r="AI51" s="16">
        <f t="shared" si="3"/>
        <v>2.5423809588018693E-7</v>
      </c>
      <c r="AJ51" s="16">
        <f t="shared" si="3"/>
        <v>1.3456851197452102E-8</v>
      </c>
      <c r="AK51" s="16">
        <f t="shared" si="3"/>
        <v>5.9560702421694841E-8</v>
      </c>
      <c r="AL51" s="16">
        <f t="shared" si="3"/>
        <v>1.1361416202935155E-7</v>
      </c>
      <c r="AM51" s="16">
        <f t="shared" si="3"/>
        <v>1.7355917899794914E-9</v>
      </c>
      <c r="AN51" s="19">
        <f t="shared" si="3"/>
        <v>5.6655675754303722E-7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3.674704956565656E-8</v>
      </c>
      <c r="E52" s="16">
        <f t="shared" si="4"/>
        <v>2.1232293869171704E-8</v>
      </c>
      <c r="F52" s="16">
        <f t="shared" si="4"/>
        <v>9.5984849263520392E-10</v>
      </c>
      <c r="G52" s="16">
        <f t="shared" si="4"/>
        <v>3.3455417833088331E-8</v>
      </c>
      <c r="H52" s="16">
        <f t="shared" si="4"/>
        <v>2.9367959425581023E-8</v>
      </c>
      <c r="I52" s="16">
        <f t="shared" si="4"/>
        <v>4.593385693857379E-9</v>
      </c>
      <c r="J52" s="16">
        <f t="shared" si="4"/>
        <v>7.3593387316079405E-10</v>
      </c>
      <c r="K52" s="16">
        <f t="shared" si="4"/>
        <v>4.6701541981871999E-9</v>
      </c>
      <c r="L52" s="16">
        <f t="shared" si="4"/>
        <v>3.0333255418835567E-8</v>
      </c>
      <c r="M52" s="16">
        <f t="shared" si="4"/>
        <v>2.5096218067468213E-9</v>
      </c>
      <c r="N52" s="16">
        <f t="shared" si="4"/>
        <v>2.309996209696137E-8</v>
      </c>
      <c r="O52" s="17">
        <f t="shared" si="4"/>
        <v>5.8906967190704345E-8</v>
      </c>
      <c r="P52" s="16">
        <f t="shared" si="4"/>
        <v>4.0696445300850289E-9</v>
      </c>
      <c r="Q52" s="16">
        <f t="shared" si="4"/>
        <v>1.9747998161260095E-10</v>
      </c>
      <c r="R52" s="16">
        <f t="shared" si="4"/>
        <v>1.4312110408918905E-10</v>
      </c>
      <c r="S52" s="16">
        <f t="shared" si="4"/>
        <v>1.1871514282449195E-8</v>
      </c>
      <c r="T52" s="16">
        <f t="shared" si="4"/>
        <v>1.2534786692142434E-8</v>
      </c>
      <c r="U52" s="16">
        <f t="shared" si="4"/>
        <v>4.1322800278078949E-9</v>
      </c>
      <c r="V52" s="16">
        <f t="shared" si="4"/>
        <v>1.8992334450967703E-8</v>
      </c>
      <c r="W52" s="16">
        <f t="shared" si="4"/>
        <v>1.6654787822672486E-8</v>
      </c>
      <c r="X52" s="16">
        <f t="shared" si="4"/>
        <v>5.6337899393705375E-9</v>
      </c>
      <c r="Y52" s="16">
        <f t="shared" si="4"/>
        <v>9.6530384207676972E-9</v>
      </c>
      <c r="Z52" s="16">
        <f t="shared" si="4"/>
        <v>2.081137237981579E-8</v>
      </c>
      <c r="AA52" s="16">
        <f t="shared" si="4"/>
        <v>2.6951651676718497E-8</v>
      </c>
      <c r="AB52" s="16">
        <f t="shared" si="4"/>
        <v>2.1053115686190753E-10</v>
      </c>
      <c r="AC52" s="16">
        <f t="shared" si="4"/>
        <v>1.8954718927602684E-9</v>
      </c>
      <c r="AD52" s="16">
        <f t="shared" si="4"/>
        <v>1.189309581509126E-9</v>
      </c>
      <c r="AE52" s="16">
        <f t="shared" si="4"/>
        <v>1.8316770622780376E-10</v>
      </c>
      <c r="AF52" s="16">
        <f t="shared" si="4"/>
        <v>3.0069847690744891E-8</v>
      </c>
      <c r="AG52" s="16">
        <f t="shared" si="4"/>
        <v>3.2115922842365554E-8</v>
      </c>
      <c r="AH52" s="16">
        <f t="shared" si="4"/>
        <v>1.6889737433738507E-8</v>
      </c>
      <c r="AI52" s="17">
        <f t="shared" si="4"/>
        <v>3.2928093022350802E-5</v>
      </c>
      <c r="AJ52" s="16">
        <f t="shared" si="4"/>
        <v>7.3327057805496347E-10</v>
      </c>
      <c r="AK52" s="16">
        <f t="shared" si="4"/>
        <v>2.5516138454714885E-9</v>
      </c>
      <c r="AL52" s="16">
        <f t="shared" si="4"/>
        <v>9.9720164089778869E-12</v>
      </c>
      <c r="AM52" s="16">
        <f t="shared" si="4"/>
        <v>1.0779703290907041E-8</v>
      </c>
      <c r="AN52" s="18">
        <f t="shared" si="4"/>
        <v>3.4532210414162883E-8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6.8445327429358496E-8</v>
      </c>
      <c r="E53" s="16">
        <f t="shared" si="5"/>
        <v>1.0004319686182953E-8</v>
      </c>
      <c r="F53" s="16">
        <f t="shared" si="5"/>
        <v>6.2955733392253946E-9</v>
      </c>
      <c r="G53" s="16">
        <f t="shared" si="5"/>
        <v>9.8961861503518806E-11</v>
      </c>
      <c r="H53" s="16">
        <f t="shared" si="5"/>
        <v>2.2479525767294951E-8</v>
      </c>
      <c r="I53" s="16">
        <f t="shared" si="5"/>
        <v>7.7933098301006097E-9</v>
      </c>
      <c r="J53" s="16">
        <f t="shared" si="5"/>
        <v>6.3928765809042946E-13</v>
      </c>
      <c r="K53" s="16">
        <f t="shared" si="5"/>
        <v>1.1380706977314766E-9</v>
      </c>
      <c r="L53" s="16">
        <f t="shared" si="5"/>
        <v>1.4526356823513974E-8</v>
      </c>
      <c r="M53" s="16">
        <f t="shared" si="5"/>
        <v>3.0927440384773687E-8</v>
      </c>
      <c r="N53" s="16">
        <f t="shared" si="5"/>
        <v>5.2093575798781494E-8</v>
      </c>
      <c r="O53" s="16">
        <f t="shared" si="5"/>
        <v>3.2267784219202802E-8</v>
      </c>
      <c r="P53" s="16">
        <f t="shared" si="5"/>
        <v>9.7539875772965084E-10</v>
      </c>
      <c r="Q53" s="16">
        <f t="shared" si="5"/>
        <v>1.5179617312159541E-8</v>
      </c>
      <c r="R53" s="16">
        <f t="shared" si="5"/>
        <v>2.2713647854315423E-8</v>
      </c>
      <c r="S53" s="16">
        <f t="shared" si="5"/>
        <v>2.6350131065897998E-9</v>
      </c>
      <c r="T53" s="16">
        <f t="shared" si="5"/>
        <v>1.1948108647871424E-8</v>
      </c>
      <c r="U53" s="16">
        <f t="shared" si="5"/>
        <v>1.5555100329576815E-8</v>
      </c>
      <c r="V53" s="16">
        <f t="shared" si="5"/>
        <v>2.5334725639675956E-8</v>
      </c>
      <c r="W53" s="16">
        <f t="shared" si="5"/>
        <v>4.7870730248734645E-8</v>
      </c>
      <c r="X53" s="17">
        <f t="shared" si="5"/>
        <v>4.8722659119909584E-5</v>
      </c>
      <c r="Y53" s="16">
        <f t="shared" si="5"/>
        <v>4.2338924451044523E-8</v>
      </c>
      <c r="Z53" s="16">
        <f t="shared" si="5"/>
        <v>3.1773590884666869E-9</v>
      </c>
      <c r="AA53" s="16">
        <f t="shared" si="5"/>
        <v>2.32258307880026E-8</v>
      </c>
      <c r="AB53" s="16">
        <f t="shared" si="5"/>
        <v>3.9680064747046289E-8</v>
      </c>
      <c r="AC53" s="16">
        <f t="shared" si="5"/>
        <v>2.9528753714578211E-9</v>
      </c>
      <c r="AD53" s="17">
        <f t="shared" si="5"/>
        <v>1.0937129495223915E-7</v>
      </c>
      <c r="AE53" s="16">
        <f t="shared" si="5"/>
        <v>7.922585518740615E-9</v>
      </c>
      <c r="AF53" s="16">
        <f t="shared" si="5"/>
        <v>1.2982573218882816E-9</v>
      </c>
      <c r="AG53" s="16">
        <f t="shared" si="5"/>
        <v>5.1326034002372695E-8</v>
      </c>
      <c r="AH53" s="16">
        <f t="shared" si="5"/>
        <v>9.8308324209817241E-9</v>
      </c>
      <c r="AI53" s="16">
        <f t="shared" si="5"/>
        <v>8.3129752497701787E-9</v>
      </c>
      <c r="AJ53" s="16">
        <f t="shared" si="5"/>
        <v>1.024073341948375E-8</v>
      </c>
      <c r="AK53" s="16">
        <f t="shared" si="5"/>
        <v>3.5116707090150926E-8</v>
      </c>
      <c r="AL53" s="16">
        <f t="shared" si="5"/>
        <v>1.3035489203091929E-8</v>
      </c>
      <c r="AM53" s="16">
        <f t="shared" si="5"/>
        <v>2.7151596478231775E-8</v>
      </c>
      <c r="AN53" s="18">
        <f t="shared" si="5"/>
        <v>6.2529410557778364E-8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8.3564415455346201E-8</v>
      </c>
      <c r="E54" s="16">
        <f t="shared" si="6"/>
        <v>2.3943499025439319E-8</v>
      </c>
      <c r="F54" s="16">
        <f t="shared" si="6"/>
        <v>1.7021146435091207E-7</v>
      </c>
      <c r="G54" s="16">
        <f t="shared" si="6"/>
        <v>6.6772497936880096E-11</v>
      </c>
      <c r="H54" s="17">
        <f t="shared" si="6"/>
        <v>2.1218514057746108E-7</v>
      </c>
      <c r="I54" s="16">
        <f t="shared" si="6"/>
        <v>5.718014179703313E-11</v>
      </c>
      <c r="J54" s="16">
        <f t="shared" si="6"/>
        <v>1.8674382550386311E-9</v>
      </c>
      <c r="K54" s="17">
        <f t="shared" si="6"/>
        <v>1.3700394151443363E-4</v>
      </c>
      <c r="L54" s="17">
        <f t="shared" si="6"/>
        <v>2.9518984711499516E-7</v>
      </c>
      <c r="M54" s="16">
        <f t="shared" si="6"/>
        <v>1.7573399421603055E-7</v>
      </c>
      <c r="N54" s="16">
        <f t="shared" si="6"/>
        <v>7.2931973066161243E-9</v>
      </c>
      <c r="O54" s="16">
        <f t="shared" si="6"/>
        <v>1.8814618142758786E-7</v>
      </c>
      <c r="P54" s="16">
        <f t="shared" si="6"/>
        <v>6.9695970030611964E-9</v>
      </c>
      <c r="Q54" s="16">
        <f t="shared" si="6"/>
        <v>1.9135087668584403E-11</v>
      </c>
      <c r="R54" s="16">
        <f t="shared" si="6"/>
        <v>9.8666560903270032E-10</v>
      </c>
      <c r="S54" s="16">
        <f t="shared" si="6"/>
        <v>2.4348885038544911E-8</v>
      </c>
      <c r="T54" s="16">
        <f t="shared" si="6"/>
        <v>1.1776424108373533E-7</v>
      </c>
      <c r="U54" s="16">
        <f t="shared" si="6"/>
        <v>1.1518689385425044E-14</v>
      </c>
      <c r="V54" s="16">
        <f t="shared" si="6"/>
        <v>4.0529752135702978E-9</v>
      </c>
      <c r="W54" s="16">
        <f t="shared" si="6"/>
        <v>1.2394667845687805E-7</v>
      </c>
      <c r="X54" s="16">
        <f t="shared" si="6"/>
        <v>3.1693253841541953E-9</v>
      </c>
      <c r="Y54" s="16">
        <f t="shared" si="6"/>
        <v>1.5044422952371958E-7</v>
      </c>
      <c r="Z54" s="16">
        <f t="shared" si="6"/>
        <v>2.1956067075579846E-8</v>
      </c>
      <c r="AA54" s="16">
        <f t="shared" si="6"/>
        <v>3.4838625683119093E-9</v>
      </c>
      <c r="AB54" s="17">
        <f t="shared" si="6"/>
        <v>7.4341526241767919E-7</v>
      </c>
      <c r="AC54" s="16">
        <f t="shared" si="6"/>
        <v>1.5921839186782642E-7</v>
      </c>
      <c r="AD54" s="16">
        <f t="shared" si="6"/>
        <v>3.094753222914289E-8</v>
      </c>
      <c r="AE54" s="16">
        <f t="shared" si="6"/>
        <v>4.6510894215974039E-9</v>
      </c>
      <c r="AF54" s="16">
        <f t="shared" si="6"/>
        <v>4.3572614974346987E-8</v>
      </c>
      <c r="AG54" s="16">
        <f t="shared" si="6"/>
        <v>1.5726825229033281E-9</v>
      </c>
      <c r="AH54" s="16">
        <f t="shared" si="6"/>
        <v>1.7671350698091172E-8</v>
      </c>
      <c r="AI54" s="16">
        <f t="shared" si="6"/>
        <v>1.9280481042148292E-8</v>
      </c>
      <c r="AJ54" s="16">
        <f t="shared" si="6"/>
        <v>5.7122282795260516E-9</v>
      </c>
      <c r="AK54" s="16">
        <f t="shared" si="6"/>
        <v>2.7187133091735686E-8</v>
      </c>
      <c r="AL54" s="16">
        <f t="shared" si="6"/>
        <v>6.1512699212862233E-9</v>
      </c>
      <c r="AM54" s="16">
        <f t="shared" si="6"/>
        <v>6.0660036802840706E-9</v>
      </c>
      <c r="AN54" s="18">
        <f t="shared" si="6"/>
        <v>2.5396841488639415E-8</v>
      </c>
    </row>
    <row r="55" spans="1:40" ht="24">
      <c r="A55" s="13" t="s">
        <v>48</v>
      </c>
      <c r="B55" s="14" t="s">
        <v>41</v>
      </c>
      <c r="C55" s="20"/>
      <c r="D55" s="16">
        <f t="shared" ref="D55:AN55" si="7">$C12^2*D12^2</f>
        <v>8.8913891366624632E-8</v>
      </c>
      <c r="E55" s="16">
        <f t="shared" si="7"/>
        <v>2.3251275764816502E-7</v>
      </c>
      <c r="F55" s="16">
        <f t="shared" si="7"/>
        <v>1.2359317708714995E-8</v>
      </c>
      <c r="G55" s="16">
        <f t="shared" si="7"/>
        <v>3.2743317539449325E-7</v>
      </c>
      <c r="H55" s="16">
        <f t="shared" si="7"/>
        <v>2.2844342009068678E-6</v>
      </c>
      <c r="I55" s="16">
        <f t="shared" si="7"/>
        <v>8.8233644495868297E-7</v>
      </c>
      <c r="J55" s="16">
        <f t="shared" si="7"/>
        <v>1.9943368687323568E-7</v>
      </c>
      <c r="K55" s="16">
        <f t="shared" si="7"/>
        <v>7.8896064706754395E-7</v>
      </c>
      <c r="L55" s="16">
        <f t="shared" si="7"/>
        <v>1.032454106019738E-6</v>
      </c>
      <c r="M55" s="16">
        <f t="shared" si="7"/>
        <v>9.4415334537927208E-8</v>
      </c>
      <c r="N55" s="16">
        <f t="shared" si="7"/>
        <v>3.0255978434439776E-6</v>
      </c>
      <c r="O55" s="17">
        <f t="shared" si="7"/>
        <v>4.0000000000000007E-6</v>
      </c>
      <c r="P55" s="16">
        <f t="shared" si="7"/>
        <v>7.1027518132523574E-7</v>
      </c>
      <c r="Q55" s="16">
        <f t="shared" si="7"/>
        <v>5.9388125816335625E-8</v>
      </c>
      <c r="R55" s="16">
        <f t="shared" si="7"/>
        <v>3.8336614870453498E-8</v>
      </c>
      <c r="S55" s="16">
        <f t="shared" si="7"/>
        <v>9.8939312243022671E-7</v>
      </c>
      <c r="T55" s="16">
        <f t="shared" si="7"/>
        <v>1.8448755199709393E-7</v>
      </c>
      <c r="U55" s="16">
        <f t="shared" si="7"/>
        <v>2.5931136646906654E-6</v>
      </c>
      <c r="V55" s="16">
        <f t="shared" si="7"/>
        <v>5.3031101738917221E-8</v>
      </c>
      <c r="W55" s="16">
        <f t="shared" si="7"/>
        <v>9.5010901894000637E-7</v>
      </c>
      <c r="X55" s="16">
        <f t="shared" si="7"/>
        <v>6.5573092185615204E-8</v>
      </c>
      <c r="Y55" s="16">
        <f t="shared" si="7"/>
        <v>1.4613804295404582E-7</v>
      </c>
      <c r="Z55" s="16">
        <f t="shared" si="7"/>
        <v>6.190185190379499E-7</v>
      </c>
      <c r="AA55" s="16">
        <f t="shared" si="7"/>
        <v>4.0868497506609035E-7</v>
      </c>
      <c r="AB55" s="16">
        <f t="shared" si="7"/>
        <v>2.7893367149044716E-7</v>
      </c>
      <c r="AC55" s="16">
        <f t="shared" si="7"/>
        <v>1.7872791435330951E-6</v>
      </c>
      <c r="AD55" s="17">
        <f t="shared" si="7"/>
        <v>3.6100000000000006E-6</v>
      </c>
      <c r="AE55" s="16">
        <f t="shared" si="7"/>
        <v>3.0558243790672035E-7</v>
      </c>
      <c r="AF55" s="17">
        <f t="shared" si="7"/>
        <v>2.4601600000000003E-3</v>
      </c>
      <c r="AG55" s="16">
        <f t="shared" si="7"/>
        <v>1.4181644072237065E-6</v>
      </c>
      <c r="AH55" s="16">
        <f t="shared" si="7"/>
        <v>3.6777601031165482E-7</v>
      </c>
      <c r="AI55" s="16">
        <f t="shared" si="7"/>
        <v>2.2445163731538363E-6</v>
      </c>
      <c r="AJ55" s="16">
        <f t="shared" si="7"/>
        <v>2.3857955850419545E-6</v>
      </c>
      <c r="AK55" s="16">
        <f t="shared" si="7"/>
        <v>1.3142752940861929E-8</v>
      </c>
      <c r="AL55" s="16">
        <f t="shared" si="7"/>
        <v>8.2245439274067071E-7</v>
      </c>
      <c r="AM55" s="16">
        <f t="shared" si="7"/>
        <v>1.1366738365474616E-6</v>
      </c>
      <c r="AN55" s="19">
        <f t="shared" si="7"/>
        <v>6.0025000000000022E-6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4.7655755510523331E-7</v>
      </c>
      <c r="E56" s="16">
        <f t="shared" si="8"/>
        <v>8.1958197097034637E-9</v>
      </c>
      <c r="F56" s="16">
        <f t="shared" si="8"/>
        <v>4.3041564437502099E-9</v>
      </c>
      <c r="G56" s="16">
        <f t="shared" si="8"/>
        <v>1.356392967005661E-7</v>
      </c>
      <c r="H56" s="16">
        <f t="shared" si="8"/>
        <v>3.8240413367989146E-10</v>
      </c>
      <c r="I56" s="16">
        <f t="shared" si="8"/>
        <v>1.5315719810879323E-7</v>
      </c>
      <c r="J56" s="16">
        <f t="shared" si="8"/>
        <v>2.3213308981617949E-7</v>
      </c>
      <c r="K56" s="16">
        <f t="shared" si="8"/>
        <v>2.7558254341297499E-8</v>
      </c>
      <c r="L56" s="16">
        <f t="shared" si="8"/>
        <v>9.1512720237014295E-8</v>
      </c>
      <c r="M56" s="16">
        <f t="shared" si="8"/>
        <v>4.9912195664732865E-8</v>
      </c>
      <c r="N56" s="16">
        <f t="shared" si="8"/>
        <v>8.5353879625835702E-8</v>
      </c>
      <c r="O56" s="16">
        <f t="shared" si="8"/>
        <v>2.6349182728414217E-8</v>
      </c>
      <c r="P56" s="17">
        <f t="shared" si="8"/>
        <v>2.0999560632806692E-6</v>
      </c>
      <c r="Q56" s="16">
        <f t="shared" si="8"/>
        <v>2.8240366057437318E-7</v>
      </c>
      <c r="R56" s="16">
        <f t="shared" si="8"/>
        <v>7.0676167096919366E-7</v>
      </c>
      <c r="S56" s="16">
        <f t="shared" si="8"/>
        <v>8.0016403477209111E-8</v>
      </c>
      <c r="T56" s="16">
        <f t="shared" si="8"/>
        <v>4.0358753987385297E-7</v>
      </c>
      <c r="U56" s="16">
        <f t="shared" si="8"/>
        <v>4.9100490881574456E-7</v>
      </c>
      <c r="V56" s="16">
        <f t="shared" si="8"/>
        <v>1.4540463205688659E-7</v>
      </c>
      <c r="W56" s="16">
        <f t="shared" si="8"/>
        <v>6.0758682003187656E-7</v>
      </c>
      <c r="X56" s="16">
        <f t="shared" si="8"/>
        <v>1.6261547974929895E-7</v>
      </c>
      <c r="Y56" s="17">
        <f t="shared" si="8"/>
        <v>2.1729925851010725E-6</v>
      </c>
      <c r="Z56" s="16">
        <f t="shared" si="8"/>
        <v>1.1083747199409462E-9</v>
      </c>
      <c r="AA56" s="16">
        <f t="shared" si="8"/>
        <v>2.2192110453721881E-7</v>
      </c>
      <c r="AB56" s="16">
        <f t="shared" si="8"/>
        <v>4.3276457503629165E-7</v>
      </c>
      <c r="AC56" s="16">
        <f t="shared" si="8"/>
        <v>5.4638923581100577E-7</v>
      </c>
      <c r="AD56" s="16">
        <f t="shared" si="8"/>
        <v>8.0115360240499039E-8</v>
      </c>
      <c r="AE56" s="16">
        <f t="shared" si="8"/>
        <v>6.0140591384732583E-11</v>
      </c>
      <c r="AF56" s="16">
        <f t="shared" si="8"/>
        <v>2.0298022334921519E-7</v>
      </c>
      <c r="AG56" s="17">
        <f t="shared" si="8"/>
        <v>9.9879004198842758E-7</v>
      </c>
      <c r="AH56" s="16">
        <f t="shared" si="8"/>
        <v>1.4143757990845327E-7</v>
      </c>
      <c r="AI56" s="16">
        <f t="shared" si="8"/>
        <v>1.8546093289532385E-10</v>
      </c>
      <c r="AJ56" s="16">
        <f t="shared" si="8"/>
        <v>2.4678116615771826E-7</v>
      </c>
      <c r="AK56" s="16">
        <f t="shared" si="8"/>
        <v>2.1675433815189206E-8</v>
      </c>
      <c r="AL56" s="17">
        <f t="shared" si="8"/>
        <v>6.1305795201627307E-4</v>
      </c>
      <c r="AM56" s="16">
        <f t="shared" si="8"/>
        <v>3.1684033766737739E-8</v>
      </c>
      <c r="AN56" s="19">
        <f t="shared" si="8"/>
        <v>1.0493537878640918E-6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2.9260712337493026E-7</v>
      </c>
      <c r="E57" s="16">
        <f t="shared" si="9"/>
        <v>6.9846807248069273E-8</v>
      </c>
      <c r="F57" s="16">
        <f t="shared" si="9"/>
        <v>1.494043029012168E-8</v>
      </c>
      <c r="G57" s="16">
        <f t="shared" si="9"/>
        <v>4.9419487690409574E-8</v>
      </c>
      <c r="H57" s="17">
        <f t="shared" si="9"/>
        <v>5.4488784847797278E-7</v>
      </c>
      <c r="I57" s="16">
        <f t="shared" si="9"/>
        <v>8.2287220109037299E-8</v>
      </c>
      <c r="J57" s="17">
        <f t="shared" si="9"/>
        <v>2.2242589766483176E-4</v>
      </c>
      <c r="K57" s="16">
        <f t="shared" si="9"/>
        <v>3.002757075993661E-9</v>
      </c>
      <c r="L57" s="16">
        <f t="shared" si="9"/>
        <v>4.6852522608785213E-8</v>
      </c>
      <c r="M57" s="16">
        <f t="shared" si="9"/>
        <v>8.9535906403234357E-9</v>
      </c>
      <c r="N57" s="16">
        <f t="shared" si="9"/>
        <v>1.8521394185570325E-8</v>
      </c>
      <c r="O57" s="16">
        <f t="shared" si="9"/>
        <v>9.0938181792510573E-8</v>
      </c>
      <c r="P57" s="16">
        <f t="shared" si="9"/>
        <v>4.5768660158488224E-9</v>
      </c>
      <c r="Q57" s="17">
        <f t="shared" si="9"/>
        <v>5.2287447017628041E-7</v>
      </c>
      <c r="R57" s="17">
        <f t="shared" si="9"/>
        <v>4.3935979785645777E-7</v>
      </c>
      <c r="S57" s="16">
        <f t="shared" si="9"/>
        <v>9.8609695340600021E-8</v>
      </c>
      <c r="T57" s="16">
        <f t="shared" si="9"/>
        <v>2.237981752431483E-7</v>
      </c>
      <c r="U57" s="16">
        <f t="shared" si="9"/>
        <v>2.278864839440046E-7</v>
      </c>
      <c r="V57" s="16">
        <f t="shared" si="9"/>
        <v>1.7901302557037674E-7</v>
      </c>
      <c r="W57" s="16">
        <f t="shared" si="9"/>
        <v>1.1488833840105233E-8</v>
      </c>
      <c r="X57" s="16">
        <f t="shared" si="9"/>
        <v>2.5628545302289717E-12</v>
      </c>
      <c r="Y57" s="16">
        <f t="shared" si="9"/>
        <v>8.0145793241139506E-8</v>
      </c>
      <c r="Z57" s="16">
        <f t="shared" si="9"/>
        <v>1.6507160530764589E-10</v>
      </c>
      <c r="AA57" s="16">
        <f t="shared" si="9"/>
        <v>3.1584687166865759E-8</v>
      </c>
      <c r="AB57" s="16">
        <f t="shared" si="9"/>
        <v>1.3539755880777831E-7</v>
      </c>
      <c r="AC57" s="16">
        <f t="shared" si="9"/>
        <v>9.3563643459594299E-8</v>
      </c>
      <c r="AD57" s="16">
        <f t="shared" si="9"/>
        <v>1.0763128388804612E-7</v>
      </c>
      <c r="AE57" s="16">
        <f t="shared" si="9"/>
        <v>1.7752413635978047E-8</v>
      </c>
      <c r="AF57" s="16">
        <f t="shared" si="9"/>
        <v>1.7847845321878978E-8</v>
      </c>
      <c r="AG57" s="17">
        <f t="shared" si="9"/>
        <v>4.1961583999823885E-7</v>
      </c>
      <c r="AH57" s="16">
        <f t="shared" si="9"/>
        <v>5.6623820381219381E-8</v>
      </c>
      <c r="AI57" s="16">
        <f t="shared" si="9"/>
        <v>4.9183679289553577E-9</v>
      </c>
      <c r="AJ57" s="17">
        <f t="shared" si="9"/>
        <v>4.003257662287147E-7</v>
      </c>
      <c r="AK57" s="16">
        <f t="shared" si="9"/>
        <v>1.6257933210398921E-7</v>
      </c>
      <c r="AL57" s="16">
        <f t="shared" si="9"/>
        <v>8.4128078474296882E-8</v>
      </c>
      <c r="AM57" s="16">
        <f t="shared" si="9"/>
        <v>2.6148421207605334E-9</v>
      </c>
      <c r="AN57" s="18">
        <f t="shared" si="9"/>
        <v>1.9508442538480109E-7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1.5207394544957922E-6</v>
      </c>
      <c r="E58" s="16">
        <f t="shared" si="10"/>
        <v>2.469456369303258E-7</v>
      </c>
      <c r="F58" s="16">
        <f t="shared" si="10"/>
        <v>2.0837100004927837E-7</v>
      </c>
      <c r="G58" s="16">
        <f t="shared" si="10"/>
        <v>9.3120615657680339E-10</v>
      </c>
      <c r="H58" s="16">
        <f t="shared" si="10"/>
        <v>8.8145007741318297E-8</v>
      </c>
      <c r="I58" s="16">
        <f t="shared" si="10"/>
        <v>1.2381472022958581E-7</v>
      </c>
      <c r="J58" s="17">
        <f t="shared" si="10"/>
        <v>1.7514286638333451E-6</v>
      </c>
      <c r="K58" s="16">
        <f t="shared" si="10"/>
        <v>6.2835003679545166E-9</v>
      </c>
      <c r="L58" s="16">
        <f t="shared" si="10"/>
        <v>9.4491214684219614E-7</v>
      </c>
      <c r="M58" s="16">
        <f t="shared" si="10"/>
        <v>3.1956519302697972E-7</v>
      </c>
      <c r="N58" s="16">
        <f t="shared" si="10"/>
        <v>1.0786597935369378E-10</v>
      </c>
      <c r="O58" s="16">
        <f t="shared" si="10"/>
        <v>4.9548554419957201E-8</v>
      </c>
      <c r="P58" s="16">
        <f t="shared" si="10"/>
        <v>4.5553659062640389E-8</v>
      </c>
      <c r="Q58" s="16">
        <f t="shared" si="10"/>
        <v>2.3171200637950387E-7</v>
      </c>
      <c r="R58" s="17">
        <f t="shared" si="10"/>
        <v>8.8666076106563103E-4</v>
      </c>
      <c r="S58" s="16">
        <f t="shared" si="10"/>
        <v>6.6096307801307862E-7</v>
      </c>
      <c r="T58" s="16">
        <f t="shared" si="10"/>
        <v>3.0336083252729488E-7</v>
      </c>
      <c r="U58" s="16">
        <f t="shared" si="10"/>
        <v>7.2788051886203814E-7</v>
      </c>
      <c r="V58" s="16">
        <f t="shared" si="10"/>
        <v>2.640867959649204E-7</v>
      </c>
      <c r="W58" s="16">
        <f t="shared" si="10"/>
        <v>3.8412660921547652E-7</v>
      </c>
      <c r="X58" s="16">
        <f t="shared" si="10"/>
        <v>4.095584077846537E-7</v>
      </c>
      <c r="Y58" s="16">
        <f t="shared" si="10"/>
        <v>4.0860806505218451E-7</v>
      </c>
      <c r="Z58" s="16">
        <f t="shared" si="10"/>
        <v>8.8483510952302383E-8</v>
      </c>
      <c r="AA58" s="16">
        <f t="shared" si="10"/>
        <v>3.2980497736658443E-7</v>
      </c>
      <c r="AB58" s="17">
        <f t="shared" si="10"/>
        <v>1.5207394544957922E-6</v>
      </c>
      <c r="AC58" s="16">
        <f t="shared" si="10"/>
        <v>4.057062098536439E-8</v>
      </c>
      <c r="AD58" s="16">
        <f t="shared" si="10"/>
        <v>1.9000746540788984E-7</v>
      </c>
      <c r="AE58" s="16">
        <f t="shared" si="10"/>
        <v>9.5537381852037987E-7</v>
      </c>
      <c r="AF58" s="16">
        <f t="shared" si="10"/>
        <v>1.3685160698814661E-8</v>
      </c>
      <c r="AG58" s="16">
        <f t="shared" si="10"/>
        <v>1.8618720303994998E-7</v>
      </c>
      <c r="AH58" s="16">
        <f t="shared" si="10"/>
        <v>1.1500043746130392E-6</v>
      </c>
      <c r="AI58" s="16">
        <f t="shared" si="10"/>
        <v>3.8107048742458189E-9</v>
      </c>
      <c r="AJ58" s="17">
        <f t="shared" si="10"/>
        <v>1.8319437212099815E-6</v>
      </c>
      <c r="AK58" s="16">
        <f t="shared" si="10"/>
        <v>1.444202936065803E-7</v>
      </c>
      <c r="AL58" s="16">
        <f t="shared" si="10"/>
        <v>1.0202687974913344E-6</v>
      </c>
      <c r="AM58" s="16">
        <f t="shared" si="10"/>
        <v>1.2350924020006054E-6</v>
      </c>
      <c r="AN58" s="19">
        <f t="shared" si="10"/>
        <v>1.5958265304762508E-6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1.5395705128674664E-9</v>
      </c>
      <c r="E59" s="16">
        <f t="shared" si="11"/>
        <v>1.4605553825977742E-9</v>
      </c>
      <c r="F59" s="16">
        <f t="shared" si="11"/>
        <v>2.870275292961499E-8</v>
      </c>
      <c r="G59" s="16">
        <f t="shared" si="11"/>
        <v>1.8256380224145191E-8</v>
      </c>
      <c r="H59" s="17">
        <f t="shared" si="11"/>
        <v>8.4894243878497495E-8</v>
      </c>
      <c r="I59" s="16">
        <f t="shared" si="11"/>
        <v>9.67409394663164E-9</v>
      </c>
      <c r="J59" s="16">
        <f t="shared" si="11"/>
        <v>4.4859002230708131E-10</v>
      </c>
      <c r="K59" s="16">
        <f t="shared" si="11"/>
        <v>1.6813247734979848E-9</v>
      </c>
      <c r="L59" s="16">
        <f t="shared" si="11"/>
        <v>1.4259531215920316E-9</v>
      </c>
      <c r="M59" s="16">
        <f t="shared" si="11"/>
        <v>1.8084277152638838E-9</v>
      </c>
      <c r="N59" s="16">
        <f t="shared" si="11"/>
        <v>4.2218620868198527E-8</v>
      </c>
      <c r="O59" s="16">
        <f t="shared" si="11"/>
        <v>1.1224963088910092E-8</v>
      </c>
      <c r="P59" s="16">
        <f t="shared" si="11"/>
        <v>2.7495526458869539E-8</v>
      </c>
      <c r="Q59" s="16">
        <f t="shared" si="11"/>
        <v>4.1677732806742732E-8</v>
      </c>
      <c r="R59" s="17">
        <f t="shared" si="11"/>
        <v>5.2612141181377571E-8</v>
      </c>
      <c r="S59" s="16">
        <f t="shared" si="11"/>
        <v>1.0222668920758033E-8</v>
      </c>
      <c r="T59" s="16">
        <f t="shared" si="11"/>
        <v>3.5837425068634449E-9</v>
      </c>
      <c r="U59" s="16">
        <f t="shared" si="11"/>
        <v>2.5615437902748353E-9</v>
      </c>
      <c r="V59" s="16">
        <f t="shared" si="11"/>
        <v>1.713275977363533E-9</v>
      </c>
      <c r="W59" s="16">
        <f t="shared" si="11"/>
        <v>9.7713851821508625E-9</v>
      </c>
      <c r="X59" s="16">
        <f t="shared" si="11"/>
        <v>2.1098156681913577E-8</v>
      </c>
      <c r="Y59" s="16">
        <f t="shared" si="11"/>
        <v>4.2050014606883943E-9</v>
      </c>
      <c r="Z59" s="16">
        <f t="shared" si="11"/>
        <v>1.0613602722932796E-10</v>
      </c>
      <c r="AA59" s="16">
        <f t="shared" si="11"/>
        <v>2.1108312286686948E-10</v>
      </c>
      <c r="AB59" s="16">
        <f t="shared" si="11"/>
        <v>1.7792219913320057E-8</v>
      </c>
      <c r="AC59" s="16">
        <f t="shared" si="11"/>
        <v>2.6132748345233793E-8</v>
      </c>
      <c r="AD59" s="16">
        <f t="shared" si="11"/>
        <v>2.0064139411389289E-8</v>
      </c>
      <c r="AE59" s="16">
        <f t="shared" si="11"/>
        <v>5.9325307907623737E-12</v>
      </c>
      <c r="AF59" s="16">
        <f t="shared" si="11"/>
        <v>1.7439877715784715E-8</v>
      </c>
      <c r="AG59" s="16">
        <f t="shared" si="11"/>
        <v>3.9173193054928361E-8</v>
      </c>
      <c r="AH59" s="16">
        <f t="shared" si="11"/>
        <v>2.3805177865096246E-8</v>
      </c>
      <c r="AI59" s="16">
        <f t="shared" si="11"/>
        <v>1.2347605947147221E-8</v>
      </c>
      <c r="AJ59" s="16">
        <f t="shared" si="11"/>
        <v>5.3083813361502767E-8</v>
      </c>
      <c r="AK59" s="16">
        <f t="shared" si="11"/>
        <v>5.7283782954261114E-11</v>
      </c>
      <c r="AL59" s="16">
        <f t="shared" si="11"/>
        <v>1.9713075389694257E-9</v>
      </c>
      <c r="AM59" s="17">
        <f t="shared" si="11"/>
        <v>3.7818637033974538E-5</v>
      </c>
      <c r="AN59" s="18">
        <f t="shared" si="11"/>
        <v>3.9604069563554969E-8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1.2310124471132882E-7</v>
      </c>
      <c r="E60" s="16">
        <f t="shared" si="12"/>
        <v>6.4965896744898882E-9</v>
      </c>
      <c r="F60" s="17">
        <f t="shared" si="12"/>
        <v>2.1340968562316754E-7</v>
      </c>
      <c r="G60" s="16">
        <f t="shared" si="12"/>
        <v>3.3806556880082893E-8</v>
      </c>
      <c r="H60" s="16">
        <f t="shared" si="12"/>
        <v>1.8799830071336677E-9</v>
      </c>
      <c r="I60" s="16">
        <f t="shared" si="12"/>
        <v>4.0267270335080356E-10</v>
      </c>
      <c r="J60" s="16">
        <f t="shared" si="12"/>
        <v>2.6192458291923408E-8</v>
      </c>
      <c r="K60" s="16">
        <f t="shared" si="12"/>
        <v>9.6437064540213047E-10</v>
      </c>
      <c r="L60" s="17">
        <f t="shared" si="12"/>
        <v>6.9244450150122454E-8</v>
      </c>
      <c r="M60" s="16">
        <f t="shared" si="12"/>
        <v>3.1562342847102544E-12</v>
      </c>
      <c r="N60" s="16">
        <f t="shared" si="12"/>
        <v>4.8475352590840104E-9</v>
      </c>
      <c r="O60" s="16">
        <f t="shared" si="12"/>
        <v>3.1985778561514073E-9</v>
      </c>
      <c r="P60" s="16">
        <f t="shared" si="12"/>
        <v>3.5062978721037495E-10</v>
      </c>
      <c r="Q60" s="16">
        <f t="shared" si="12"/>
        <v>6.5282512233168761E-9</v>
      </c>
      <c r="R60" s="16">
        <f t="shared" si="12"/>
        <v>9.7210750592507526E-9</v>
      </c>
      <c r="S60" s="17">
        <f t="shared" si="12"/>
        <v>6.6201113822536819E-8</v>
      </c>
      <c r="T60" s="16">
        <f t="shared" si="12"/>
        <v>1.8978492804031613E-9</v>
      </c>
      <c r="U60" s="16">
        <f t="shared" si="12"/>
        <v>5.1650872069785944E-9</v>
      </c>
      <c r="V60" s="17">
        <f t="shared" si="12"/>
        <v>3.3176640319458055E-5</v>
      </c>
      <c r="W60" s="16">
        <f t="shared" si="12"/>
        <v>4.0826060127227688E-8</v>
      </c>
      <c r="X60" s="16">
        <f t="shared" si="12"/>
        <v>1.6780268936576229E-8</v>
      </c>
      <c r="Y60" s="16">
        <f t="shared" si="12"/>
        <v>3.5677883329068888E-8</v>
      </c>
      <c r="Z60" s="16">
        <f t="shared" si="12"/>
        <v>2.8754818328132307E-9</v>
      </c>
      <c r="AA60" s="16">
        <f t="shared" si="12"/>
        <v>2.1605505892474397E-9</v>
      </c>
      <c r="AB60" s="16">
        <f t="shared" si="12"/>
        <v>7.4521817304295041E-10</v>
      </c>
      <c r="AC60" s="16">
        <f t="shared" si="12"/>
        <v>2.3309436687903619E-9</v>
      </c>
      <c r="AD60" s="16">
        <f t="shared" si="12"/>
        <v>1.7052099196118949E-8</v>
      </c>
      <c r="AE60" s="17">
        <f t="shared" si="12"/>
        <v>8.548697549397837E-8</v>
      </c>
      <c r="AF60" s="16">
        <f t="shared" si="12"/>
        <v>6.9175376352119962E-10</v>
      </c>
      <c r="AG60" s="16">
        <f t="shared" si="12"/>
        <v>4.0482878183913046E-9</v>
      </c>
      <c r="AH60" s="17">
        <f t="shared" si="12"/>
        <v>6.6201113822536819E-8</v>
      </c>
      <c r="AI60" s="16">
        <f t="shared" si="12"/>
        <v>1.8557592632373767E-8</v>
      </c>
      <c r="AJ60" s="17">
        <f t="shared" si="12"/>
        <v>6.0319609908551122E-8</v>
      </c>
      <c r="AK60" s="16">
        <f t="shared" si="12"/>
        <v>1.632091199106761E-8</v>
      </c>
      <c r="AL60" s="16">
        <f t="shared" si="12"/>
        <v>7.7020529536849866E-9</v>
      </c>
      <c r="AM60" s="16">
        <f t="shared" si="12"/>
        <v>1.4567360424235079E-9</v>
      </c>
      <c r="AN60" s="19">
        <f t="shared" si="12"/>
        <v>7.2356176058103263E-8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2.088757335246618E-8</v>
      </c>
      <c r="E61" s="16">
        <f t="shared" si="13"/>
        <v>7.1583460008411435E-8</v>
      </c>
      <c r="F61" s="16">
        <f t="shared" si="13"/>
        <v>8.5626534462744614E-7</v>
      </c>
      <c r="G61" s="16">
        <f t="shared" si="13"/>
        <v>1.8703763675834107E-7</v>
      </c>
      <c r="H61" s="16">
        <f t="shared" si="13"/>
        <v>7.4093769446575358E-7</v>
      </c>
      <c r="I61" s="16">
        <f t="shared" si="13"/>
        <v>1.6502014602339045E-7</v>
      </c>
      <c r="J61" s="16">
        <f t="shared" si="13"/>
        <v>1.6048188796067717E-7</v>
      </c>
      <c r="K61" s="16">
        <f t="shared" si="13"/>
        <v>8.1466698178327528E-8</v>
      </c>
      <c r="L61" s="16">
        <f t="shared" si="13"/>
        <v>2.7149840733134003E-7</v>
      </c>
      <c r="M61" s="17">
        <f t="shared" si="13"/>
        <v>1.8524767144033489E-6</v>
      </c>
      <c r="N61" s="16">
        <f t="shared" si="13"/>
        <v>3.1495101227482895E-8</v>
      </c>
      <c r="O61" s="17">
        <f t="shared" si="13"/>
        <v>3.5143639768798313E-6</v>
      </c>
      <c r="P61" s="16">
        <f t="shared" si="13"/>
        <v>3.8825926974295272E-7</v>
      </c>
      <c r="Q61" s="17">
        <f t="shared" si="13"/>
        <v>2.6174724384004599E-6</v>
      </c>
      <c r="R61" s="16">
        <f t="shared" si="13"/>
        <v>8.1892567592330029E-7</v>
      </c>
      <c r="S61" s="16">
        <f t="shared" si="13"/>
        <v>3.5226742107561793E-9</v>
      </c>
      <c r="T61" s="16">
        <f t="shared" si="13"/>
        <v>1.3034490594523287E-8</v>
      </c>
      <c r="U61" s="16">
        <f t="shared" si="13"/>
        <v>1.3165144998919238E-8</v>
      </c>
      <c r="V61" s="17">
        <f t="shared" si="13"/>
        <v>1.2767514841882816E-6</v>
      </c>
      <c r="W61" s="16">
        <f t="shared" si="13"/>
        <v>1.8382040925892033E-7</v>
      </c>
      <c r="X61" s="16">
        <f t="shared" si="13"/>
        <v>1.2650152887754282E-7</v>
      </c>
      <c r="Y61" s="16">
        <f t="shared" si="13"/>
        <v>6.2360530872378778E-7</v>
      </c>
      <c r="Z61" s="17">
        <f t="shared" si="13"/>
        <v>2.2184875995916221E-6</v>
      </c>
      <c r="AA61" s="16">
        <f t="shared" si="13"/>
        <v>1.1568827769705727E-8</v>
      </c>
      <c r="AB61" s="16">
        <f t="shared" si="13"/>
        <v>6.6949756552095985E-8</v>
      </c>
      <c r="AC61" s="16">
        <f t="shared" si="13"/>
        <v>6.7107460794106739E-7</v>
      </c>
      <c r="AD61" s="16">
        <f t="shared" si="13"/>
        <v>5.8468459026187812E-8</v>
      </c>
      <c r="AE61" s="16">
        <f t="shared" si="13"/>
        <v>2.9069760733490074E-8</v>
      </c>
      <c r="AF61" s="16">
        <f t="shared" si="13"/>
        <v>9.345854289163525E-8</v>
      </c>
      <c r="AG61" s="16">
        <f t="shared" si="13"/>
        <v>5.4285114341271462E-7</v>
      </c>
      <c r="AH61" s="17">
        <f t="shared" si="13"/>
        <v>6.4114291628197871E-4</v>
      </c>
      <c r="AI61" s="16">
        <f t="shared" si="13"/>
        <v>3.1975452308038675E-7</v>
      </c>
      <c r="AJ61" s="16">
        <f t="shared" si="13"/>
        <v>3.9211473111848492E-8</v>
      </c>
      <c r="AK61" s="16">
        <f t="shared" si="13"/>
        <v>1.6489787286846472E-7</v>
      </c>
      <c r="AL61" s="16">
        <f t="shared" si="13"/>
        <v>1.4536824181163219E-7</v>
      </c>
      <c r="AM61" s="16">
        <f t="shared" si="13"/>
        <v>3.9392497487207565E-7</v>
      </c>
      <c r="AN61" s="18">
        <f t="shared" si="13"/>
        <v>3.6605605831838255E-8</v>
      </c>
    </row>
    <row r="62" spans="1:40" ht="24">
      <c r="A62" s="13" t="s">
        <v>55</v>
      </c>
      <c r="B62" s="14" t="s">
        <v>41</v>
      </c>
      <c r="C62" s="20"/>
      <c r="D62" s="16">
        <f t="shared" ref="D62:AN62" si="14">$C19^2*D19^2</f>
        <v>3.5574632178658434E-8</v>
      </c>
      <c r="E62" s="16">
        <f t="shared" si="14"/>
        <v>1.4461896081494634E-6</v>
      </c>
      <c r="F62" s="16">
        <f t="shared" si="14"/>
        <v>5.6695575486235148E-8</v>
      </c>
      <c r="G62" s="16">
        <f t="shared" si="14"/>
        <v>4.0026638511949018E-7</v>
      </c>
      <c r="H62" s="16">
        <f t="shared" si="14"/>
        <v>4.4003385672859457E-7</v>
      </c>
      <c r="I62" s="16">
        <f t="shared" si="14"/>
        <v>5.6742674779116631E-8</v>
      </c>
      <c r="J62" s="16">
        <f t="shared" si="14"/>
        <v>9.6305225015582923E-7</v>
      </c>
      <c r="K62" s="16">
        <f t="shared" si="14"/>
        <v>2.6539857505254185E-6</v>
      </c>
      <c r="L62" s="16">
        <f t="shared" si="14"/>
        <v>2.1646548425111836E-6</v>
      </c>
      <c r="M62" s="16">
        <f t="shared" si="14"/>
        <v>2.3396166858363949E-6</v>
      </c>
      <c r="N62" s="16">
        <f t="shared" si="14"/>
        <v>2.0745585884658965E-7</v>
      </c>
      <c r="O62" s="16">
        <f t="shared" si="14"/>
        <v>2.6676087309368722E-7</v>
      </c>
      <c r="P62" s="17">
        <f t="shared" si="14"/>
        <v>4.0642560000000007E-6</v>
      </c>
      <c r="Q62" s="16">
        <f t="shared" si="14"/>
        <v>4.6638101690219322E-8</v>
      </c>
      <c r="R62" s="16">
        <f t="shared" si="14"/>
        <v>1.0492943097724034E-7</v>
      </c>
      <c r="S62" s="16">
        <f t="shared" si="14"/>
        <v>8.7932793357071597E-7</v>
      </c>
      <c r="T62" s="16">
        <f t="shared" si="14"/>
        <v>5.0367343840142917E-9</v>
      </c>
      <c r="U62" s="16">
        <f t="shared" si="14"/>
        <v>9.4606094612012278E-8</v>
      </c>
      <c r="V62" s="16">
        <f t="shared" si="14"/>
        <v>1.6395007693396091E-7</v>
      </c>
      <c r="W62" s="16">
        <f t="shared" si="14"/>
        <v>1.1526202057183993E-6</v>
      </c>
      <c r="X62" s="16">
        <f t="shared" si="14"/>
        <v>1.3750654824875324E-7</v>
      </c>
      <c r="Y62" s="16">
        <f t="shared" si="14"/>
        <v>1.8885426517576362E-8</v>
      </c>
      <c r="Z62" s="17">
        <f t="shared" si="14"/>
        <v>4.0642560000000007E-6</v>
      </c>
      <c r="AA62" s="16">
        <f t="shared" si="14"/>
        <v>1.8738085042950226E-7</v>
      </c>
      <c r="AB62" s="16">
        <f t="shared" si="14"/>
        <v>2.5350323815561579E-6</v>
      </c>
      <c r="AC62" s="17">
        <f t="shared" si="14"/>
        <v>2.2672834560000001E-3</v>
      </c>
      <c r="AD62" s="16">
        <f t="shared" si="14"/>
        <v>1.7949278096004888E-8</v>
      </c>
      <c r="AE62" s="16">
        <f t="shared" si="14"/>
        <v>8.1363613331318154E-8</v>
      </c>
      <c r="AF62" s="16">
        <f t="shared" si="14"/>
        <v>1.642429725031296E-6</v>
      </c>
      <c r="AG62" s="16">
        <f t="shared" si="14"/>
        <v>2.3163737880152633E-6</v>
      </c>
      <c r="AH62" s="16">
        <f t="shared" si="14"/>
        <v>2.4311810905592509E-6</v>
      </c>
      <c r="AI62" s="16">
        <f t="shared" si="14"/>
        <v>1.304369817723274E-7</v>
      </c>
      <c r="AJ62" s="16">
        <f t="shared" si="14"/>
        <v>1.6962908999416423E-7</v>
      </c>
      <c r="AK62" s="16">
        <f t="shared" si="14"/>
        <v>1.177007101664471E-6</v>
      </c>
      <c r="AL62" s="16">
        <f t="shared" si="14"/>
        <v>2.0383869669703052E-6</v>
      </c>
      <c r="AM62" s="16">
        <f t="shared" si="14"/>
        <v>1.5647870053261503E-6</v>
      </c>
      <c r="AN62" s="18">
        <f t="shared" si="14"/>
        <v>1.9941536643370555E-6</v>
      </c>
    </row>
    <row r="63" spans="1:40" ht="24">
      <c r="A63" s="13" t="s">
        <v>56</v>
      </c>
      <c r="B63" s="14" t="s">
        <v>41</v>
      </c>
      <c r="C63" s="20"/>
      <c r="D63" s="16">
        <f t="shared" ref="D63:AN63" si="15">$C20^2*D20^2</f>
        <v>9.3593979362422638E-7</v>
      </c>
      <c r="E63" s="17">
        <f t="shared" si="15"/>
        <v>1.4209884159999998E-3</v>
      </c>
      <c r="F63" s="16">
        <f t="shared" si="15"/>
        <v>3.3234022708096497E-7</v>
      </c>
      <c r="G63" s="17">
        <f t="shared" si="15"/>
        <v>3.3269759999999998E-6</v>
      </c>
      <c r="H63" s="16">
        <f t="shared" si="15"/>
        <v>5.0056843320927114E-8</v>
      </c>
      <c r="I63" s="16">
        <f t="shared" si="15"/>
        <v>3.172927900005851E-8</v>
      </c>
      <c r="J63" s="16">
        <f t="shared" si="15"/>
        <v>4.5059946124757474E-7</v>
      </c>
      <c r="K63" s="16">
        <f t="shared" si="15"/>
        <v>2.5006500110745464E-7</v>
      </c>
      <c r="L63" s="16">
        <f t="shared" si="15"/>
        <v>5.5440980837356095E-7</v>
      </c>
      <c r="M63" s="16">
        <f t="shared" si="15"/>
        <v>1.1148063932117657E-7</v>
      </c>
      <c r="N63" s="16">
        <f t="shared" si="15"/>
        <v>1.054216515963265E-6</v>
      </c>
      <c r="O63" s="16">
        <f t="shared" si="15"/>
        <v>5.2324248268191435E-8</v>
      </c>
      <c r="P63" s="16">
        <f t="shared" si="15"/>
        <v>4.2711464351421991E-7</v>
      </c>
      <c r="Q63" s="16">
        <f t="shared" si="15"/>
        <v>7.7876366172388035E-7</v>
      </c>
      <c r="R63" s="16">
        <f t="shared" si="15"/>
        <v>4.0002641773622372E-7</v>
      </c>
      <c r="S63" s="16">
        <f t="shared" si="15"/>
        <v>1.3860251568135023E-7</v>
      </c>
      <c r="T63" s="17">
        <f t="shared" si="15"/>
        <v>2.4273640000000001E-6</v>
      </c>
      <c r="U63" s="16">
        <f t="shared" si="15"/>
        <v>4.6623725844520928E-7</v>
      </c>
      <c r="V63" s="16">
        <f t="shared" si="15"/>
        <v>2.8693025200902805E-7</v>
      </c>
      <c r="W63" s="17">
        <f t="shared" si="15"/>
        <v>2.1963239999999999E-6</v>
      </c>
      <c r="X63" s="16">
        <f t="shared" si="15"/>
        <v>2.9189844241343077E-7</v>
      </c>
      <c r="Y63" s="16">
        <f t="shared" si="15"/>
        <v>1.5098762484884336E-7</v>
      </c>
      <c r="Z63" s="16">
        <f t="shared" si="15"/>
        <v>1.7715594084677322E-8</v>
      </c>
      <c r="AA63" s="16">
        <f t="shared" si="15"/>
        <v>5.2451537141148836E-8</v>
      </c>
      <c r="AB63" s="16">
        <f t="shared" si="15"/>
        <v>2.1207567180245492E-7</v>
      </c>
      <c r="AC63" s="16">
        <f t="shared" si="15"/>
        <v>9.065576240245531E-7</v>
      </c>
      <c r="AD63" s="16">
        <f t="shared" si="15"/>
        <v>6.8076916685877967E-7</v>
      </c>
      <c r="AE63" s="17">
        <f t="shared" si="15"/>
        <v>2.1963239999999999E-6</v>
      </c>
      <c r="AF63" s="16">
        <f t="shared" si="15"/>
        <v>1.3457742289929932E-7</v>
      </c>
      <c r="AG63" s="16">
        <f t="shared" si="15"/>
        <v>1.0917531122740461E-6</v>
      </c>
      <c r="AH63" s="16">
        <f t="shared" si="15"/>
        <v>1.632452401656797E-7</v>
      </c>
      <c r="AI63" s="16">
        <f t="shared" si="15"/>
        <v>9.1513858783322063E-7</v>
      </c>
      <c r="AJ63" s="16">
        <f t="shared" si="15"/>
        <v>2.3467577853111196E-7</v>
      </c>
      <c r="AK63" s="16">
        <f t="shared" si="15"/>
        <v>1.6285344496853889E-6</v>
      </c>
      <c r="AL63" s="16">
        <f t="shared" si="15"/>
        <v>1.9233402091049815E-8</v>
      </c>
      <c r="AM63" s="16">
        <f t="shared" si="15"/>
        <v>5.5113501672682269E-8</v>
      </c>
      <c r="AN63" s="18">
        <f t="shared" si="15"/>
        <v>4.2148743622570248E-7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1.4757444703914984E-7</v>
      </c>
      <c r="E64" s="17">
        <f t="shared" si="16"/>
        <v>8.9876059922195555E-7</v>
      </c>
      <c r="F64" s="16">
        <f t="shared" si="16"/>
        <v>1.2620594451669411E-8</v>
      </c>
      <c r="G64" s="16">
        <f t="shared" si="16"/>
        <v>2.6102004249269434E-8</v>
      </c>
      <c r="H64" s="16">
        <f t="shared" si="16"/>
        <v>2.6600025874965418E-7</v>
      </c>
      <c r="I64" s="17">
        <f t="shared" si="16"/>
        <v>2.5493929462694807E-6</v>
      </c>
      <c r="J64" s="16">
        <f t="shared" si="16"/>
        <v>4.7069626533679796E-8</v>
      </c>
      <c r="K64" s="16">
        <f t="shared" si="16"/>
        <v>1.9957735894209652E-8</v>
      </c>
      <c r="L64" s="16">
        <f t="shared" si="16"/>
        <v>4.4539670304092181E-7</v>
      </c>
      <c r="M64" s="16">
        <f t="shared" si="16"/>
        <v>5.2878595259375474E-7</v>
      </c>
      <c r="N64" s="16">
        <f t="shared" si="16"/>
        <v>2.5840633619626046E-8</v>
      </c>
      <c r="O64" s="17">
        <f t="shared" si="16"/>
        <v>9.9585661963651597E-7</v>
      </c>
      <c r="P64" s="16">
        <f t="shared" si="16"/>
        <v>7.4233061468832549E-10</v>
      </c>
      <c r="Q64" s="17">
        <f t="shared" si="16"/>
        <v>1.81494868928755E-6</v>
      </c>
      <c r="R64" s="16">
        <f t="shared" si="16"/>
        <v>6.3701623995990637E-7</v>
      </c>
      <c r="S64" s="16">
        <f t="shared" si="16"/>
        <v>3.1750165774498221E-7</v>
      </c>
      <c r="T64" s="17">
        <f t="shared" si="16"/>
        <v>2.963295853805908E-6</v>
      </c>
      <c r="U64" s="16">
        <f t="shared" si="16"/>
        <v>2.6123770021403383E-8</v>
      </c>
      <c r="V64" s="17">
        <f t="shared" si="16"/>
        <v>1.5560259681820564E-6</v>
      </c>
      <c r="W64" s="16">
        <f t="shared" si="16"/>
        <v>8.2654878868257398E-7</v>
      </c>
      <c r="X64" s="16">
        <f t="shared" si="16"/>
        <v>9.5251161528713822E-8</v>
      </c>
      <c r="Y64" s="17">
        <f t="shared" si="16"/>
        <v>9.9585661963651597E-7</v>
      </c>
      <c r="Z64" s="16">
        <f t="shared" si="16"/>
        <v>6.0616355112553022E-7</v>
      </c>
      <c r="AA64" s="16">
        <f t="shared" si="16"/>
        <v>3.811427754891008E-7</v>
      </c>
      <c r="AB64" s="16">
        <f t="shared" si="16"/>
        <v>2.9575046578401934E-7</v>
      </c>
      <c r="AC64" s="16">
        <f t="shared" si="16"/>
        <v>2.1002194652868475E-8</v>
      </c>
      <c r="AD64" s="16">
        <f t="shared" si="16"/>
        <v>3.1761129439667785E-9</v>
      </c>
      <c r="AE64" s="17">
        <f t="shared" si="16"/>
        <v>6.0387811799177409E-4</v>
      </c>
      <c r="AF64" s="16">
        <f t="shared" si="16"/>
        <v>7.2634748581434928E-8</v>
      </c>
      <c r="AG64" s="16">
        <f t="shared" si="16"/>
        <v>1.5883580261426711E-7</v>
      </c>
      <c r="AH64" s="16">
        <f t="shared" si="16"/>
        <v>2.7108133538097975E-8</v>
      </c>
      <c r="AI64" s="16">
        <f t="shared" si="16"/>
        <v>3.2902904937736965E-9</v>
      </c>
      <c r="AJ64" s="17">
        <f t="shared" si="16"/>
        <v>1.2049865097601841E-6</v>
      </c>
      <c r="AK64" s="16">
        <f t="shared" si="16"/>
        <v>1.2802267253491663E-8</v>
      </c>
      <c r="AL64" s="16">
        <f t="shared" si="16"/>
        <v>5.8565318386368616E-11</v>
      </c>
      <c r="AM64" s="16">
        <f t="shared" si="16"/>
        <v>8.7904238749445622E-11</v>
      </c>
      <c r="AN64" s="19">
        <f t="shared" si="16"/>
        <v>1.3170203794692922E-6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2.1018200959424144E-10</v>
      </c>
      <c r="E65" s="17">
        <f t="shared" si="17"/>
        <v>8.9996345852612294E-7</v>
      </c>
      <c r="F65" s="16">
        <f t="shared" si="17"/>
        <v>3.5016105994005922E-7</v>
      </c>
      <c r="G65" s="17">
        <f t="shared" si="17"/>
        <v>4.0010729439239173E-4</v>
      </c>
      <c r="H65" s="16">
        <f t="shared" si="17"/>
        <v>2.4213219033406612E-8</v>
      </c>
      <c r="I65" s="16">
        <f t="shared" si="17"/>
        <v>1.2586832010476934E-7</v>
      </c>
      <c r="J65" s="16">
        <f t="shared" si="17"/>
        <v>8.893750911594247E-8</v>
      </c>
      <c r="K65" s="16">
        <f t="shared" si="17"/>
        <v>1.8890700620975384E-10</v>
      </c>
      <c r="L65" s="16">
        <f t="shared" si="17"/>
        <v>2.6676848020238974E-12</v>
      </c>
      <c r="M65" s="16">
        <f t="shared" si="17"/>
        <v>4.191070723050199E-8</v>
      </c>
      <c r="N65" s="16">
        <f t="shared" si="17"/>
        <v>1.6478300013164509E-7</v>
      </c>
      <c r="O65" s="16">
        <f t="shared" si="17"/>
        <v>2.79461104549768E-9</v>
      </c>
      <c r="P65" s="16">
        <f t="shared" si="17"/>
        <v>2.3639420308010246E-7</v>
      </c>
      <c r="Q65" s="17">
        <f t="shared" si="17"/>
        <v>6.5185221079302711E-7</v>
      </c>
      <c r="R65" s="16">
        <f t="shared" si="17"/>
        <v>4.1603356651036688E-10</v>
      </c>
      <c r="S65" s="16">
        <f t="shared" si="17"/>
        <v>1.3305612721295473E-7</v>
      </c>
      <c r="T65" s="16">
        <f t="shared" si="17"/>
        <v>1.6177188298189965E-8</v>
      </c>
      <c r="U65" s="16">
        <f t="shared" si="17"/>
        <v>6.1051341898838083E-9</v>
      </c>
      <c r="V65" s="16">
        <f t="shared" si="17"/>
        <v>4.1618774405299397E-7</v>
      </c>
      <c r="W65" s="16">
        <f t="shared" si="17"/>
        <v>5.4275371832654491E-7</v>
      </c>
      <c r="X65" s="16">
        <f t="shared" si="17"/>
        <v>8.0972181618010311E-10</v>
      </c>
      <c r="Y65" s="16">
        <f t="shared" si="17"/>
        <v>2.3176941248155485E-7</v>
      </c>
      <c r="Z65" s="16">
        <f t="shared" si="17"/>
        <v>9.2393222702233668E-10</v>
      </c>
      <c r="AA65" s="16">
        <f t="shared" si="17"/>
        <v>1.1068457532792885E-7</v>
      </c>
      <c r="AB65" s="16">
        <f t="shared" si="17"/>
        <v>1.606261053858133E-7</v>
      </c>
      <c r="AC65" s="16">
        <f t="shared" si="17"/>
        <v>7.0065962016439091E-8</v>
      </c>
      <c r="AD65" s="17">
        <f t="shared" si="17"/>
        <v>1.1880006541702917E-6</v>
      </c>
      <c r="AE65" s="16">
        <f t="shared" si="17"/>
        <v>1.7759013611711665E-8</v>
      </c>
      <c r="AF65" s="16">
        <f t="shared" si="17"/>
        <v>5.2754600508801604E-8</v>
      </c>
      <c r="AG65" s="16">
        <f t="shared" si="17"/>
        <v>1.188985875643788E-7</v>
      </c>
      <c r="AH65" s="16">
        <f t="shared" si="17"/>
        <v>1.188549915316217E-7</v>
      </c>
      <c r="AI65" s="16">
        <f t="shared" si="17"/>
        <v>4.0235945124310415E-7</v>
      </c>
      <c r="AJ65" s="17">
        <f t="shared" si="17"/>
        <v>7.8874117505956265E-7</v>
      </c>
      <c r="AK65" s="16">
        <f t="shared" si="17"/>
        <v>3.4897282534779841E-7</v>
      </c>
      <c r="AL65" s="16">
        <f t="shared" si="17"/>
        <v>8.8650188250925328E-8</v>
      </c>
      <c r="AM65" s="16">
        <f t="shared" si="17"/>
        <v>1.9154362908913446E-7</v>
      </c>
      <c r="AN65" s="18">
        <f t="shared" si="17"/>
        <v>3.8067876492046002E-7</v>
      </c>
    </row>
    <row r="66" spans="1:40" ht="24">
      <c r="A66" s="13" t="s">
        <v>59</v>
      </c>
      <c r="B66" s="14" t="s">
        <v>41</v>
      </c>
      <c r="C66" s="20"/>
      <c r="D66" s="17">
        <f t="shared" ref="D66:AN66" si="18">$C23^2*D23^2</f>
        <v>1.0061583999999998E-5</v>
      </c>
      <c r="E66" s="17">
        <f t="shared" si="18"/>
        <v>4.3263999999999998E-6</v>
      </c>
      <c r="F66" s="16">
        <f t="shared" si="18"/>
        <v>1.7307667006927801E-6</v>
      </c>
      <c r="G66" s="16">
        <f t="shared" si="18"/>
        <v>1.0268777805123586E-7</v>
      </c>
      <c r="H66" s="16">
        <f t="shared" si="18"/>
        <v>1.2888669477506642E-6</v>
      </c>
      <c r="I66" s="17">
        <f t="shared" si="18"/>
        <v>8.1795999999999987E-6</v>
      </c>
      <c r="J66" s="16">
        <f t="shared" si="18"/>
        <v>2.5364558289737025E-6</v>
      </c>
      <c r="K66" s="16">
        <f t="shared" si="18"/>
        <v>2.1674893501718932E-6</v>
      </c>
      <c r="L66" s="16">
        <f t="shared" si="18"/>
        <v>1.9901908524155513E-6</v>
      </c>
      <c r="M66" s="16">
        <f t="shared" si="18"/>
        <v>5.7941240147951375E-14</v>
      </c>
      <c r="N66" s="16">
        <f t="shared" si="18"/>
        <v>1.435079868458294E-6</v>
      </c>
      <c r="O66" s="16">
        <f t="shared" si="18"/>
        <v>7.6478896671464245E-8</v>
      </c>
      <c r="P66" s="17">
        <f t="shared" si="18"/>
        <v>4.5454240000000004E-6</v>
      </c>
      <c r="Q66" s="16">
        <f t="shared" si="18"/>
        <v>2.7555225809800985E-7</v>
      </c>
      <c r="R66" s="16">
        <f t="shared" si="18"/>
        <v>8.6817831101358164E-7</v>
      </c>
      <c r="S66" s="16">
        <f t="shared" si="18"/>
        <v>1.3043459190359782E-7</v>
      </c>
      <c r="T66" s="17">
        <f t="shared" si="18"/>
        <v>2.6075320959999997E-3</v>
      </c>
      <c r="U66" s="16">
        <f t="shared" si="18"/>
        <v>8.6896375228485789E-7</v>
      </c>
      <c r="V66" s="16">
        <f t="shared" si="18"/>
        <v>1.4796622630994761E-7</v>
      </c>
      <c r="W66" s="16">
        <f t="shared" si="18"/>
        <v>4.8514499754548719E-7</v>
      </c>
      <c r="X66" s="16">
        <f t="shared" si="18"/>
        <v>6.1247489215165811E-7</v>
      </c>
      <c r="Y66" s="16">
        <f t="shared" si="18"/>
        <v>2.1645997636104394E-6</v>
      </c>
      <c r="Z66" s="16">
        <f t="shared" si="18"/>
        <v>1.4309563840621282E-7</v>
      </c>
      <c r="AA66" s="16">
        <f t="shared" si="18"/>
        <v>4.3523399337274843E-7</v>
      </c>
      <c r="AB66" s="16">
        <f t="shared" si="18"/>
        <v>8.1314543006063796E-10</v>
      </c>
      <c r="AC66" s="16">
        <f t="shared" si="18"/>
        <v>5.7235717837464854E-9</v>
      </c>
      <c r="AD66" s="16">
        <f t="shared" si="18"/>
        <v>1.7504017660402947E-6</v>
      </c>
      <c r="AE66" s="17">
        <f t="shared" si="18"/>
        <v>1.2873744E-5</v>
      </c>
      <c r="AF66" s="16">
        <f t="shared" si="18"/>
        <v>1.8808219566585818E-7</v>
      </c>
      <c r="AG66" s="16">
        <f t="shared" si="18"/>
        <v>1.897516462878269E-6</v>
      </c>
      <c r="AH66" s="16">
        <f t="shared" si="18"/>
        <v>5.2387261121531326E-8</v>
      </c>
      <c r="AI66" s="16">
        <f t="shared" si="18"/>
        <v>9.4917908156571306E-7</v>
      </c>
      <c r="AJ66" s="17">
        <f t="shared" si="18"/>
        <v>1.14244E-5</v>
      </c>
      <c r="AK66" s="16">
        <f t="shared" si="18"/>
        <v>2.6238549021453069E-6</v>
      </c>
      <c r="AL66" s="16">
        <f t="shared" si="18"/>
        <v>1.6588020460103572E-6</v>
      </c>
      <c r="AM66" s="16">
        <f t="shared" si="18"/>
        <v>2.3823246241950426E-7</v>
      </c>
      <c r="AN66" s="19">
        <f t="shared" si="18"/>
        <v>1.9079424000000001E-5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7.8483477336178393E-10</v>
      </c>
      <c r="E67" s="16">
        <f t="shared" si="19"/>
        <v>7.2418400532826461E-8</v>
      </c>
      <c r="F67" s="16">
        <f t="shared" si="19"/>
        <v>1.4444666908480525E-9</v>
      </c>
      <c r="G67" s="16">
        <f t="shared" si="19"/>
        <v>1.4360730503159019E-7</v>
      </c>
      <c r="H67" s="16">
        <f t="shared" si="19"/>
        <v>1.4032538688219213E-9</v>
      </c>
      <c r="I67" s="16">
        <f t="shared" si="19"/>
        <v>2.3261843221644847E-7</v>
      </c>
      <c r="J67" s="16">
        <f t="shared" si="19"/>
        <v>5.0003918268686809E-9</v>
      </c>
      <c r="K67" s="16">
        <f t="shared" si="19"/>
        <v>1.2385563638290067E-8</v>
      </c>
      <c r="L67" s="16">
        <f t="shared" si="19"/>
        <v>8.9865311578672827E-8</v>
      </c>
      <c r="M67" s="17">
        <f t="shared" si="19"/>
        <v>3.7971151577828203E-7</v>
      </c>
      <c r="N67" s="16">
        <f t="shared" si="19"/>
        <v>2.3865417325180816E-7</v>
      </c>
      <c r="O67" s="16">
        <f t="shared" si="19"/>
        <v>7.2648078666861782E-8</v>
      </c>
      <c r="P67" s="17">
        <f t="shared" si="19"/>
        <v>2.4418396286953912E-4</v>
      </c>
      <c r="Q67" s="16">
        <f t="shared" si="19"/>
        <v>7.2802156480842553E-9</v>
      </c>
      <c r="R67" s="16">
        <f t="shared" si="19"/>
        <v>1.2549242863158519E-8</v>
      </c>
      <c r="S67" s="16">
        <f t="shared" si="19"/>
        <v>7.9331682944182408E-8</v>
      </c>
      <c r="T67" s="17">
        <f t="shared" si="19"/>
        <v>4.4037548575469403E-7</v>
      </c>
      <c r="U67" s="16">
        <f t="shared" si="19"/>
        <v>2.4211876726396752E-7</v>
      </c>
      <c r="V67" s="16">
        <f t="shared" si="19"/>
        <v>2.6387792367322141E-9</v>
      </c>
      <c r="W67" s="16">
        <f t="shared" si="19"/>
        <v>3.176267803110448E-8</v>
      </c>
      <c r="X67" s="16">
        <f t="shared" si="19"/>
        <v>4.855253002339169E-9</v>
      </c>
      <c r="Y67" s="16">
        <f t="shared" si="19"/>
        <v>1.3832879147071674E-8</v>
      </c>
      <c r="Z67" s="17">
        <f t="shared" si="19"/>
        <v>3.7971151577828203E-7</v>
      </c>
      <c r="AA67" s="17">
        <f t="shared" si="19"/>
        <v>6.7504269471694581E-7</v>
      </c>
      <c r="AB67" s="16">
        <f t="shared" si="19"/>
        <v>1.6067291561096609E-7</v>
      </c>
      <c r="AC67" s="17">
        <f t="shared" si="19"/>
        <v>4.1965487049526113E-7</v>
      </c>
      <c r="AD67" s="16">
        <f t="shared" si="19"/>
        <v>3.1700050730595188E-8</v>
      </c>
      <c r="AE67" s="16">
        <f t="shared" si="19"/>
        <v>2.9926421305972035E-10</v>
      </c>
      <c r="AF67" s="16">
        <f t="shared" si="19"/>
        <v>6.9498363309758517E-8</v>
      </c>
      <c r="AG67" s="16">
        <f t="shared" si="19"/>
        <v>9.2866728095925925E-8</v>
      </c>
      <c r="AH67" s="16">
        <f t="shared" si="19"/>
        <v>1.4998887151237472E-7</v>
      </c>
      <c r="AI67" s="16">
        <f t="shared" si="19"/>
        <v>2.9736343058748464E-8</v>
      </c>
      <c r="AJ67" s="16">
        <f t="shared" si="19"/>
        <v>2.2517948344255359E-8</v>
      </c>
      <c r="AK67" s="16">
        <f t="shared" si="19"/>
        <v>7.91077283364023E-8</v>
      </c>
      <c r="AL67" s="17">
        <f t="shared" si="19"/>
        <v>8.3980903292448451E-7</v>
      </c>
      <c r="AM67" s="16">
        <f t="shared" si="19"/>
        <v>1.7542906769309027E-7</v>
      </c>
      <c r="AN67" s="18">
        <f t="shared" si="19"/>
        <v>2.4575838846128634E-7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9.524868568580655E-7</v>
      </c>
      <c r="E68" s="16">
        <f t="shared" si="20"/>
        <v>7.9083211939564582E-9</v>
      </c>
      <c r="F68" s="17">
        <f t="shared" si="20"/>
        <v>5.5015640852121854E-7</v>
      </c>
      <c r="G68" s="16">
        <f t="shared" si="20"/>
        <v>1.1042797122765997E-7</v>
      </c>
      <c r="H68" s="16">
        <f t="shared" si="20"/>
        <v>1.9333232564096051E-7</v>
      </c>
      <c r="I68" s="17">
        <f t="shared" si="20"/>
        <v>3.6590735093059438E-4</v>
      </c>
      <c r="J68" s="16">
        <f t="shared" si="20"/>
        <v>1.3071691735903906E-7</v>
      </c>
      <c r="K68" s="16">
        <f t="shared" si="20"/>
        <v>1.4927645062639403E-10</v>
      </c>
      <c r="L68" s="16">
        <f t="shared" si="20"/>
        <v>4.6592960015530198E-7</v>
      </c>
      <c r="M68" s="16">
        <f t="shared" si="20"/>
        <v>2.1053863677638821E-7</v>
      </c>
      <c r="N68" s="16">
        <f t="shared" si="20"/>
        <v>2.6569551040536087E-7</v>
      </c>
      <c r="O68" s="17">
        <f t="shared" si="20"/>
        <v>6.0959158838916181E-7</v>
      </c>
      <c r="P68" s="16">
        <f t="shared" si="20"/>
        <v>3.3695437549259312E-7</v>
      </c>
      <c r="Q68" s="16">
        <f t="shared" si="20"/>
        <v>3.7483404608098618E-7</v>
      </c>
      <c r="R68" s="16">
        <f t="shared" si="20"/>
        <v>4.8895270761954029E-8</v>
      </c>
      <c r="S68" s="17">
        <f t="shared" si="20"/>
        <v>6.4045216255136323E-7</v>
      </c>
      <c r="T68" s="17">
        <f t="shared" si="20"/>
        <v>1.152509096798259E-6</v>
      </c>
      <c r="U68" s="16">
        <f t="shared" si="20"/>
        <v>5.9189363572102776E-8</v>
      </c>
      <c r="V68" s="16">
        <f t="shared" si="20"/>
        <v>4.3204805764215758E-9</v>
      </c>
      <c r="W68" s="16">
        <f t="shared" si="20"/>
        <v>1.6080429840381437E-7</v>
      </c>
      <c r="X68" s="16">
        <f t="shared" si="20"/>
        <v>5.6106421534911833E-8</v>
      </c>
      <c r="Y68" s="17">
        <f t="shared" si="20"/>
        <v>7.7151435405503292E-7</v>
      </c>
      <c r="Z68" s="16">
        <f t="shared" si="20"/>
        <v>4.3606653003700112E-7</v>
      </c>
      <c r="AA68" s="16">
        <f t="shared" si="20"/>
        <v>9.025425026608145E-9</v>
      </c>
      <c r="AB68" s="16">
        <f t="shared" si="20"/>
        <v>1.1225086501016096E-8</v>
      </c>
      <c r="AC68" s="16">
        <f t="shared" si="20"/>
        <v>8.8477881751020352E-9</v>
      </c>
      <c r="AD68" s="17">
        <f t="shared" si="20"/>
        <v>6.4045216255136323E-7</v>
      </c>
      <c r="AE68" s="17">
        <f t="shared" si="20"/>
        <v>1.5121681339478646E-6</v>
      </c>
      <c r="AF68" s="16">
        <f t="shared" si="20"/>
        <v>1.2465449961707812E-7</v>
      </c>
      <c r="AG68" s="17">
        <f t="shared" si="20"/>
        <v>1.2816663145882129E-6</v>
      </c>
      <c r="AH68" s="16">
        <f t="shared" si="20"/>
        <v>9.199494143030156E-8</v>
      </c>
      <c r="AI68" s="16">
        <f t="shared" si="20"/>
        <v>4.8374239211872448E-8</v>
      </c>
      <c r="AJ68" s="17">
        <f t="shared" si="20"/>
        <v>9.524868568580655E-7</v>
      </c>
      <c r="AK68" s="16">
        <f t="shared" si="20"/>
        <v>2.4760642430284312E-9</v>
      </c>
      <c r="AL68" s="16">
        <f t="shared" si="20"/>
        <v>8.8193230910078471E-8</v>
      </c>
      <c r="AM68" s="16">
        <f t="shared" si="20"/>
        <v>8.9665101962816103E-8</v>
      </c>
      <c r="AN68" s="19">
        <f t="shared" si="20"/>
        <v>2.4997065071383069E-6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6.9737279647571888E-7</v>
      </c>
      <c r="E69" s="16">
        <f t="shared" si="21"/>
        <v>1.6673694893674593E-7</v>
      </c>
      <c r="F69" s="16">
        <f t="shared" si="21"/>
        <v>1.119905708551496E-6</v>
      </c>
      <c r="G69" s="16">
        <f t="shared" si="21"/>
        <v>4.510408322498448E-7</v>
      </c>
      <c r="H69" s="16">
        <f t="shared" si="21"/>
        <v>4.8163507542888491E-7</v>
      </c>
      <c r="I69" s="16">
        <f t="shared" si="21"/>
        <v>3.5336434476200784E-8</v>
      </c>
      <c r="J69" s="16">
        <f t="shared" si="21"/>
        <v>6.8461353348468204E-7</v>
      </c>
      <c r="K69" s="17">
        <f t="shared" si="21"/>
        <v>6.1399708406731216E-6</v>
      </c>
      <c r="L69" s="16">
        <f t="shared" si="21"/>
        <v>3.3723374484415403E-7</v>
      </c>
      <c r="M69" s="16">
        <f t="shared" si="21"/>
        <v>2.3861177761527111E-7</v>
      </c>
      <c r="N69" s="16">
        <f t="shared" si="21"/>
        <v>9.481185578691125E-7</v>
      </c>
      <c r="O69" s="16">
        <f t="shared" si="21"/>
        <v>7.0188675043993202E-9</v>
      </c>
      <c r="P69" s="16">
        <f t="shared" si="21"/>
        <v>7.4224434315875291E-7</v>
      </c>
      <c r="Q69" s="16">
        <f t="shared" si="21"/>
        <v>2.0162857082436662E-8</v>
      </c>
      <c r="R69" s="17">
        <f t="shared" si="21"/>
        <v>1.9368157221188818E-6</v>
      </c>
      <c r="S69" s="16">
        <f t="shared" si="21"/>
        <v>3.4998044638138695E-8</v>
      </c>
      <c r="T69" s="16">
        <f t="shared" si="21"/>
        <v>3.8003030386619857E-10</v>
      </c>
      <c r="U69" s="16">
        <f t="shared" si="21"/>
        <v>1.3683433110915667E-8</v>
      </c>
      <c r="V69" s="16">
        <f t="shared" si="21"/>
        <v>2.5900439872122954E-8</v>
      </c>
      <c r="W69" s="16">
        <f t="shared" si="21"/>
        <v>4.115451932000085E-7</v>
      </c>
      <c r="X69" s="16">
        <f t="shared" si="21"/>
        <v>9.0756756472220461E-7</v>
      </c>
      <c r="Y69" s="16">
        <f t="shared" si="21"/>
        <v>3.7476585169305292E-8</v>
      </c>
      <c r="Z69" s="16">
        <f t="shared" si="21"/>
        <v>2.6666675991738907E-8</v>
      </c>
      <c r="AA69" s="16">
        <f t="shared" si="21"/>
        <v>1.3568280303703621E-7</v>
      </c>
      <c r="AB69" s="17">
        <f t="shared" si="21"/>
        <v>1.1269721183430354E-3</v>
      </c>
      <c r="AC69" s="16">
        <f t="shared" si="21"/>
        <v>1.2443334284899929E-6</v>
      </c>
      <c r="AD69" s="17">
        <f t="shared" si="21"/>
        <v>2.6546242854026785E-6</v>
      </c>
      <c r="AE69" s="16">
        <f t="shared" si="21"/>
        <v>5.6283241440135585E-7</v>
      </c>
      <c r="AF69" s="16">
        <f t="shared" si="21"/>
        <v>1.2609669765264702E-7</v>
      </c>
      <c r="AG69" s="16">
        <f t="shared" si="21"/>
        <v>4.9605321074307934E-7</v>
      </c>
      <c r="AH69" s="16">
        <f t="shared" si="21"/>
        <v>1.1910329116833712E-7</v>
      </c>
      <c r="AI69" s="16">
        <f t="shared" si="21"/>
        <v>7.1417068326484171E-9</v>
      </c>
      <c r="AJ69" s="16">
        <f t="shared" si="21"/>
        <v>7.5337438213421967E-7</v>
      </c>
      <c r="AK69" s="16">
        <f t="shared" si="21"/>
        <v>1.0080558117740901E-6</v>
      </c>
      <c r="AL69" s="16">
        <f t="shared" si="21"/>
        <v>7.9286665348631519E-7</v>
      </c>
      <c r="AM69" s="16">
        <f t="shared" si="21"/>
        <v>5.2454494542797494E-7</v>
      </c>
      <c r="AN69" s="18">
        <f t="shared" si="21"/>
        <v>1.0994922862056386E-6</v>
      </c>
    </row>
    <row r="70" spans="1:40" ht="24">
      <c r="A70" s="13" t="s">
        <v>63</v>
      </c>
      <c r="B70" s="14" t="s">
        <v>41</v>
      </c>
      <c r="C70" s="20"/>
      <c r="D70" s="17">
        <f t="shared" ref="D70:AN70" si="22">$C27^2*D27^2</f>
        <v>7.5460090000000024E-6</v>
      </c>
      <c r="E70" s="16">
        <f t="shared" si="22"/>
        <v>8.5169435857585101E-7</v>
      </c>
      <c r="F70" s="16">
        <f t="shared" si="22"/>
        <v>1.3259046607187715E-6</v>
      </c>
      <c r="G70" s="17">
        <f t="shared" si="22"/>
        <v>2.5568010000000005E-6</v>
      </c>
      <c r="H70" s="17">
        <f t="shared" si="22"/>
        <v>4.7219290000000006E-6</v>
      </c>
      <c r="I70" s="16">
        <f t="shared" si="22"/>
        <v>1.6715199409878402E-6</v>
      </c>
      <c r="J70" s="17">
        <f t="shared" si="22"/>
        <v>3.7133290000000007E-6</v>
      </c>
      <c r="K70" s="16">
        <f t="shared" si="22"/>
        <v>2.372007753183173E-10</v>
      </c>
      <c r="L70" s="17">
        <f t="shared" si="22"/>
        <v>8.2369000000000024E-6</v>
      </c>
      <c r="M70" s="16">
        <f t="shared" si="22"/>
        <v>1.5823893600839461E-6</v>
      </c>
      <c r="N70" s="17">
        <f t="shared" si="22"/>
        <v>3.5569960000000003E-6</v>
      </c>
      <c r="O70" s="16">
        <f t="shared" si="22"/>
        <v>2.4531491743714091E-7</v>
      </c>
      <c r="P70" s="16">
        <f t="shared" si="22"/>
        <v>4.7229094330790787E-8</v>
      </c>
      <c r="Q70" s="17">
        <f t="shared" si="22"/>
        <v>1.6210286440000001E-3</v>
      </c>
      <c r="R70" s="16">
        <f t="shared" si="22"/>
        <v>4.1259447591232209E-7</v>
      </c>
      <c r="S70" s="16">
        <f t="shared" si="22"/>
        <v>1.9662657063311814E-6</v>
      </c>
      <c r="T70" s="16">
        <f t="shared" si="22"/>
        <v>1.7182788790551317E-7</v>
      </c>
      <c r="U70" s="16">
        <f t="shared" si="22"/>
        <v>1.0432437170796959E-7</v>
      </c>
      <c r="V70" s="16">
        <f t="shared" si="22"/>
        <v>3.1572800277994575E-7</v>
      </c>
      <c r="W70" s="16">
        <f t="shared" si="22"/>
        <v>8.3421621293588028E-7</v>
      </c>
      <c r="X70" s="16">
        <f t="shared" si="22"/>
        <v>4.8529591339123375E-7</v>
      </c>
      <c r="Y70" s="16">
        <f t="shared" si="22"/>
        <v>2.8455351526801416E-8</v>
      </c>
      <c r="Z70" s="16">
        <f t="shared" si="22"/>
        <v>5.7427843601114724E-7</v>
      </c>
      <c r="AA70" s="16">
        <f t="shared" si="22"/>
        <v>1.5322574137492076E-8</v>
      </c>
      <c r="AB70" s="16">
        <f t="shared" si="22"/>
        <v>2.8494690675285931E-8</v>
      </c>
      <c r="AC70" s="16">
        <f t="shared" si="22"/>
        <v>3.2205076712884416E-8</v>
      </c>
      <c r="AD70" s="16">
        <f t="shared" si="22"/>
        <v>1.8159626611100692E-6</v>
      </c>
      <c r="AE70" s="17">
        <f t="shared" si="22"/>
        <v>4.9017960000000001E-6</v>
      </c>
      <c r="AF70" s="16">
        <f t="shared" si="22"/>
        <v>3.7389413923948536E-8</v>
      </c>
      <c r="AG70" s="16">
        <f t="shared" si="22"/>
        <v>3.2887205022941377E-7</v>
      </c>
      <c r="AH70" s="17">
        <f t="shared" si="22"/>
        <v>6.4617640000000004E-6</v>
      </c>
      <c r="AI70" s="16">
        <f t="shared" si="22"/>
        <v>9.1025778551278605E-9</v>
      </c>
      <c r="AJ70" s="16">
        <f t="shared" si="22"/>
        <v>9.2413457071554083E-7</v>
      </c>
      <c r="AK70" s="16">
        <f t="shared" si="22"/>
        <v>2.2047586809602163E-7</v>
      </c>
      <c r="AL70" s="16">
        <f t="shared" si="22"/>
        <v>7.2455285994901816E-7</v>
      </c>
      <c r="AM70" s="16">
        <f t="shared" si="22"/>
        <v>1.7178042913259905E-6</v>
      </c>
      <c r="AN70" s="18">
        <f t="shared" si="22"/>
        <v>1.5713137367944834E-6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2.3898964376703803E-9</v>
      </c>
      <c r="E71" s="16">
        <f t="shared" si="23"/>
        <v>5.0227486502686357E-7</v>
      </c>
      <c r="F71" s="16">
        <f t="shared" si="23"/>
        <v>1.9080163247360328E-7</v>
      </c>
      <c r="G71" s="16">
        <f t="shared" si="23"/>
        <v>2.8262458408162092E-7</v>
      </c>
      <c r="H71" s="16">
        <f t="shared" si="23"/>
        <v>2.0507176447386362E-7</v>
      </c>
      <c r="I71" s="16">
        <f t="shared" si="23"/>
        <v>5.1641422242277931E-7</v>
      </c>
      <c r="J71" s="16">
        <f t="shared" si="23"/>
        <v>5.7342549617363621E-8</v>
      </c>
      <c r="K71" s="16">
        <f t="shared" si="23"/>
        <v>3.6382667965649355E-8</v>
      </c>
      <c r="L71" s="16">
        <f t="shared" si="23"/>
        <v>2.0152060176660116E-7</v>
      </c>
      <c r="M71" s="16">
        <f t="shared" si="23"/>
        <v>1.4239111574262093E-7</v>
      </c>
      <c r="N71" s="17">
        <f t="shared" si="23"/>
        <v>6.9825624672358781E-4</v>
      </c>
      <c r="O71" s="16">
        <f t="shared" si="23"/>
        <v>2.9173572455173931E-7</v>
      </c>
      <c r="P71" s="16">
        <f t="shared" si="23"/>
        <v>6.7149732065318932E-7</v>
      </c>
      <c r="Q71" s="17">
        <f t="shared" si="23"/>
        <v>1.5228531712408067E-6</v>
      </c>
      <c r="R71" s="16">
        <f t="shared" si="23"/>
        <v>8.7021413187767306E-11</v>
      </c>
      <c r="S71" s="16">
        <f t="shared" si="23"/>
        <v>1.7090107451454708E-7</v>
      </c>
      <c r="T71" s="16">
        <f t="shared" si="23"/>
        <v>3.8881341348827219E-7</v>
      </c>
      <c r="U71" s="16">
        <f t="shared" si="23"/>
        <v>1.9051577798638782E-10</v>
      </c>
      <c r="V71" s="16">
        <f t="shared" si="23"/>
        <v>1.0188030196954596E-7</v>
      </c>
      <c r="W71" s="17">
        <f t="shared" si="23"/>
        <v>1.0392249429450497E-6</v>
      </c>
      <c r="X71" s="16">
        <f t="shared" si="23"/>
        <v>7.2743424885678224E-7</v>
      </c>
      <c r="Y71" s="17">
        <f t="shared" si="23"/>
        <v>1.3306973126768674E-6</v>
      </c>
      <c r="Z71" s="16">
        <f t="shared" si="23"/>
        <v>6.1061114827743395E-9</v>
      </c>
      <c r="AA71" s="16">
        <f t="shared" si="23"/>
        <v>1.4960755461721774E-11</v>
      </c>
      <c r="AB71" s="16">
        <f t="shared" si="23"/>
        <v>5.7614636954403597E-7</v>
      </c>
      <c r="AC71" s="16">
        <f t="shared" si="23"/>
        <v>6.227239995034068E-8</v>
      </c>
      <c r="AD71" s="17">
        <f t="shared" si="23"/>
        <v>4.8391610224117144E-6</v>
      </c>
      <c r="AE71" s="16">
        <f t="shared" si="23"/>
        <v>2.9834070205994578E-8</v>
      </c>
      <c r="AF71" s="16">
        <f t="shared" si="23"/>
        <v>8.3213060155450746E-7</v>
      </c>
      <c r="AG71" s="17">
        <f t="shared" si="23"/>
        <v>3.5264558313232303E-6</v>
      </c>
      <c r="AH71" s="16">
        <f t="shared" si="23"/>
        <v>3.4340397217259364E-8</v>
      </c>
      <c r="AI71" s="16">
        <f t="shared" si="23"/>
        <v>4.7448772216351739E-7</v>
      </c>
      <c r="AJ71" s="16">
        <f t="shared" si="23"/>
        <v>7.6577651115162924E-7</v>
      </c>
      <c r="AK71" s="16">
        <f t="shared" si="23"/>
        <v>1.0919813270231146E-7</v>
      </c>
      <c r="AL71" s="16">
        <f t="shared" si="23"/>
        <v>9.521879879873118E-8</v>
      </c>
      <c r="AM71" s="16">
        <f t="shared" si="23"/>
        <v>7.5657434029992237E-7</v>
      </c>
      <c r="AN71" s="18">
        <f t="shared" si="23"/>
        <v>9.0776972345139676E-7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8.4094712928742362E-10</v>
      </c>
      <c r="E72" s="16">
        <f t="shared" si="24"/>
        <v>5.7024406900943784E-9</v>
      </c>
      <c r="F72" s="17">
        <f t="shared" si="24"/>
        <v>2.5300606138649393E-5</v>
      </c>
      <c r="G72" s="16">
        <f t="shared" si="24"/>
        <v>2.1524634743742608E-8</v>
      </c>
      <c r="H72" s="16">
        <f t="shared" si="24"/>
        <v>1.1511122334464691E-9</v>
      </c>
      <c r="I72" s="17">
        <f t="shared" si="24"/>
        <v>3.7731834622465259E-8</v>
      </c>
      <c r="J72" s="16">
        <f t="shared" si="24"/>
        <v>1.6692398749607535E-9</v>
      </c>
      <c r="K72" s="16">
        <f t="shared" si="24"/>
        <v>3.0555837882783564E-8</v>
      </c>
      <c r="L72" s="16">
        <f t="shared" si="24"/>
        <v>1.2821604978530695E-8</v>
      </c>
      <c r="M72" s="16">
        <f t="shared" si="24"/>
        <v>2.572707796109058E-8</v>
      </c>
      <c r="N72" s="16">
        <f t="shared" si="24"/>
        <v>6.8653804326300338E-9</v>
      </c>
      <c r="O72" s="16">
        <f t="shared" si="24"/>
        <v>1.9400224349358905E-8</v>
      </c>
      <c r="P72" s="16">
        <f t="shared" si="24"/>
        <v>1.4498306842184372E-10</v>
      </c>
      <c r="Q72" s="16">
        <f t="shared" si="24"/>
        <v>2.0821200192162751E-8</v>
      </c>
      <c r="R72" s="16">
        <f t="shared" si="24"/>
        <v>5.8188021124439815E-9</v>
      </c>
      <c r="S72" s="16">
        <f t="shared" si="24"/>
        <v>7.7530441010543848E-9</v>
      </c>
      <c r="T72" s="16">
        <f t="shared" si="24"/>
        <v>1.6883581149294698E-8</v>
      </c>
      <c r="U72" s="16">
        <f t="shared" si="24"/>
        <v>2.753683532050579E-8</v>
      </c>
      <c r="V72" s="17">
        <f t="shared" si="24"/>
        <v>1.6307782540083497E-7</v>
      </c>
      <c r="W72" s="16">
        <f t="shared" si="24"/>
        <v>1.6421511319543642E-8</v>
      </c>
      <c r="X72" s="16">
        <f t="shared" si="24"/>
        <v>3.1429731605330645E-9</v>
      </c>
      <c r="Y72" s="17">
        <f t="shared" si="24"/>
        <v>2.1165364296535222E-7</v>
      </c>
      <c r="Z72" s="16">
        <f t="shared" si="24"/>
        <v>2.4651265517525714E-8</v>
      </c>
      <c r="AA72" s="17">
        <f t="shared" si="24"/>
        <v>4.8314516770732865E-8</v>
      </c>
      <c r="AB72" s="16">
        <f t="shared" si="24"/>
        <v>2.4598310218377461E-8</v>
      </c>
      <c r="AC72" s="16">
        <f t="shared" si="24"/>
        <v>6.1454408507993091E-10</v>
      </c>
      <c r="AD72" s="16">
        <f t="shared" si="24"/>
        <v>2.1066726448263287E-8</v>
      </c>
      <c r="AE72" s="16">
        <f t="shared" si="24"/>
        <v>5.2177582521030038E-10</v>
      </c>
      <c r="AF72" s="16">
        <f t="shared" si="24"/>
        <v>1.2277919705089677E-10</v>
      </c>
      <c r="AG72" s="16">
        <f t="shared" si="24"/>
        <v>4.7236191535714061E-9</v>
      </c>
      <c r="AH72" s="16">
        <f t="shared" si="24"/>
        <v>3.3430551792807595E-8</v>
      </c>
      <c r="AI72" s="16">
        <f t="shared" si="24"/>
        <v>7.0482976540118417E-10</v>
      </c>
      <c r="AJ72" s="16">
        <f t="shared" si="24"/>
        <v>6.6791285616358391E-9</v>
      </c>
      <c r="AK72" s="16">
        <f t="shared" si="24"/>
        <v>1.6979450068843497E-8</v>
      </c>
      <c r="AL72" s="16">
        <f t="shared" si="24"/>
        <v>1.6900653033389103E-10</v>
      </c>
      <c r="AM72" s="16">
        <f t="shared" si="24"/>
        <v>1.8539385286508962E-8</v>
      </c>
      <c r="AN72" s="18">
        <f t="shared" si="24"/>
        <v>2.7489701599252727E-9</v>
      </c>
    </row>
    <row r="73" spans="1:40" ht="24">
      <c r="A73" s="13" t="s">
        <v>66</v>
      </c>
      <c r="B73" s="14" t="s">
        <v>41</v>
      </c>
      <c r="C73" s="20"/>
      <c r="D73" s="16">
        <f t="shared" ref="D73:AN73" si="25">$C30^2*D30^2</f>
        <v>2.4534049997514497E-8</v>
      </c>
      <c r="E73" s="16">
        <f t="shared" si="25"/>
        <v>8.7226042548056585E-7</v>
      </c>
      <c r="F73" s="16">
        <f t="shared" si="25"/>
        <v>1.5741978297505925E-6</v>
      </c>
      <c r="G73" s="17">
        <f t="shared" si="25"/>
        <v>5.6453759999999987E-6</v>
      </c>
      <c r="H73" s="16">
        <f t="shared" si="25"/>
        <v>1.2369225288957037E-8</v>
      </c>
      <c r="I73" s="17">
        <f t="shared" si="25"/>
        <v>3.2544160000000001E-6</v>
      </c>
      <c r="J73" s="16">
        <f t="shared" si="25"/>
        <v>8.911692309686273E-7</v>
      </c>
      <c r="K73" s="16">
        <f t="shared" si="25"/>
        <v>4.1632159997422478E-7</v>
      </c>
      <c r="L73" s="16">
        <f t="shared" si="25"/>
        <v>2.1909474718264246E-6</v>
      </c>
      <c r="M73" s="17">
        <f t="shared" si="25"/>
        <v>3.2544160000000001E-6</v>
      </c>
      <c r="N73" s="17">
        <f t="shared" si="25"/>
        <v>1.3017664000000001E-5</v>
      </c>
      <c r="O73" s="17">
        <f t="shared" si="25"/>
        <v>3.2544160000000001E-6</v>
      </c>
      <c r="P73" s="16">
        <f t="shared" si="25"/>
        <v>2.4046263361433949E-7</v>
      </c>
      <c r="Q73" s="16">
        <f t="shared" si="25"/>
        <v>2.1276969504742509E-6</v>
      </c>
      <c r="R73" s="16">
        <f t="shared" si="25"/>
        <v>3.9471968046502954E-7</v>
      </c>
      <c r="S73" s="16">
        <f t="shared" si="25"/>
        <v>2.11704658247642E-7</v>
      </c>
      <c r="T73" s="16">
        <f t="shared" si="25"/>
        <v>1.274871153206634E-6</v>
      </c>
      <c r="U73" s="16">
        <f t="shared" si="25"/>
        <v>3.7611041814119098E-9</v>
      </c>
      <c r="V73" s="16">
        <f t="shared" si="25"/>
        <v>9.6388884251889298E-7</v>
      </c>
      <c r="W73" s="16">
        <f t="shared" si="25"/>
        <v>6.458914736334741E-8</v>
      </c>
      <c r="X73" s="17">
        <f t="shared" si="25"/>
        <v>4.0965759999999992E-6</v>
      </c>
      <c r="Y73" s="16">
        <f t="shared" si="25"/>
        <v>3.4127538909585543E-7</v>
      </c>
      <c r="Z73" s="16">
        <f t="shared" si="25"/>
        <v>1.9463765611212681E-6</v>
      </c>
      <c r="AA73" s="16">
        <f t="shared" si="25"/>
        <v>5.7925266214951193E-7</v>
      </c>
      <c r="AB73" s="17">
        <f t="shared" si="25"/>
        <v>4.2766239999999997E-6</v>
      </c>
      <c r="AC73" s="16">
        <f t="shared" si="25"/>
        <v>1.4614247544340592E-8</v>
      </c>
      <c r="AD73" s="17">
        <f t="shared" si="25"/>
        <v>1.8783555999999997E-3</v>
      </c>
      <c r="AE73" s="16">
        <f t="shared" si="25"/>
        <v>9.7312835742221394E-9</v>
      </c>
      <c r="AF73" s="16">
        <f t="shared" si="25"/>
        <v>2.663359511027709E-6</v>
      </c>
      <c r="AG73" s="16">
        <f t="shared" si="25"/>
        <v>1.3823088297305989E-7</v>
      </c>
      <c r="AH73" s="16">
        <f t="shared" si="25"/>
        <v>1.7145634683638752E-7</v>
      </c>
      <c r="AI73" s="16">
        <f t="shared" si="25"/>
        <v>6.5358968634311541E-8</v>
      </c>
      <c r="AJ73" s="16">
        <f t="shared" si="25"/>
        <v>2.9245072223290232E-7</v>
      </c>
      <c r="AK73" s="16">
        <f t="shared" si="25"/>
        <v>1.9836512970264962E-8</v>
      </c>
      <c r="AL73" s="16">
        <f t="shared" si="25"/>
        <v>2.4089001418321972E-7</v>
      </c>
      <c r="AM73" s="16">
        <f t="shared" si="25"/>
        <v>9.674552338840777E-7</v>
      </c>
      <c r="AN73" s="18">
        <f t="shared" si="25"/>
        <v>1.7936705813060957E-6</v>
      </c>
    </row>
    <row r="74" spans="1:40" ht="24">
      <c r="A74" s="13" t="s">
        <v>67</v>
      </c>
      <c r="B74" s="14" t="s">
        <v>41</v>
      </c>
      <c r="C74" s="20"/>
      <c r="D74" s="16">
        <f t="shared" ref="D74:AN74" si="26">$C31^2*D31^2</f>
        <v>2.6919145114295636E-7</v>
      </c>
      <c r="E74" s="16">
        <f t="shared" si="26"/>
        <v>4.701812914317929E-7</v>
      </c>
      <c r="F74" s="16">
        <f t="shared" si="26"/>
        <v>6.3408397094573888E-6</v>
      </c>
      <c r="G74" s="16">
        <f t="shared" si="26"/>
        <v>6.3291740968753829E-7</v>
      </c>
      <c r="H74" s="16">
        <f t="shared" si="26"/>
        <v>6.0941250962148205E-6</v>
      </c>
      <c r="I74" s="16">
        <f t="shared" si="26"/>
        <v>3.6333459955686599E-6</v>
      </c>
      <c r="J74" s="16">
        <f t="shared" si="26"/>
        <v>2.4326793023804277E-7</v>
      </c>
      <c r="K74" s="16">
        <f t="shared" si="26"/>
        <v>7.770030040021523E-6</v>
      </c>
      <c r="L74" s="17">
        <f t="shared" si="26"/>
        <v>1.2131288999999998E-5</v>
      </c>
      <c r="M74" s="17">
        <f t="shared" si="26"/>
        <v>6.314050521E-3</v>
      </c>
      <c r="N74" s="16">
        <f t="shared" si="26"/>
        <v>1.2626424425448527E-6</v>
      </c>
      <c r="O74" s="16">
        <f t="shared" si="26"/>
        <v>6.7885411270322644E-6</v>
      </c>
      <c r="P74" s="17">
        <f t="shared" si="26"/>
        <v>9.4740839999999992E-6</v>
      </c>
      <c r="Q74" s="16">
        <f t="shared" si="26"/>
        <v>6.1184039234423313E-6</v>
      </c>
      <c r="R74" s="16">
        <f t="shared" si="26"/>
        <v>2.1943398372520405E-6</v>
      </c>
      <c r="S74" s="16">
        <f t="shared" si="26"/>
        <v>5.1018106676496834E-6</v>
      </c>
      <c r="T74" s="16">
        <f t="shared" si="26"/>
        <v>5.732674704902845E-13</v>
      </c>
      <c r="U74" s="16">
        <f t="shared" si="26"/>
        <v>1.402205873215239E-6</v>
      </c>
      <c r="V74" s="16">
        <f t="shared" si="26"/>
        <v>5.619508045810697E-10</v>
      </c>
      <c r="W74" s="17">
        <f t="shared" si="26"/>
        <v>1.9847025E-5</v>
      </c>
      <c r="X74" s="16">
        <f t="shared" si="26"/>
        <v>3.8355390772822959E-6</v>
      </c>
      <c r="Y74" s="17">
        <f t="shared" si="26"/>
        <v>4.8525155999999994E-5</v>
      </c>
      <c r="Z74" s="16">
        <f t="shared" si="26"/>
        <v>6.8181876861933109E-7</v>
      </c>
      <c r="AA74" s="17">
        <f t="shared" si="26"/>
        <v>1.2131288999999998E-5</v>
      </c>
      <c r="AB74" s="16">
        <f t="shared" si="26"/>
        <v>1.2915630212052908E-6</v>
      </c>
      <c r="AC74" s="16">
        <f t="shared" si="26"/>
        <v>6.222848521008628E-6</v>
      </c>
      <c r="AD74" s="17">
        <f t="shared" si="26"/>
        <v>1.0497600000000001E-5</v>
      </c>
      <c r="AE74" s="16">
        <f t="shared" si="26"/>
        <v>5.4353456780020746E-6</v>
      </c>
      <c r="AF74" s="16">
        <f t="shared" si="26"/>
        <v>2.3017258162530711E-7</v>
      </c>
      <c r="AG74" s="17">
        <f t="shared" si="26"/>
        <v>1.4493248999999999E-5</v>
      </c>
      <c r="AH74" s="17">
        <f t="shared" si="26"/>
        <v>1.7740943999999999E-5</v>
      </c>
      <c r="AI74" s="16">
        <f t="shared" si="26"/>
        <v>4.5575750625964922E-7</v>
      </c>
      <c r="AJ74" s="17">
        <f t="shared" si="26"/>
        <v>2.0575296000000002E-5</v>
      </c>
      <c r="AK74" s="16">
        <f t="shared" si="26"/>
        <v>2.053976593720741E-6</v>
      </c>
      <c r="AL74" s="16">
        <f t="shared" si="26"/>
        <v>4.9214979281837646E-7</v>
      </c>
      <c r="AM74" s="16">
        <f t="shared" si="26"/>
        <v>2.8950624318844972E-7</v>
      </c>
      <c r="AN74" s="19">
        <f t="shared" si="26"/>
        <v>1.5752961000000003E-5</v>
      </c>
    </row>
    <row r="75" spans="1:40" ht="24">
      <c r="A75" s="13" t="s">
        <v>68</v>
      </c>
      <c r="B75" s="14" t="s">
        <v>41</v>
      </c>
      <c r="C75" s="20"/>
      <c r="D75" s="16">
        <f t="shared" ref="D75:AN75" si="27">$C32^2*D32^2</f>
        <v>3.06508287849116E-7</v>
      </c>
      <c r="E75" s="16">
        <f t="shared" si="27"/>
        <v>1.0697010600871185E-6</v>
      </c>
      <c r="F75" s="16">
        <f t="shared" si="27"/>
        <v>2.6806129155456629E-7</v>
      </c>
      <c r="G75" s="16">
        <f t="shared" si="27"/>
        <v>4.1751212966314911E-7</v>
      </c>
      <c r="H75" s="16">
        <f t="shared" si="27"/>
        <v>1.6684063428274582E-7</v>
      </c>
      <c r="I75" s="17">
        <f t="shared" si="27"/>
        <v>5.1166440000000006E-6</v>
      </c>
      <c r="J75" s="17">
        <f t="shared" si="27"/>
        <v>2.6830440000000003E-6</v>
      </c>
      <c r="K75" s="16">
        <f t="shared" si="27"/>
        <v>1.6060494314123917E-8</v>
      </c>
      <c r="L75" s="17">
        <f t="shared" si="27"/>
        <v>3.8025000000000009E-6</v>
      </c>
      <c r="M75" s="17">
        <f t="shared" si="27"/>
        <v>3.3598890000000001E-6</v>
      </c>
      <c r="N75" s="17">
        <f t="shared" si="27"/>
        <v>7.2414810000000006E-6</v>
      </c>
      <c r="O75" s="17">
        <f t="shared" si="27"/>
        <v>8.105409E-6</v>
      </c>
      <c r="P75" s="16">
        <f t="shared" si="27"/>
        <v>5.3733292253994096E-7</v>
      </c>
      <c r="Q75" s="16">
        <f t="shared" si="27"/>
        <v>2.9428774140901488E-7</v>
      </c>
      <c r="R75" s="16">
        <f t="shared" si="27"/>
        <v>2.9512044487850629E-7</v>
      </c>
      <c r="S75" s="16">
        <f t="shared" si="27"/>
        <v>4.0942439712963589E-7</v>
      </c>
      <c r="T75" s="16">
        <f t="shared" si="27"/>
        <v>1.0557494477340403E-6</v>
      </c>
      <c r="U75" s="16">
        <f t="shared" si="27"/>
        <v>2.1152296312823473E-7</v>
      </c>
      <c r="V75" s="16">
        <f t="shared" si="27"/>
        <v>1.7488539599155477E-7</v>
      </c>
      <c r="W75" s="16">
        <f t="shared" si="27"/>
        <v>2.0717195753975046E-7</v>
      </c>
      <c r="X75" s="16">
        <f t="shared" si="27"/>
        <v>1.4716620853983016E-6</v>
      </c>
      <c r="Y75" s="17">
        <f t="shared" si="27"/>
        <v>2.3134409999999998E-6</v>
      </c>
      <c r="Z75" s="17">
        <f t="shared" si="27"/>
        <v>3.2184359999999997E-6</v>
      </c>
      <c r="AA75" s="16">
        <f t="shared" si="27"/>
        <v>1.4882774785181593E-6</v>
      </c>
      <c r="AB75" s="16">
        <f t="shared" si="27"/>
        <v>6.1966516688877413E-7</v>
      </c>
      <c r="AC75" s="16">
        <f t="shared" si="27"/>
        <v>1.4254045839609152E-6</v>
      </c>
      <c r="AD75" s="16">
        <f t="shared" si="27"/>
        <v>1.0572967535384465E-7</v>
      </c>
      <c r="AE75" s="16">
        <f t="shared" si="27"/>
        <v>3.7838144129781606E-7</v>
      </c>
      <c r="AF75" s="16">
        <f t="shared" si="27"/>
        <v>8.0169042731315336E-7</v>
      </c>
      <c r="AG75" s="17">
        <f t="shared" si="27"/>
        <v>1.463751081E-3</v>
      </c>
      <c r="AH75" s="16">
        <f t="shared" si="27"/>
        <v>1.2100145395207543E-6</v>
      </c>
      <c r="AI75" s="16">
        <f t="shared" si="27"/>
        <v>1.3544901537505854E-6</v>
      </c>
      <c r="AJ75" s="16">
        <f t="shared" si="27"/>
        <v>1.9312302081714256E-6</v>
      </c>
      <c r="AK75" s="16">
        <f t="shared" si="27"/>
        <v>4.8648504031124932E-7</v>
      </c>
      <c r="AL75" s="17">
        <f t="shared" si="27"/>
        <v>2.3134409999999998E-6</v>
      </c>
      <c r="AM75" s="16">
        <f t="shared" si="27"/>
        <v>1.4436198885315045E-6</v>
      </c>
      <c r="AN75" s="19">
        <f t="shared" si="27"/>
        <v>2.1963239999999999E-6</v>
      </c>
    </row>
    <row r="76" spans="1:40" ht="24">
      <c r="A76" s="13" t="s">
        <v>69</v>
      </c>
      <c r="B76" s="14" t="s">
        <v>41</v>
      </c>
      <c r="C76" s="20"/>
      <c r="D76" s="16">
        <f t="shared" ref="D76:AN76" si="28">$C33^2*D33^2</f>
        <v>1.8851371962718493E-6</v>
      </c>
      <c r="E76" s="16">
        <f t="shared" si="28"/>
        <v>4.9353801335130219E-8</v>
      </c>
      <c r="F76" s="16">
        <f t="shared" si="28"/>
        <v>6.5767728309579653E-8</v>
      </c>
      <c r="G76" s="16">
        <f t="shared" si="28"/>
        <v>8.5083166731946278E-8</v>
      </c>
      <c r="H76" s="17">
        <f t="shared" si="28"/>
        <v>1.454812164E-3</v>
      </c>
      <c r="I76" s="16">
        <f t="shared" si="28"/>
        <v>7.6334978130623938E-7</v>
      </c>
      <c r="J76" s="17">
        <f t="shared" si="28"/>
        <v>3.3598890000000001E-6</v>
      </c>
      <c r="K76" s="17">
        <f t="shared" si="28"/>
        <v>2.1963239999999999E-6</v>
      </c>
      <c r="L76" s="16">
        <f t="shared" si="28"/>
        <v>2.0312851418475053E-8</v>
      </c>
      <c r="M76" s="16">
        <f t="shared" si="28"/>
        <v>1.3898565079253074E-6</v>
      </c>
      <c r="N76" s="16">
        <f t="shared" si="28"/>
        <v>4.1381032050896322E-7</v>
      </c>
      <c r="O76" s="17">
        <f t="shared" si="28"/>
        <v>6.4262250000000005E-6</v>
      </c>
      <c r="P76" s="16">
        <f t="shared" si="28"/>
        <v>7.9613964381099776E-9</v>
      </c>
      <c r="Q76" s="17">
        <f t="shared" si="28"/>
        <v>4.1127839999999994E-6</v>
      </c>
      <c r="R76" s="16">
        <f t="shared" si="28"/>
        <v>1.3861501334113251E-7</v>
      </c>
      <c r="S76" s="16">
        <f t="shared" si="28"/>
        <v>1.2982206798791248E-6</v>
      </c>
      <c r="T76" s="16">
        <f t="shared" si="28"/>
        <v>7.0702917292099874E-7</v>
      </c>
      <c r="U76" s="16">
        <f t="shared" si="28"/>
        <v>9.9804067926034964E-7</v>
      </c>
      <c r="V76" s="16">
        <f t="shared" si="28"/>
        <v>8.0028020395210036E-8</v>
      </c>
      <c r="W76" s="17">
        <f t="shared" si="28"/>
        <v>1.5210000000000003E-5</v>
      </c>
      <c r="X76" s="16">
        <f t="shared" si="28"/>
        <v>6.3417942444372923E-7</v>
      </c>
      <c r="Y76" s="16">
        <f t="shared" si="28"/>
        <v>1.9656362385377649E-7</v>
      </c>
      <c r="Z76" s="17">
        <f t="shared" si="28"/>
        <v>8.5556249999999999E-6</v>
      </c>
      <c r="AA76" s="17">
        <f t="shared" si="28"/>
        <v>4.6010249999999997E-6</v>
      </c>
      <c r="AB76" s="16">
        <f t="shared" si="28"/>
        <v>5.9395381108402916E-7</v>
      </c>
      <c r="AC76" s="16">
        <f t="shared" si="28"/>
        <v>2.6678181742752912E-7</v>
      </c>
      <c r="AD76" s="16">
        <f t="shared" si="28"/>
        <v>9.5787302828652822E-9</v>
      </c>
      <c r="AE76" s="16">
        <f t="shared" si="28"/>
        <v>6.2845150448470279E-7</v>
      </c>
      <c r="AF76" s="16">
        <f t="shared" si="28"/>
        <v>1.2774714944674002E-6</v>
      </c>
      <c r="AG76" s="16">
        <f t="shared" si="28"/>
        <v>1.6532707017202289E-7</v>
      </c>
      <c r="AH76" s="16">
        <f t="shared" si="28"/>
        <v>1.6333871047421992E-6</v>
      </c>
      <c r="AI76" s="16">
        <f t="shared" si="28"/>
        <v>1.2227509970383464E-6</v>
      </c>
      <c r="AJ76" s="16">
        <f t="shared" si="28"/>
        <v>2.5026592701093051E-7</v>
      </c>
      <c r="AK76" s="16">
        <f t="shared" si="28"/>
        <v>4.1706222832777921E-9</v>
      </c>
      <c r="AL76" s="16">
        <f t="shared" si="28"/>
        <v>8.0476402278140447E-10</v>
      </c>
      <c r="AM76" s="17">
        <f t="shared" si="28"/>
        <v>3.0800249999999998E-6</v>
      </c>
      <c r="AN76" s="18">
        <f t="shared" si="28"/>
        <v>1.7381489979214792E-6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1.5425187724894944E-6</v>
      </c>
      <c r="E77" s="16">
        <f t="shared" si="29"/>
        <v>1.4317737880664441E-7</v>
      </c>
      <c r="F77" s="16">
        <f t="shared" si="29"/>
        <v>2.3769839426221812E-7</v>
      </c>
      <c r="G77" s="17">
        <f t="shared" si="29"/>
        <v>1.7006269466696676E-6</v>
      </c>
      <c r="H77" s="16">
        <f t="shared" si="29"/>
        <v>1.5640626735588639E-7</v>
      </c>
      <c r="I77" s="17">
        <f t="shared" si="29"/>
        <v>2.4101855820148352E-6</v>
      </c>
      <c r="J77" s="17">
        <f t="shared" si="29"/>
        <v>1.6206087853467751E-6</v>
      </c>
      <c r="K77" s="16">
        <f t="shared" si="29"/>
        <v>3.6448497694975835E-8</v>
      </c>
      <c r="L77" s="16">
        <f t="shared" si="29"/>
        <v>1.0613661649913683E-7</v>
      </c>
      <c r="M77" s="17">
        <f t="shared" si="29"/>
        <v>2.91632455423795E-6</v>
      </c>
      <c r="N77" s="16">
        <f t="shared" si="29"/>
        <v>9.8108897128255381E-7</v>
      </c>
      <c r="O77" s="17">
        <f t="shared" si="29"/>
        <v>3.8264106300067518E-6</v>
      </c>
      <c r="P77" s="16">
        <f t="shared" si="29"/>
        <v>8.1195340890354126E-8</v>
      </c>
      <c r="Q77" s="16">
        <f t="shared" si="29"/>
        <v>5.1638675059418254E-7</v>
      </c>
      <c r="R77" s="17">
        <f t="shared" si="29"/>
        <v>1.7825732564581716E-6</v>
      </c>
      <c r="S77" s="16">
        <f t="shared" si="29"/>
        <v>3.8491182405976976E-9</v>
      </c>
      <c r="T77" s="17">
        <f t="shared" si="29"/>
        <v>3.9488480575731054E-6</v>
      </c>
      <c r="U77" s="16">
        <f t="shared" si="29"/>
        <v>6.3163486600460185E-8</v>
      </c>
      <c r="V77" s="17">
        <f t="shared" si="29"/>
        <v>1.6206087853467751E-6</v>
      </c>
      <c r="W77" s="17">
        <f t="shared" si="29"/>
        <v>2.4101855820148352E-6</v>
      </c>
      <c r="X77" s="16">
        <f t="shared" si="29"/>
        <v>1.8289490690614026E-7</v>
      </c>
      <c r="Y77" s="16">
        <f t="shared" si="29"/>
        <v>6.8027810986819064E-8</v>
      </c>
      <c r="Z77" s="17">
        <f t="shared" si="29"/>
        <v>1.6206087853467751E-6</v>
      </c>
      <c r="AA77" s="16">
        <f t="shared" si="29"/>
        <v>3.7715669252141752E-8</v>
      </c>
      <c r="AB77" s="16">
        <f t="shared" si="29"/>
        <v>5.8828017364794443E-7</v>
      </c>
      <c r="AC77" s="16">
        <f t="shared" si="29"/>
        <v>6.4926367573050164E-8</v>
      </c>
      <c r="AD77" s="16">
        <f t="shared" si="29"/>
        <v>1.3944507952498741E-7</v>
      </c>
      <c r="AE77" s="17">
        <f t="shared" si="29"/>
        <v>1.7825732564581716E-6</v>
      </c>
      <c r="AF77" s="16">
        <f t="shared" si="29"/>
        <v>8.4295030690143328E-7</v>
      </c>
      <c r="AG77" s="16">
        <f t="shared" si="29"/>
        <v>1.2022331990566559E-6</v>
      </c>
      <c r="AH77" s="16">
        <f t="shared" si="29"/>
        <v>5.4257129651596498E-8</v>
      </c>
      <c r="AI77" s="16">
        <f t="shared" si="29"/>
        <v>1.9398402812775568E-8</v>
      </c>
      <c r="AJ77" s="17">
        <f t="shared" si="29"/>
        <v>9.2212157849115085E-4</v>
      </c>
      <c r="AK77" s="17">
        <f t="shared" si="29"/>
        <v>1.6206087853467751E-6</v>
      </c>
      <c r="AL77" s="16">
        <f t="shared" si="29"/>
        <v>3.5249008573910501E-7</v>
      </c>
      <c r="AM77" s="16">
        <f t="shared" si="29"/>
        <v>1.2207067427678046E-6</v>
      </c>
      <c r="AN77" s="19">
        <f t="shared" si="29"/>
        <v>6.1700750899579775E-6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8.9235192731142196E-7</v>
      </c>
      <c r="E78" s="16">
        <f t="shared" si="30"/>
        <v>1.050679201755369E-9</v>
      </c>
      <c r="F78" s="16">
        <f t="shared" si="30"/>
        <v>8.6361761326613373E-8</v>
      </c>
      <c r="G78" s="16">
        <f t="shared" si="30"/>
        <v>1.9916497005825639E-10</v>
      </c>
      <c r="H78" s="17">
        <f t="shared" si="30"/>
        <v>5.3022126236516339E-7</v>
      </c>
      <c r="I78" s="16">
        <f t="shared" si="30"/>
        <v>1.0728554571286567E-7</v>
      </c>
      <c r="J78" s="16">
        <f t="shared" si="30"/>
        <v>5.4114921989305071E-11</v>
      </c>
      <c r="K78" s="16">
        <f t="shared" si="30"/>
        <v>1.3775189607510653E-8</v>
      </c>
      <c r="L78" s="17">
        <f t="shared" si="30"/>
        <v>3.6029096370722667E-7</v>
      </c>
      <c r="M78" s="16">
        <f t="shared" si="30"/>
        <v>9.7674611402935645E-9</v>
      </c>
      <c r="N78" s="16">
        <f t="shared" si="30"/>
        <v>7.6830928591884962E-10</v>
      </c>
      <c r="O78" s="16">
        <f t="shared" si="30"/>
        <v>1.0215371078854939E-7</v>
      </c>
      <c r="P78" s="17">
        <f t="shared" si="30"/>
        <v>1.3255531559129085E-7</v>
      </c>
      <c r="Q78" s="16">
        <f t="shared" si="30"/>
        <v>3.1812101677887267E-8</v>
      </c>
      <c r="R78" s="16">
        <f t="shared" si="30"/>
        <v>8.7590237653345002E-9</v>
      </c>
      <c r="S78" s="17">
        <f t="shared" si="30"/>
        <v>5.4464839313441284E-7</v>
      </c>
      <c r="T78" s="16">
        <f t="shared" si="30"/>
        <v>4.9371106600286984E-9</v>
      </c>
      <c r="U78" s="16">
        <f t="shared" si="30"/>
        <v>1.0203679029638872E-7</v>
      </c>
      <c r="V78" s="16">
        <f t="shared" si="30"/>
        <v>7.7331826568060024E-9</v>
      </c>
      <c r="W78" s="17">
        <f t="shared" si="30"/>
        <v>1.8745587361923966E-7</v>
      </c>
      <c r="X78" s="16">
        <f t="shared" si="30"/>
        <v>5.6079036922210293E-9</v>
      </c>
      <c r="Y78" s="16">
        <f t="shared" si="30"/>
        <v>4.2520132479179016E-10</v>
      </c>
      <c r="Z78" s="17">
        <f t="shared" si="30"/>
        <v>9.2045578439715767E-5</v>
      </c>
      <c r="AA78" s="16">
        <f t="shared" si="30"/>
        <v>5.4805315087870554E-8</v>
      </c>
      <c r="AB78" s="16">
        <f t="shared" si="30"/>
        <v>2.0120348875581312E-9</v>
      </c>
      <c r="AC78" s="17">
        <f t="shared" si="30"/>
        <v>1.5492220960267742E-7</v>
      </c>
      <c r="AD78" s="16">
        <f t="shared" si="30"/>
        <v>9.1368866707320361E-8</v>
      </c>
      <c r="AE78" s="16">
        <f t="shared" si="30"/>
        <v>8.894992303628145E-8</v>
      </c>
      <c r="AF78" s="16">
        <f t="shared" si="30"/>
        <v>2.1411454641334333E-8</v>
      </c>
      <c r="AG78" s="17">
        <f t="shared" si="30"/>
        <v>1.9607342152838861E-7</v>
      </c>
      <c r="AH78" s="17">
        <f t="shared" si="30"/>
        <v>3.0364753082124776E-7</v>
      </c>
      <c r="AI78" s="16">
        <f t="shared" si="30"/>
        <v>5.4353735060100842E-8</v>
      </c>
      <c r="AJ78" s="17">
        <f t="shared" si="30"/>
        <v>1.62765146463813E-7</v>
      </c>
      <c r="AK78" s="16">
        <f t="shared" si="30"/>
        <v>1.5679896838111591E-8</v>
      </c>
      <c r="AL78" s="16">
        <f t="shared" si="30"/>
        <v>1.6606754389021817E-10</v>
      </c>
      <c r="AM78" s="16">
        <f t="shared" si="30"/>
        <v>2.2774276747420996E-10</v>
      </c>
      <c r="AN78" s="19">
        <f t="shared" si="30"/>
        <v>4.4772518575173783E-7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7.8540546836377202E-8</v>
      </c>
      <c r="E79" s="16">
        <f t="shared" si="31"/>
        <v>8.9986821834985653E-9</v>
      </c>
      <c r="F79" s="17">
        <f t="shared" si="31"/>
        <v>7.3602298554575251E-7</v>
      </c>
      <c r="G79" s="16">
        <f t="shared" si="31"/>
        <v>4.939801433828436E-8</v>
      </c>
      <c r="H79" s="16">
        <f t="shared" si="31"/>
        <v>1.2126123582297243E-8</v>
      </c>
      <c r="I79" s="17">
        <f t="shared" si="31"/>
        <v>1.8400574638643813E-7</v>
      </c>
      <c r="J79" s="16">
        <f t="shared" si="31"/>
        <v>3.0789855520466313E-8</v>
      </c>
      <c r="K79" s="16">
        <f t="shared" si="31"/>
        <v>9.3276188317385761E-8</v>
      </c>
      <c r="L79" s="17">
        <f t="shared" si="31"/>
        <v>9.6954680727688835E-7</v>
      </c>
      <c r="M79" s="17">
        <f t="shared" si="31"/>
        <v>6.86694998782033E-7</v>
      </c>
      <c r="N79" s="17">
        <f t="shared" si="31"/>
        <v>1.6765812842235378E-7</v>
      </c>
      <c r="O79" s="16">
        <f t="shared" si="31"/>
        <v>1.0202503899659409E-7</v>
      </c>
      <c r="P79" s="16">
        <f t="shared" si="31"/>
        <v>4.8946708585953085E-9</v>
      </c>
      <c r="Q79" s="16">
        <f t="shared" si="31"/>
        <v>1.5226640509270211E-9</v>
      </c>
      <c r="R79" s="16">
        <f t="shared" si="31"/>
        <v>3.9658212102210875E-8</v>
      </c>
      <c r="S79" s="16">
        <f t="shared" si="31"/>
        <v>8.9185967181857803E-8</v>
      </c>
      <c r="T79" s="16">
        <f t="shared" si="31"/>
        <v>7.3077124253068655E-8</v>
      </c>
      <c r="U79" s="16">
        <f t="shared" si="31"/>
        <v>7.0336313757799547E-8</v>
      </c>
      <c r="V79" s="16">
        <f t="shared" si="31"/>
        <v>9.4022154957760213E-8</v>
      </c>
      <c r="W79" s="16">
        <f t="shared" si="31"/>
        <v>8.3418426174318312E-9</v>
      </c>
      <c r="X79" s="16">
        <f t="shared" si="31"/>
        <v>7.3802007818315738E-8</v>
      </c>
      <c r="Y79" s="17">
        <f t="shared" si="31"/>
        <v>9.0536910056718855E-5</v>
      </c>
      <c r="Z79" s="16">
        <f t="shared" si="31"/>
        <v>4.1757657714157915E-10</v>
      </c>
      <c r="AA79" s="16">
        <f t="shared" si="31"/>
        <v>5.9793195112754899E-8</v>
      </c>
      <c r="AB79" s="16">
        <f t="shared" si="31"/>
        <v>2.8802527717169933E-9</v>
      </c>
      <c r="AC79" s="16">
        <f t="shared" si="31"/>
        <v>7.221920149687258E-10</v>
      </c>
      <c r="AD79" s="16">
        <f t="shared" si="31"/>
        <v>1.5783378451969486E-8</v>
      </c>
      <c r="AE79" s="17">
        <f t="shared" si="31"/>
        <v>1.4456236583356014E-7</v>
      </c>
      <c r="AF79" s="16">
        <f t="shared" si="31"/>
        <v>5.0143359838166959E-9</v>
      </c>
      <c r="AG79" s="17">
        <f t="shared" si="31"/>
        <v>1.372439554659177E-7</v>
      </c>
      <c r="AH79" s="16">
        <f t="shared" si="31"/>
        <v>8.4254200745801279E-8</v>
      </c>
      <c r="AI79" s="16">
        <f t="shared" si="31"/>
        <v>2.4714792560043762E-8</v>
      </c>
      <c r="AJ79" s="16">
        <f t="shared" si="31"/>
        <v>6.5658832841950905E-9</v>
      </c>
      <c r="AK79" s="16">
        <f t="shared" si="31"/>
        <v>1.8077916647495191E-9</v>
      </c>
      <c r="AL79" s="17">
        <f t="shared" si="31"/>
        <v>2.9805889497307338E-7</v>
      </c>
      <c r="AM79" s="16">
        <f t="shared" si="31"/>
        <v>9.4140400064206242E-9</v>
      </c>
      <c r="AN79" s="18">
        <f t="shared" si="31"/>
        <v>3.7098646945896508E-9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1.0915026176194317E-6</v>
      </c>
      <c r="E80" s="16">
        <f t="shared" si="32"/>
        <v>1.5293000243099763E-8</v>
      </c>
      <c r="F80" s="16">
        <f t="shared" si="32"/>
        <v>3.3311636872204827E-7</v>
      </c>
      <c r="G80" s="16">
        <f t="shared" si="32"/>
        <v>2.8947268613896883E-9</v>
      </c>
      <c r="H80" s="17">
        <f t="shared" si="32"/>
        <v>2.0015618747578556E-6</v>
      </c>
      <c r="I80" s="17">
        <f t="shared" si="32"/>
        <v>7.205622749128279E-7</v>
      </c>
      <c r="J80" s="16">
        <f t="shared" si="32"/>
        <v>1.7225044928533749E-7</v>
      </c>
      <c r="K80" s="16">
        <f t="shared" si="32"/>
        <v>5.8034842799555646E-7</v>
      </c>
      <c r="L80" s="17">
        <f t="shared" si="32"/>
        <v>1.7054728400303621E-6</v>
      </c>
      <c r="M80" s="16">
        <f t="shared" si="32"/>
        <v>4.7397183866943639E-7</v>
      </c>
      <c r="N80" s="16">
        <f t="shared" si="32"/>
        <v>1.8033978463612492E-7</v>
      </c>
      <c r="O80" s="17">
        <f t="shared" si="32"/>
        <v>4.5035142182051747E-4</v>
      </c>
      <c r="P80" s="16">
        <f t="shared" si="32"/>
        <v>1.2658356429297639E-7</v>
      </c>
      <c r="Q80" s="16">
        <f t="shared" si="32"/>
        <v>6.5948488971428205E-8</v>
      </c>
      <c r="R80" s="16">
        <f t="shared" si="32"/>
        <v>2.3376324685546041E-8</v>
      </c>
      <c r="S80" s="17">
        <f t="shared" si="32"/>
        <v>8.3568169161487749E-7</v>
      </c>
      <c r="T80" s="16">
        <f t="shared" si="32"/>
        <v>1.2859849364920619E-8</v>
      </c>
      <c r="U80" s="16">
        <f t="shared" si="32"/>
        <v>1.0736786903671826E-7</v>
      </c>
      <c r="V80" s="16">
        <f t="shared" si="32"/>
        <v>4.187907668120689E-8</v>
      </c>
      <c r="W80" s="16">
        <f t="shared" si="32"/>
        <v>2.2964869471440609E-7</v>
      </c>
      <c r="X80" s="16">
        <f t="shared" si="32"/>
        <v>2.7907558639364423E-7</v>
      </c>
      <c r="Y80" s="16">
        <f t="shared" si="32"/>
        <v>5.0589806238456615E-7</v>
      </c>
      <c r="Z80" s="16">
        <f t="shared" si="32"/>
        <v>4.9946637971480417E-7</v>
      </c>
      <c r="AA80" s="16">
        <f t="shared" si="32"/>
        <v>4.9655199058299578E-9</v>
      </c>
      <c r="AB80" s="16">
        <f t="shared" si="32"/>
        <v>2.5972323497577772E-9</v>
      </c>
      <c r="AC80" s="16">
        <f t="shared" si="32"/>
        <v>4.9834311561809582E-8</v>
      </c>
      <c r="AD80" s="17">
        <f t="shared" si="32"/>
        <v>7.205622749128279E-7</v>
      </c>
      <c r="AE80" s="17">
        <f t="shared" si="32"/>
        <v>7.205622749128279E-7</v>
      </c>
      <c r="AF80" s="17">
        <f t="shared" si="32"/>
        <v>6.840841058344007E-7</v>
      </c>
      <c r="AG80" s="17">
        <f t="shared" si="32"/>
        <v>2.3881357184980704E-6</v>
      </c>
      <c r="AH80" s="17">
        <f t="shared" si="32"/>
        <v>2.3881357184980704E-6</v>
      </c>
      <c r="AI80" s="17">
        <f t="shared" si="32"/>
        <v>7.5798792890238319E-7</v>
      </c>
      <c r="AJ80" s="17">
        <f t="shared" si="32"/>
        <v>1.8210659991879753E-6</v>
      </c>
      <c r="AK80" s="16">
        <f t="shared" si="32"/>
        <v>2.2897804284405025E-7</v>
      </c>
      <c r="AL80" s="16">
        <f t="shared" si="32"/>
        <v>1.8042555349965557E-8</v>
      </c>
      <c r="AM80" s="16">
        <f t="shared" si="32"/>
        <v>1.2529621397525205E-7</v>
      </c>
      <c r="AN80" s="19">
        <f t="shared" si="32"/>
        <v>2.8088190190388934E-6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1.5060453712602257E-7</v>
      </c>
      <c r="E81" s="16">
        <f t="shared" si="33"/>
        <v>5.0312934956557021E-8</v>
      </c>
      <c r="F81" s="16">
        <f t="shared" si="33"/>
        <v>2.1533225237009636E-8</v>
      </c>
      <c r="G81" s="16">
        <f t="shared" si="33"/>
        <v>4.3783477444520626E-8</v>
      </c>
      <c r="H81" s="17">
        <f t="shared" si="33"/>
        <v>3.5312645863240264E-7</v>
      </c>
      <c r="I81" s="16">
        <f t="shared" si="33"/>
        <v>1.4824764744488241E-8</v>
      </c>
      <c r="J81" s="16">
        <f t="shared" si="33"/>
        <v>1.7106670911305579E-9</v>
      </c>
      <c r="K81" s="16">
        <f t="shared" si="33"/>
        <v>2.8983140401832464E-8</v>
      </c>
      <c r="L81" s="17">
        <f t="shared" si="33"/>
        <v>4.6949934925834535E-7</v>
      </c>
      <c r="M81" s="17">
        <f t="shared" si="33"/>
        <v>1.072174878563188E-7</v>
      </c>
      <c r="N81" s="16">
        <f t="shared" si="33"/>
        <v>4.8975150114956375E-8</v>
      </c>
      <c r="O81" s="16">
        <f t="shared" si="33"/>
        <v>1.766823211612657E-8</v>
      </c>
      <c r="P81" s="16">
        <f t="shared" si="33"/>
        <v>4.2375351000305539E-9</v>
      </c>
      <c r="Q81" s="16">
        <f t="shared" si="33"/>
        <v>1.7333003496107205E-8</v>
      </c>
      <c r="R81" s="16">
        <f t="shared" si="33"/>
        <v>1.4118989378004939E-8</v>
      </c>
      <c r="S81" s="17">
        <f t="shared" si="33"/>
        <v>1.2368985910447755E-7</v>
      </c>
      <c r="T81" s="16">
        <f t="shared" si="33"/>
        <v>6.2453276447982905E-9</v>
      </c>
      <c r="U81" s="16">
        <f t="shared" si="33"/>
        <v>1.401194807313302E-8</v>
      </c>
      <c r="V81" s="16">
        <f t="shared" si="33"/>
        <v>4.0676860598943465E-8</v>
      </c>
      <c r="W81" s="17">
        <f t="shared" si="33"/>
        <v>3.4738466065447295E-5</v>
      </c>
      <c r="X81" s="16">
        <f t="shared" si="33"/>
        <v>3.1501611243425283E-8</v>
      </c>
      <c r="Y81" s="16">
        <f t="shared" si="33"/>
        <v>3.1871055614126109E-9</v>
      </c>
      <c r="Z81" s="17">
        <f t="shared" si="33"/>
        <v>6.7985300084476501E-8</v>
      </c>
      <c r="AA81" s="16">
        <f t="shared" si="33"/>
        <v>8.9153136430497417E-12</v>
      </c>
      <c r="AB81" s="16">
        <f t="shared" si="33"/>
        <v>1.1744666296883402E-8</v>
      </c>
      <c r="AC81" s="16">
        <f t="shared" si="33"/>
        <v>1.6301463196766131E-8</v>
      </c>
      <c r="AD81" s="16">
        <f t="shared" si="33"/>
        <v>1.1169839840690528E-9</v>
      </c>
      <c r="AE81" s="16">
        <f t="shared" si="33"/>
        <v>4.5342207934010982E-8</v>
      </c>
      <c r="AF81" s="16">
        <f t="shared" si="33"/>
        <v>1.2435118715889716E-8</v>
      </c>
      <c r="AG81" s="16">
        <f t="shared" si="33"/>
        <v>4.715552995847701E-9</v>
      </c>
      <c r="AH81" s="16">
        <f t="shared" si="33"/>
        <v>9.3881571825852507E-9</v>
      </c>
      <c r="AI81" s="16">
        <f t="shared" si="33"/>
        <v>1.6018535986738297E-8</v>
      </c>
      <c r="AJ81" s="17">
        <f t="shared" si="33"/>
        <v>8.8281614658100659E-8</v>
      </c>
      <c r="AK81" s="16">
        <f t="shared" si="33"/>
        <v>3.6968415919869895E-10</v>
      </c>
      <c r="AL81" s="16">
        <f t="shared" si="33"/>
        <v>3.1896564244865219E-8</v>
      </c>
      <c r="AM81" s="16">
        <f t="shared" si="33"/>
        <v>8.2108582230958581E-9</v>
      </c>
      <c r="AN81" s="19">
        <f t="shared" si="33"/>
        <v>7.1184175750971613E-8</v>
      </c>
    </row>
    <row r="82" spans="1:40" ht="24">
      <c r="A82" s="13" t="s">
        <v>75</v>
      </c>
      <c r="B82" s="14" t="s">
        <v>41</v>
      </c>
      <c r="C82" s="20"/>
      <c r="D82" s="17">
        <f t="shared" ref="D82:AN82" si="34">$C39^2*D39^2</f>
        <v>6.718464E-6</v>
      </c>
      <c r="E82" s="16">
        <f t="shared" si="34"/>
        <v>7.7368292664570709E-7</v>
      </c>
      <c r="F82" s="16">
        <f t="shared" si="34"/>
        <v>1.0373920013686731E-6</v>
      </c>
      <c r="G82" s="16">
        <f t="shared" si="34"/>
        <v>5.5795485320156303E-11</v>
      </c>
      <c r="H82" s="16">
        <f t="shared" si="34"/>
        <v>2.9609042346856208E-8</v>
      </c>
      <c r="I82" s="16">
        <f t="shared" si="34"/>
        <v>2.6263906018820566E-6</v>
      </c>
      <c r="J82" s="16">
        <f t="shared" si="34"/>
        <v>4.1782279425946699E-7</v>
      </c>
      <c r="K82" s="17">
        <f t="shared" si="34"/>
        <v>4.2600959999999991E-6</v>
      </c>
      <c r="L82" s="17">
        <f t="shared" si="34"/>
        <v>2.1633661439999998E-3</v>
      </c>
      <c r="M82" s="17">
        <f t="shared" si="34"/>
        <v>4.0642560000000007E-6</v>
      </c>
      <c r="N82" s="16">
        <f t="shared" si="34"/>
        <v>5.891771569056878E-7</v>
      </c>
      <c r="O82" s="17">
        <f t="shared" si="34"/>
        <v>8.0202239999999989E-6</v>
      </c>
      <c r="P82" s="16">
        <f t="shared" si="34"/>
        <v>7.341241619080898E-7</v>
      </c>
      <c r="Q82" s="17">
        <f t="shared" si="34"/>
        <v>1.0342656000000001E-5</v>
      </c>
      <c r="R82" s="16">
        <f t="shared" si="34"/>
        <v>2.1240737205180505E-6</v>
      </c>
      <c r="S82" s="16">
        <f t="shared" si="34"/>
        <v>3.2495907456299529E-8</v>
      </c>
      <c r="T82" s="16">
        <f t="shared" si="34"/>
        <v>1.5614671927574042E-6</v>
      </c>
      <c r="U82" s="16">
        <f t="shared" si="34"/>
        <v>2.058689869618677E-6</v>
      </c>
      <c r="V82" s="17">
        <f t="shared" si="34"/>
        <v>4.2600959999999991E-6</v>
      </c>
      <c r="W82" s="17">
        <f t="shared" si="34"/>
        <v>2.8901376000000005E-5</v>
      </c>
      <c r="X82" s="16">
        <f t="shared" si="34"/>
        <v>5.9190171085910979E-7</v>
      </c>
      <c r="Y82" s="17">
        <f t="shared" si="34"/>
        <v>2.2127616000000005E-5</v>
      </c>
      <c r="Z82" s="17">
        <f t="shared" si="34"/>
        <v>8.2943999999999997E-6</v>
      </c>
      <c r="AA82" s="17">
        <f t="shared" si="34"/>
        <v>3.1541759999999996E-6</v>
      </c>
      <c r="AB82" s="16">
        <f t="shared" si="34"/>
        <v>5.9429268780974276E-7</v>
      </c>
      <c r="AC82" s="16">
        <f t="shared" si="34"/>
        <v>1.882732597520301E-6</v>
      </c>
      <c r="AD82" s="16">
        <f t="shared" si="34"/>
        <v>2.3502145818100386E-6</v>
      </c>
      <c r="AE82" s="16">
        <f t="shared" si="34"/>
        <v>1.5072317798684359E-6</v>
      </c>
      <c r="AF82" s="16">
        <f t="shared" si="34"/>
        <v>8.2530955600575379E-7</v>
      </c>
      <c r="AG82" s="17">
        <f t="shared" si="34"/>
        <v>5.3084160000000003E-6</v>
      </c>
      <c r="AH82" s="16">
        <f t="shared" si="34"/>
        <v>8.493671996585122E-7</v>
      </c>
      <c r="AI82" s="16">
        <f t="shared" si="34"/>
        <v>1.8007345866658542E-6</v>
      </c>
      <c r="AJ82" s="16">
        <f t="shared" si="34"/>
        <v>2.3563287146973997E-7</v>
      </c>
      <c r="AK82" s="17">
        <f t="shared" si="34"/>
        <v>3.5043840000000003E-6</v>
      </c>
      <c r="AL82" s="16">
        <f t="shared" si="34"/>
        <v>2.9227351815657485E-7</v>
      </c>
      <c r="AM82" s="16">
        <f t="shared" si="34"/>
        <v>7.3435596682411393E-8</v>
      </c>
      <c r="AN82" s="18">
        <f t="shared" si="34"/>
        <v>4.3670078199300088E-7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4.9481538894746008E-4</v>
      </c>
      <c r="E83" s="16">
        <f t="shared" si="35"/>
        <v>2.9607699510348799E-7</v>
      </c>
      <c r="F83" s="16">
        <f t="shared" si="35"/>
        <v>1.573341989665096E-8</v>
      </c>
      <c r="G83" s="16">
        <f t="shared" si="35"/>
        <v>2.1637155141272287E-10</v>
      </c>
      <c r="H83" s="16">
        <f t="shared" si="35"/>
        <v>6.1780335135343002E-7</v>
      </c>
      <c r="I83" s="17">
        <f t="shared" si="35"/>
        <v>1.2652833811658333E-6</v>
      </c>
      <c r="J83" s="16">
        <f t="shared" si="35"/>
        <v>5.9951863488048797E-7</v>
      </c>
      <c r="K83" s="16">
        <f t="shared" si="35"/>
        <v>2.7695523770280764E-7</v>
      </c>
      <c r="L83" s="17">
        <f t="shared" si="35"/>
        <v>1.5366790251893249E-6</v>
      </c>
      <c r="M83" s="16">
        <f t="shared" si="35"/>
        <v>2.0138392381473415E-8</v>
      </c>
      <c r="N83" s="16">
        <f t="shared" si="35"/>
        <v>1.6059040835486766E-9</v>
      </c>
      <c r="O83" s="17">
        <f t="shared" si="35"/>
        <v>1.164102869219211E-6</v>
      </c>
      <c r="P83" s="16">
        <f t="shared" si="35"/>
        <v>1.5282460315816265E-9</v>
      </c>
      <c r="Q83" s="17">
        <f t="shared" si="35"/>
        <v>2.1585175881946075E-6</v>
      </c>
      <c r="R83" s="17">
        <f t="shared" si="35"/>
        <v>7.6096176693188797E-7</v>
      </c>
      <c r="S83" s="16">
        <f t="shared" si="35"/>
        <v>2.8817054834080365E-7</v>
      </c>
      <c r="T83" s="17">
        <f t="shared" si="35"/>
        <v>1.8344237608655829E-6</v>
      </c>
      <c r="U83" s="17">
        <f t="shared" si="35"/>
        <v>3.630377847918128E-6</v>
      </c>
      <c r="V83" s="17">
        <f t="shared" si="35"/>
        <v>1.712163975596748E-6</v>
      </c>
      <c r="W83" s="17">
        <f t="shared" si="35"/>
        <v>2.0915908953965814E-6</v>
      </c>
      <c r="X83" s="16">
        <f t="shared" si="35"/>
        <v>6.3551151016889586E-7</v>
      </c>
      <c r="Y83" s="16">
        <f t="shared" si="35"/>
        <v>4.1669397277542395E-7</v>
      </c>
      <c r="Z83" s="17">
        <f t="shared" si="35"/>
        <v>4.7560110433243003E-6</v>
      </c>
      <c r="AA83" s="16">
        <f t="shared" si="35"/>
        <v>4.1672566791812856E-7</v>
      </c>
      <c r="AB83" s="16">
        <f t="shared" si="35"/>
        <v>2.8286667335671373E-7</v>
      </c>
      <c r="AC83" s="16">
        <f t="shared" si="35"/>
        <v>7.0336349229088958E-9</v>
      </c>
      <c r="AD83" s="16">
        <f t="shared" si="35"/>
        <v>6.2199725413079712E-9</v>
      </c>
      <c r="AE83" s="16">
        <f t="shared" si="35"/>
        <v>1.1437500534545513E-7</v>
      </c>
      <c r="AF83" s="16">
        <f t="shared" si="35"/>
        <v>1.6160678319717365E-8</v>
      </c>
      <c r="AG83" s="16">
        <f t="shared" si="35"/>
        <v>9.8619207239958969E-8</v>
      </c>
      <c r="AH83" s="16">
        <f t="shared" si="35"/>
        <v>1.489142888921016E-8</v>
      </c>
      <c r="AI83" s="16">
        <f t="shared" si="35"/>
        <v>5.029974865060902E-7</v>
      </c>
      <c r="AJ83" s="17">
        <f t="shared" si="35"/>
        <v>8.0153936807714792E-7</v>
      </c>
      <c r="AK83" s="17">
        <f t="shared" si="35"/>
        <v>2.1585175881946075E-6</v>
      </c>
      <c r="AL83" s="16">
        <f t="shared" si="35"/>
        <v>3.5416185846008422E-7</v>
      </c>
      <c r="AM83" s="16">
        <f t="shared" si="35"/>
        <v>1.8389293061091571E-8</v>
      </c>
      <c r="AN83" s="18">
        <f t="shared" si="35"/>
        <v>4.9719305784854871E-7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2.7142751755789548E-7</v>
      </c>
      <c r="E84" s="16">
        <f t="shared" si="36"/>
        <v>7.2817968074321265E-8</v>
      </c>
      <c r="F84" s="16">
        <f t="shared" si="36"/>
        <v>2.7579032578161335E-8</v>
      </c>
      <c r="G84" s="16">
        <f t="shared" si="36"/>
        <v>2.3615836908869881E-7</v>
      </c>
      <c r="H84" s="16">
        <f t="shared" si="36"/>
        <v>3.1067404246098049E-7</v>
      </c>
      <c r="I84" s="17">
        <f t="shared" si="36"/>
        <v>1.7680812051101873E-6</v>
      </c>
      <c r="J84" s="16">
        <f t="shared" si="36"/>
        <v>2.1785680985393776E-7</v>
      </c>
      <c r="K84" s="16">
        <f t="shared" si="36"/>
        <v>4.615502715195113E-8</v>
      </c>
      <c r="L84" s="16">
        <f t="shared" si="36"/>
        <v>5.4930962304347949E-8</v>
      </c>
      <c r="M84" s="17">
        <f t="shared" si="36"/>
        <v>6.419611081670618E-7</v>
      </c>
      <c r="N84" s="16">
        <f t="shared" si="36"/>
        <v>3.2943423728851088E-7</v>
      </c>
      <c r="O84" s="17">
        <f t="shared" si="36"/>
        <v>1.6785728206305787E-6</v>
      </c>
      <c r="P84" s="16">
        <f t="shared" si="36"/>
        <v>2.5150570018016658E-7</v>
      </c>
      <c r="Q84" s="16">
        <f t="shared" si="36"/>
        <v>2.4863201804238668E-7</v>
      </c>
      <c r="R84" s="17">
        <f t="shared" si="36"/>
        <v>4.6497862067329055E-7</v>
      </c>
      <c r="S84" s="16">
        <f t="shared" si="36"/>
        <v>2.1061433883396547E-7</v>
      </c>
      <c r="T84" s="17">
        <f t="shared" si="36"/>
        <v>1.9067029563984121E-6</v>
      </c>
      <c r="U84" s="16">
        <f t="shared" si="36"/>
        <v>7.6767167007443499E-8</v>
      </c>
      <c r="V84" s="17">
        <f t="shared" si="36"/>
        <v>5.6262413101468151E-7</v>
      </c>
      <c r="W84" s="17">
        <f t="shared" si="36"/>
        <v>5.3734091851557129E-7</v>
      </c>
      <c r="X84" s="16">
        <f t="shared" si="36"/>
        <v>3.1638269384443558E-7</v>
      </c>
      <c r="Y84" s="16">
        <f t="shared" si="36"/>
        <v>1.0788945157055518E-8</v>
      </c>
      <c r="Z84" s="17">
        <f t="shared" si="36"/>
        <v>1.2659042947830336E-6</v>
      </c>
      <c r="AA84" s="17">
        <f t="shared" si="36"/>
        <v>4.4202030127754683E-7</v>
      </c>
      <c r="AB84" s="16">
        <f t="shared" si="36"/>
        <v>2.4300213911182335E-7</v>
      </c>
      <c r="AC84" s="16">
        <f t="shared" si="36"/>
        <v>2.1691049359754809E-7</v>
      </c>
      <c r="AD84" s="16">
        <f t="shared" si="36"/>
        <v>2.4245248497393422E-7</v>
      </c>
      <c r="AE84" s="17">
        <f t="shared" si="36"/>
        <v>5.6262413101468151E-7</v>
      </c>
      <c r="AF84" s="17">
        <f t="shared" si="36"/>
        <v>5.8848856678963332E-7</v>
      </c>
      <c r="AG84" s="16">
        <f t="shared" si="36"/>
        <v>3.9893645597460463E-7</v>
      </c>
      <c r="AH84" s="16">
        <f t="shared" si="36"/>
        <v>1.4502643588400595E-8</v>
      </c>
      <c r="AI84" s="16">
        <f t="shared" si="36"/>
        <v>2.5715375878021287E-7</v>
      </c>
      <c r="AJ84" s="17">
        <f t="shared" si="36"/>
        <v>1.7680812051101873E-6</v>
      </c>
      <c r="AK84" s="16">
        <f t="shared" si="36"/>
        <v>2.1603377393870068E-8</v>
      </c>
      <c r="AL84" s="17">
        <f t="shared" si="36"/>
        <v>4.1964320515764469E-7</v>
      </c>
      <c r="AM84" s="16">
        <f t="shared" si="36"/>
        <v>2.5838949641156325E-7</v>
      </c>
      <c r="AN84" s="19">
        <f t="shared" si="36"/>
        <v>2.7231007941110589E-4</v>
      </c>
    </row>
    <row r="85" spans="1:40">
      <c r="A85" t="s">
        <v>176</v>
      </c>
      <c r="D85">
        <f>SUM($D$48:$D$84)</f>
        <v>5.3323248453584007E-4</v>
      </c>
      <c r="E85" s="22">
        <f>SUM($E$48:$E$84)</f>
        <v>1.4348479534247803E-3</v>
      </c>
      <c r="F85" s="22">
        <f>SUM($F$48:$F$84)</f>
        <v>4.4212656437158269E-5</v>
      </c>
      <c r="G85" s="22">
        <f>SUM($G$48:$G$84)</f>
        <v>4.1742169316087843E-4</v>
      </c>
      <c r="H85" s="22">
        <f>SUM($H$48:$H$84)</f>
        <v>1.4783784199684398E-3</v>
      </c>
      <c r="I85" s="22">
        <f>SUM($I$48:$I$84)</f>
        <v>4.0354163588197342E-4</v>
      </c>
      <c r="J85" s="22">
        <f>SUM($J$48:$J$84)</f>
        <v>2.4416784922542202E-4</v>
      </c>
      <c r="K85" s="22">
        <f>SUM($K$48:$K$84)</f>
        <v>1.6506828880291831E-4</v>
      </c>
      <c r="L85" s="22">
        <f>SUM($L$48:$L$84)</f>
        <v>2.2047870515609874E-3</v>
      </c>
      <c r="M85" s="22">
        <f>SUM($M$48:$M$84)</f>
        <v>6.3401869277833834E-3</v>
      </c>
      <c r="N85" s="22">
        <f>SUM($N$48:$N$84)</f>
        <v>7.3381183558093063E-4</v>
      </c>
      <c r="O85" s="22">
        <f>SUM($O$48:$O$84)</f>
        <v>5.0143415774854549E-4</v>
      </c>
      <c r="P85" s="22">
        <f>SUM($P$48:$P$84)</f>
        <v>2.7133566775664364E-4</v>
      </c>
      <c r="Q85" s="22">
        <f>SUM($Q$48:$Q$84)</f>
        <v>1.6569707014858488E-3</v>
      </c>
      <c r="R85" s="22">
        <f>SUM($R$48:$R$84)</f>
        <v>9.0202652281485022E-4</v>
      </c>
      <c r="S85" s="22">
        <f>SUM($S$48:$S$84)</f>
        <v>4.9579769655398395E-4</v>
      </c>
      <c r="T85" s="22">
        <f>SUM($T$48:$T$84)</f>
        <v>2.6289623764709077E-3</v>
      </c>
      <c r="U85">
        <f>SUM($U$48:$U$84)</f>
        <v>1.7052389298627597E-4</v>
      </c>
      <c r="V85" s="22">
        <f>SUM($V$48:$V$84)</f>
        <v>4.8957938629019465E-5</v>
      </c>
      <c r="W85" s="22">
        <f>SUM($W$48:$W$84)</f>
        <v>1.1634933551695067E-4</v>
      </c>
      <c r="X85" s="22">
        <f>SUM($X$48:$X$84)</f>
        <v>6.5270594611659325E-5</v>
      </c>
      <c r="Y85" s="22">
        <f>SUM($Y$48:$Y$84)</f>
        <v>1.7552218512804007E-4</v>
      </c>
      <c r="Z85" s="22">
        <f>SUM($Z$48:$Z$84)</f>
        <v>1.3552062899680606E-4</v>
      </c>
      <c r="AA85" s="22">
        <f>SUM($AA$48:$AA$84)</f>
        <v>3.4123796440264432E-4</v>
      </c>
      <c r="AB85" s="22">
        <f>SUM($AB$48:$AB$84)</f>
        <v>1.1428242148678464E-3</v>
      </c>
      <c r="AC85" s="22">
        <f>SUM($AC$48:$AC$84)</f>
        <v>2.2839502914435011E-3</v>
      </c>
      <c r="AD85" s="22">
        <f>SUM($AD$48:$AD$84)</f>
        <v>1.9105583153606707E-3</v>
      </c>
      <c r="AE85" s="22">
        <f>SUM($AE$48:$AE$84)</f>
        <v>6.3934545537520427E-4</v>
      </c>
      <c r="AF85" s="22">
        <f>SUM($AF$48:$AF$84)</f>
        <v>2.4722334286260178E-3</v>
      </c>
      <c r="AG85" s="22">
        <f>SUM($AG$48:$AG$84)</f>
        <v>1.5038021069959913E-3</v>
      </c>
      <c r="AH85" s="22">
        <f>SUM($AH$48:$AH$84)</f>
        <v>6.7717591094500369E-4</v>
      </c>
      <c r="AI85" s="22">
        <f>SUM($AI$48:$AI$84)</f>
        <v>4.5508363834814895E-5</v>
      </c>
      <c r="AJ85" s="22">
        <f>SUM($AJ$48:$AJ$84)</f>
        <v>9.7245481673316513E-4</v>
      </c>
      <c r="AK85" s="22">
        <f>SUM($AK$48:$AK$84)</f>
        <v>6.9070677459928624E-5</v>
      </c>
      <c r="AL85" s="22">
        <f>SUM($AL$48:$AL$84)</f>
        <v>6.2662116446753015E-4</v>
      </c>
      <c r="AM85" s="22">
        <f>SUM($AM$48:$AM$84)</f>
        <v>5.3630527676821868E-5</v>
      </c>
      <c r="AN85" s="22">
        <f>SUM($AN$48:$AN$84)</f>
        <v>3.4388099470914954E-4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177</v>
      </c>
      <c r="C87">
        <f>SUM($D$85:$AN$85)</f>
        <v>3.4250622727960534E-2</v>
      </c>
      <c r="D87" s="21">
        <f>$D$85/$C$87</f>
        <v>1.5568548600447348E-2</v>
      </c>
      <c r="E87" s="21">
        <f>$E$85/$C$87</f>
        <v>4.189260921826804E-2</v>
      </c>
      <c r="F87" s="21">
        <f>$F$85/$C$87</f>
        <v>1.2908570097636565E-3</v>
      </c>
      <c r="G87" s="21">
        <f>$G$85/$C$87</f>
        <v>1.2187273103800118E-2</v>
      </c>
      <c r="H87" s="21">
        <f>$H$85/$C$87</f>
        <v>4.3163548637075264E-2</v>
      </c>
      <c r="I87" s="21">
        <f>$I$85/$C$87</f>
        <v>1.1782023325156706E-2</v>
      </c>
      <c r="J87" s="21">
        <f>$J$85/$C$87</f>
        <v>7.128858682796892E-3</v>
      </c>
      <c r="K87" s="21">
        <f>$K$85/$C$87</f>
        <v>4.8194244558410508E-3</v>
      </c>
      <c r="L87" s="21">
        <f>$L$85/$C$87</f>
        <v>6.4372174166664339E-2</v>
      </c>
      <c r="M87" s="21">
        <f>$M$85/$C$87</f>
        <v>0.18511158112776632</v>
      </c>
      <c r="N87" s="21">
        <f>$N$85/$C$87</f>
        <v>2.1424773540887551E-2</v>
      </c>
      <c r="O87" s="21">
        <f>$O$85/$C$87</f>
        <v>1.4640147180132849E-2</v>
      </c>
      <c r="P87" s="21">
        <f>$P$85/$C$87</f>
        <v>7.9220652398573326E-3</v>
      </c>
      <c r="Q87" s="21">
        <f>$Q$85/$C$87</f>
        <v>4.8377827014899177E-2</v>
      </c>
      <c r="R87" s="21">
        <f>$R$85/$C$87</f>
        <v>2.6336061974093099E-2</v>
      </c>
      <c r="S87" s="21">
        <f>$S$85/$C$87</f>
        <v>1.4475581962170836E-2</v>
      </c>
      <c r="T87" s="21">
        <f>$T$85/$C$87</f>
        <v>7.6756630013758889E-2</v>
      </c>
      <c r="U87" s="21">
        <f>$U$85/$C$87</f>
        <v>4.9787092731329698E-3</v>
      </c>
      <c r="V87" s="21">
        <f>$V$85/$C$87</f>
        <v>1.4294028759089569E-3</v>
      </c>
      <c r="W87" s="21">
        <f>$W$85/$C$87</f>
        <v>3.3969991273171437E-3</v>
      </c>
      <c r="X87" s="21">
        <f>$X$85/$C$87</f>
        <v>1.9056761428858811E-3</v>
      </c>
      <c r="Y87" s="21">
        <f>$Y$85/$C$87</f>
        <v>5.1246421567906954E-3</v>
      </c>
      <c r="Z87" s="21">
        <f>$Z$85/$C$87</f>
        <v>3.9567347453269407E-3</v>
      </c>
      <c r="AA87" s="21">
        <f>$AA$85/$C$87</f>
        <v>9.9629711002035097E-3</v>
      </c>
      <c r="AB87" s="21">
        <f>$AB$85/$C$87</f>
        <v>3.3366523696367729E-2</v>
      </c>
      <c r="AC87" s="21">
        <f>$AC$85/$C$87</f>
        <v>6.6683467614122999E-2</v>
      </c>
      <c r="AD87" s="21">
        <f>$AD$85/$C$87</f>
        <v>5.5781710322042821E-2</v>
      </c>
      <c r="AE87" s="21">
        <f>$AE$85/$C$87</f>
        <v>1.8666681200317971E-2</v>
      </c>
      <c r="AF87" s="21">
        <f>$AF$85/$C$87</f>
        <v>7.2180685538537889E-2</v>
      </c>
      <c r="AG87" s="21">
        <f>$AG$85/$C$87</f>
        <v>4.3905832572450162E-2</v>
      </c>
      <c r="AH87" s="21">
        <f>$AH$85/$C$87</f>
        <v>1.9771199966889665E-2</v>
      </c>
      <c r="AI87" s="21">
        <f>$AI$85/$C$87</f>
        <v>1.3286871948656306E-3</v>
      </c>
      <c r="AJ87" s="21">
        <f>$AJ$85/$C$87</f>
        <v>2.8392325139808352E-2</v>
      </c>
      <c r="AK87" s="21">
        <f>$AK$85/$C$87</f>
        <v>2.0166254496605898E-3</v>
      </c>
      <c r="AL87" s="21">
        <f>$AL$85/$C$87</f>
        <v>1.8295175811679106E-2</v>
      </c>
      <c r="AM87" s="21">
        <f>$AM$85/$C$87</f>
        <v>1.5658263530794296E-3</v>
      </c>
      <c r="AN87" s="21">
        <f>$AN$85/$C$87</f>
        <v>1.0040138465232105E-2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2024-01-16T11:19:55Z</dcterms:created>
  <dcterms:modified xsi:type="dcterms:W3CDTF">2024-01-16T11:19:58Z</dcterms:modified>
</cp:coreProperties>
</file>