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7129A7ED-0403-4819-9CB5-5062ADE40D86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,00 Whisky (1)" sheetId="2" r:id="rId2"/>
    <sheet name=" 2,00 Vodka (1)" sheetId="3" r:id="rId3"/>
    <sheet name=" 3,00 Gi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4" l="1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4" l="1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U87" i="2"/>
  <c r="AL87" i="2"/>
  <c r="AK87" i="2"/>
  <c r="AJ87" i="2"/>
  <c r="AI87" i="2"/>
  <c r="AH87" i="2"/>
  <c r="AG87" i="2"/>
  <c r="AF87" i="2"/>
  <c r="AE87" i="2"/>
  <c r="AD87" i="2"/>
  <c r="AB87" i="2"/>
  <c r="AC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<sst xmlns="http://schemas.openxmlformats.org/spreadsheetml/2006/main" count="1172" uniqueCount="213">
  <si>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</si>
  <si>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</si>
  <si>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</si>
  <si>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</si>
  <si>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</si>
  <si>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</si>
  <si>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</si>
  <si>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</si>
  <si>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</si>
  <si>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</si>
  <si>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</si>
  <si>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</si>
  <si>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</si>
  <si>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</si>
  <si>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</si>
  <si>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</si>
  <si>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</si>
  <si>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</si>
  <si>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</si>
  <si>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</si>
  <si>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</si>
  <si>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</si>
  <si>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</si>
  <si>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</si>
  <si>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</si>
  <si>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</si>
  <si>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</si>
  <si>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</si>
  <si>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</si>
  <si>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</si>
  <si>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</si>
  <si>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</si>
  <si>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</si>
  <si>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</si>
  <si>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</si>
  <si>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</si>
  <si>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</si>
  <si>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</si>
  <si>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</si>
  <si>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</si>
  <si>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</si>
  <si>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</si>
  <si>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</si>
  <si>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</si>
  <si>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</si>
  <si>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</si>
  <si>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</si>
  <si>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</si>
  <si>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</si>
  <si>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</si>
  <si>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</si>
  <si>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</si>
  <si>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</si>
  <si>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</si>
  <si>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</si>
  <si>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</si>
  <si>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</si>
  <si>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</si>
  <si>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</si>
  <si>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</si>
  <si>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</si>
  <si>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</si>
  <si>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</si>
  <si>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</si>
  <si>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</si>
  <si>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</si>
  <si>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</si>
  <si>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</si>
  <si>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</si>
  <si>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</si>
  <si>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</si>
  <si>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</si>
  <si>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</si>
  <si>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</si>
  <si>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</si>
  <si>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</si>
  <si>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</si>
  <si>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FAC_P3P4_CAT_37 REGR factor score  37 for analysis 37</t>
  </si>
  <si>
    <t>-,058</t>
  </si>
  <si>
    <t>,985</t>
  </si>
  <si>
    <t>,052</t>
  </si>
  <si>
    <t>,058</t>
  </si>
  <si>
    <t>,088</t>
  </si>
  <si>
    <t>,990</t>
  </si>
  <si>
    <t>-,066</t>
  </si>
  <si>
    <t>,988</t>
  </si>
  <si>
    <t>,060</t>
  </si>
  <si>
    <t>,064</t>
  </si>
  <si>
    <t>-,050</t>
  </si>
  <si>
    <t>,054</t>
  </si>
  <si>
    <t>,071</t>
  </si>
  <si>
    <t>,051</t>
  </si>
  <si>
    <t>-,077</t>
  </si>
  <si>
    <t>,982</t>
  </si>
  <si>
    <t>,090</t>
  </si>
  <si>
    <t>,086</t>
  </si>
  <si>
    <t>-,054</t>
  </si>
  <si>
    <t>,066</t>
  </si>
  <si>
    <t>,077</t>
  </si>
  <si>
    <t>,081</t>
  </si>
  <si>
    <t>,050</t>
  </si>
  <si>
    <t>,072</t>
  </si>
  <si>
    <t>,992</t>
  </si>
  <si>
    <t>-,053</t>
  </si>
  <si>
    <t>,991</t>
  </si>
  <si>
    <t>-,060</t>
  </si>
  <si>
    <t>,069</t>
  </si>
  <si>
    <t>,055</t>
  </si>
  <si>
    <t>-,064</t>
  </si>
  <si>
    <t>,987</t>
  </si>
  <si>
    <t>,983</t>
  </si>
  <si>
    <t>,063</t>
  </si>
  <si>
    <t>,061</t>
  </si>
  <si>
    <t>,089</t>
  </si>
  <si>
    <t>-,048</t>
  </si>
  <si>
    <t>,981</t>
  </si>
  <si>
    <t>,053</t>
  </si>
  <si>
    <t>,098</t>
  </si>
  <si>
    <t>,048</t>
  </si>
  <si>
    <t>,978</t>
  </si>
  <si>
    <t>,105</t>
  </si>
  <si>
    <t>,049</t>
  </si>
  <si>
    <t>,057</t>
  </si>
  <si>
    <t>-,051</t>
  </si>
  <si>
    <t>-,052</t>
  </si>
  <si>
    <t>-,071</t>
  </si>
  <si>
    <t>-,055</t>
  </si>
  <si>
    <t>-,087</t>
  </si>
  <si>
    <t>,979</t>
  </si>
  <si>
    <t>-,049</t>
  </si>
  <si>
    <t>,062</t>
  </si>
  <si>
    <t>,084</t>
  </si>
  <si>
    <t>,080</t>
  </si>
  <si>
    <t>,059</t>
  </si>
  <si>
    <t>,094</t>
  </si>
  <si>
    <t>,079</t>
  </si>
  <si>
    <t>,976</t>
  </si>
  <si>
    <t>,085</t>
  </si>
  <si>
    <t>,095</t>
  </si>
  <si>
    <t>,074</t>
  </si>
  <si>
    <t>,973</t>
  </si>
  <si>
    <t>-,062</t>
  </si>
  <si>
    <t>-,069</t>
  </si>
  <si>
    <t>,974</t>
  </si>
  <si>
    <t>-,056</t>
  </si>
  <si>
    <t>,056</t>
  </si>
  <si>
    <t>,073</t>
  </si>
  <si>
    <t>,972</t>
  </si>
  <si>
    <t>-,061</t>
  </si>
  <si>
    <t>,119</t>
  </si>
  <si>
    <t>,065</t>
  </si>
  <si>
    <t>,117</t>
  </si>
  <si>
    <t>,132</t>
  </si>
  <si>
    <t>,967</t>
  </si>
  <si>
    <t>,108</t>
  </si>
  <si>
    <t>,102</t>
  </si>
  <si>
    <t>,969</t>
  </si>
  <si>
    <t>,968</t>
  </si>
  <si>
    <t>-,074</t>
  </si>
  <si>
    <t>,068</t>
  </si>
  <si>
    <t>,961</t>
  </si>
  <si>
    <t>-,082</t>
  </si>
  <si>
    <t>,129</t>
  </si>
  <si>
    <t>-,068</t>
  </si>
  <si>
    <t>,962</t>
  </si>
  <si>
    <t>SUMA</t>
  </si>
  <si>
    <t>R2</t>
  </si>
  <si>
    <t xml:space="preserve"> 1,00 Whisky (1)</t>
  </si>
  <si>
    <t xml:space="preserve"> 2,00 Vodka</t>
  </si>
  <si>
    <t>-,098</t>
  </si>
  <si>
    <t>,986</t>
  </si>
  <si>
    <t>,984</t>
  </si>
  <si>
    <t>,977</t>
  </si>
  <si>
    <t>,099</t>
  </si>
  <si>
    <t>,100</t>
  </si>
  <si>
    <t>,975</t>
  </si>
  <si>
    <t>,989</t>
  </si>
  <si>
    <t>,125</t>
  </si>
  <si>
    <t>,980</t>
  </si>
  <si>
    <t>,093</t>
  </si>
  <si>
    <t>,971</t>
  </si>
  <si>
    <t>,970</t>
  </si>
  <si>
    <t>,097</t>
  </si>
  <si>
    <t>,112</t>
  </si>
  <si>
    <t>,960</t>
  </si>
  <si>
    <t>,092</t>
  </si>
  <si>
    <t>,103</t>
  </si>
  <si>
    <t>,964</t>
  </si>
  <si>
    <t>,091</t>
  </si>
  <si>
    <t>,127</t>
  </si>
  <si>
    <t>,957</t>
  </si>
  <si>
    <t>-,118</t>
  </si>
  <si>
    <t>,956</t>
  </si>
  <si>
    <t>,111</t>
  </si>
  <si>
    <t>-,109</t>
  </si>
  <si>
    <t>,933</t>
  </si>
  <si>
    <t xml:space="preserve"> 2,00 Vodka (1)</t>
  </si>
  <si>
    <t xml:space="preserve"> 3,00 Gin</t>
  </si>
  <si>
    <t>,130</t>
  </si>
  <si>
    <t>-,084</t>
  </si>
  <si>
    <t>,083</t>
  </si>
  <si>
    <t>-,110</t>
  </si>
  <si>
    <t>-,125</t>
  </si>
  <si>
    <t>,101</t>
  </si>
  <si>
    <t>-,085</t>
  </si>
  <si>
    <t>,118</t>
  </si>
  <si>
    <t>,082</t>
  </si>
  <si>
    <t>,109</t>
  </si>
  <si>
    <t>,965</t>
  </si>
  <si>
    <t>-,079</t>
  </si>
  <si>
    <t>,963</t>
  </si>
  <si>
    <t>,122</t>
  </si>
  <si>
    <t xml:space="preserve"> 3,00 Gin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</si>
</sst>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5403086283" xfId="1"/>
    <cellStyle name="style1705403086299" xfId="8"/>
    <cellStyle name="style1705403086316" xfId="14"/>
    <cellStyle name="style1705403086395" xfId="2"/>
    <cellStyle name="style1705403086404" xfId="3"/>
    <cellStyle name="style1705403086412" xfId="4"/>
    <cellStyle name="style1705403086421" xfId="5"/>
    <cellStyle name="style1705403086431" xfId="6"/>
    <cellStyle name="style1705403086440" xfId="13"/>
    <cellStyle name="style1705403086449" xfId="7"/>
    <cellStyle name="style1705403086471" xfId="9"/>
    <cellStyle name="style1705403086479" xfId="10"/>
    <cellStyle name="style1705403086488" xfId="11"/>
    <cellStyle name="style1705403086495" xfId="12"/>
    <cellStyle name="style1705403086540" xfId="15"/>
    <cellStyle name="style1705403086549" xfId="16"/>
    <cellStyle name="style1705403086565" xfId="19"/>
    <cellStyle name="style1705403086603" xfId="17"/>
    <cellStyle name="style1705403086611" xfId="18"/>
    <cellStyle name="style1705403086622" xfId="20"/>
    <cellStyle name="style170540308674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D2" sqref="D2:D39"/>
    </sheetView>
  </sheetViews>
  <sheetFormatPr defaultRowHeight="15"/>
  <cols>
    <col min="1" max="1" width="80.7109375" customWidth="1"/>
  </cols>
  <sheetData>
    <row r="1" spans="1:4">
      <c r="B1" t="s">
        <v>167</v>
      </c>
      <c r="C1" t="s">
        <v>196</v>
      </c>
      <c r="D1" t="s">
        <v>212</v>
      </c>
    </row>
    <row r="2" spans="1:4">
      <c r="B2">
        <v>4.3523228133802987E-2</v>
      </c>
      <c r="C2">
        <v>9.8605704173199193E-2</v>
      </c>
      <c r="D2">
        <v>8.2248344814283308E-2</v>
      </c>
    </row>
    <row r="3" spans="1:4">
      <c r="A3" t="s">
        <v>3</v>
      </c>
      <c r="B3" s="23">
        <v>1.6742279930315317E-2</v>
      </c>
      <c r="C3" s="23">
        <v>7.6474730941092389E-2</v>
      </c>
      <c r="D3" s="24">
        <v>5.6626966900712641E-3</v>
      </c>
    </row>
    <row r="4" spans="1:4">
      <c r="A4" t="s">
        <v>4</v>
      </c>
      <c r="B4" s="24">
        <v>1.3464822721988231E-2</v>
      </c>
      <c r="C4" s="23">
        <v>9.6841949635542282E-2</v>
      </c>
      <c r="D4" s="24">
        <v>8.2849129623741493E-3</v>
      </c>
    </row>
    <row r="5" spans="1:4">
      <c r="A5" t="s">
        <v>5</v>
      </c>
      <c r="B5" s="24">
        <v>1.0991918506476112E-3</v>
      </c>
      <c r="C5" s="24">
        <v>8.3054358947569403E-3</v>
      </c>
      <c r="D5" s="23">
        <v>2.0427753793053369E-2</v>
      </c>
    </row>
    <row r="6" spans="1:4">
      <c r="A6" t="s">
        <v>6</v>
      </c>
      <c r="B6" s="23">
        <v>2.5526122400501058E-2</v>
      </c>
      <c r="C6" s="24">
        <v>1.5666929219974148E-3</v>
      </c>
      <c r="D6" s="24">
        <v>9.2624204256212019E-3</v>
      </c>
    </row>
    <row r="7" spans="1:4">
      <c r="A7" t="s">
        <v>7</v>
      </c>
      <c r="B7" s="23">
        <v>5.5058350648363369E-2</v>
      </c>
      <c r="C7" s="24">
        <v>2.4621771143973556E-3</v>
      </c>
      <c r="D7" s="23">
        <v>2.5838106714845318E-2</v>
      </c>
    </row>
    <row r="8" spans="1:4">
      <c r="A8" t="s">
        <v>8</v>
      </c>
      <c r="B8" s="24">
        <v>7.0294024069963946E-3</v>
      </c>
      <c r="C8" s="23">
        <v>2.6495689009682077E-2</v>
      </c>
      <c r="D8" s="24">
        <v>1.144191882465746E-3</v>
      </c>
    </row>
    <row r="9" spans="1:4">
      <c r="A9" t="s">
        <v>9</v>
      </c>
      <c r="B9" s="24">
        <v>1.7962000284513758E-3</v>
      </c>
      <c r="C9" s="23">
        <v>2.845704779750087E-2</v>
      </c>
      <c r="D9" s="24">
        <v>4.9831034251210616E-3</v>
      </c>
    </row>
    <row r="10" spans="1:4">
      <c r="A10" t="s">
        <v>10</v>
      </c>
      <c r="B10" s="23">
        <v>2.6061399967217319E-2</v>
      </c>
      <c r="C10" s="23">
        <v>3.1259401594299928E-2</v>
      </c>
      <c r="D10" s="23">
        <v>0.14155725369026512</v>
      </c>
    </row>
    <row r="11" spans="1:4">
      <c r="A11" t="s">
        <v>11</v>
      </c>
      <c r="B11" s="24">
        <v>1.5135359927652591E-2</v>
      </c>
      <c r="C11" s="23">
        <v>6.6087682915764057E-2</v>
      </c>
      <c r="D11" s="23">
        <v>6.1929762693260712E-2</v>
      </c>
    </row>
    <row r="12" spans="1:4">
      <c r="A12" t="s">
        <v>12</v>
      </c>
      <c r="B12" s="23">
        <v>0.21184856162766547</v>
      </c>
      <c r="C12" s="24">
        <v>1.3416056353567483E-2</v>
      </c>
      <c r="D12" s="23">
        <v>5.1422415981179401E-2</v>
      </c>
    </row>
    <row r="13" spans="1:4">
      <c r="A13" t="s">
        <v>13</v>
      </c>
      <c r="B13" s="23">
        <v>3.6946430482998546E-2</v>
      </c>
      <c r="C13" s="24">
        <v>5.7192884072560009E-3</v>
      </c>
      <c r="D13" s="24">
        <v>6.9577495568291193E-3</v>
      </c>
    </row>
    <row r="14" spans="1:4">
      <c r="A14" t="s">
        <v>14</v>
      </c>
      <c r="B14" s="24">
        <v>1.0546270475888832E-2</v>
      </c>
      <c r="C14" s="23">
        <v>2.6156481355931883E-2</v>
      </c>
      <c r="D14" s="24">
        <v>1.4975920062754037E-3</v>
      </c>
    </row>
    <row r="15" spans="1:4">
      <c r="A15" t="s">
        <v>15</v>
      </c>
      <c r="B15" s="24">
        <v>1.5792589129064886E-2</v>
      </c>
      <c r="C15" s="23">
        <v>2.5242652977459281E-2</v>
      </c>
      <c r="D15" s="23">
        <v>1.9601180838682841E-2</v>
      </c>
    </row>
    <row r="16" spans="1:4">
      <c r="A16" t="s">
        <v>16</v>
      </c>
      <c r="B16" s="23">
        <v>6.0732799997722159E-2</v>
      </c>
      <c r="C16" s="24">
        <v>3.1419207970217787E-3</v>
      </c>
      <c r="D16" s="23">
        <v>4.4826225653298114E-2</v>
      </c>
    </row>
    <row r="17" spans="1:4">
      <c r="A17" t="s">
        <v>17</v>
      </c>
      <c r="B17" s="23">
        <v>2.7218660507580341E-2</v>
      </c>
      <c r="C17" s="23">
        <v>2.3862490090252611E-2</v>
      </c>
      <c r="D17" s="24">
        <v>1.479594191545626E-3</v>
      </c>
    </row>
    <row r="18" spans="1:4">
      <c r="A18" t="s">
        <v>18</v>
      </c>
      <c r="B18" s="24">
        <v>1.3411089626339402E-3</v>
      </c>
      <c r="C18" s="23">
        <v>5.3440193058675083E-2</v>
      </c>
      <c r="D18" s="23">
        <v>2.1956951079780001E-2</v>
      </c>
    </row>
    <row r="19" spans="1:4">
      <c r="A19" t="s">
        <v>19</v>
      </c>
      <c r="B19" s="23">
        <v>5.8244308274704046E-2</v>
      </c>
      <c r="C19" s="23">
        <v>6.818873190328989E-2</v>
      </c>
      <c r="D19" s="24">
        <v>1.0729952675248532E-3</v>
      </c>
    </row>
    <row r="20" spans="1:4">
      <c r="A20" t="s">
        <v>20</v>
      </c>
      <c r="B20" s="24">
        <v>8.8107135393360604E-4</v>
      </c>
      <c r="C20" s="24">
        <v>1.6203289073222216E-3</v>
      </c>
      <c r="D20" s="23">
        <v>2.4077230357811751E-2</v>
      </c>
    </row>
    <row r="21" spans="1:4">
      <c r="A21" t="s">
        <v>21</v>
      </c>
      <c r="B21" s="23">
        <v>1.9784405567814481E-2</v>
      </c>
      <c r="C21" s="24">
        <v>1.3956177693842518E-2</v>
      </c>
      <c r="D21" s="23">
        <v>3.2210398232512448E-2</v>
      </c>
    </row>
    <row r="22" spans="1:4">
      <c r="A22" t="s">
        <v>22</v>
      </c>
      <c r="B22" s="24">
        <v>2.9209990135330281E-3</v>
      </c>
      <c r="C22" s="23">
        <v>2.2392441707332896E-2</v>
      </c>
      <c r="D22" s="24">
        <v>5.2742954339545832E-3</v>
      </c>
    </row>
    <row r="23" spans="1:4">
      <c r="A23" t="s">
        <v>23</v>
      </c>
      <c r="B23" s="23">
        <v>2.9739400765013243E-2</v>
      </c>
      <c r="C23" s="23">
        <v>4.0214387768040573E-2</v>
      </c>
      <c r="D23" s="24">
        <v>1.0577574073411653E-2</v>
      </c>
    </row>
    <row r="24" spans="1:4">
      <c r="A24" t="s">
        <v>24</v>
      </c>
      <c r="B24" s="24">
        <v>1.3507050346770143E-2</v>
      </c>
      <c r="C24" s="24">
        <v>1.6132738690364728E-2</v>
      </c>
      <c r="D24" s="24">
        <v>3.9889175263272394E-3</v>
      </c>
    </row>
    <row r="25" spans="1:4">
      <c r="A25" t="s">
        <v>25</v>
      </c>
      <c r="B25" s="24">
        <v>1.4702157776867713E-3</v>
      </c>
      <c r="C25" s="24">
        <v>2.7788361271421564E-3</v>
      </c>
      <c r="D25" s="24">
        <v>1.2052407491012744E-2</v>
      </c>
    </row>
    <row r="26" spans="1:4">
      <c r="A26" t="s">
        <v>26</v>
      </c>
      <c r="B26" s="23">
        <v>3.8960753492175371E-2</v>
      </c>
      <c r="C26" s="23">
        <v>2.3332426652832312E-2</v>
      </c>
      <c r="D26" s="23">
        <v>3.354454792502376E-2</v>
      </c>
    </row>
    <row r="27" spans="1:4">
      <c r="A27" t="s">
        <v>27</v>
      </c>
      <c r="B27" s="23">
        <v>2.9253410659700559E-2</v>
      </c>
      <c r="C27" s="23">
        <v>3.8956822782084108E-2</v>
      </c>
      <c r="D27" s="24">
        <v>8.3732464671322487E-3</v>
      </c>
    </row>
    <row r="28" spans="1:4">
      <c r="A28" t="s">
        <v>28</v>
      </c>
      <c r="B28" s="23">
        <v>3.016727216687367E-2</v>
      </c>
      <c r="C28" s="24">
        <v>4.81281647535032E-3</v>
      </c>
      <c r="D28" s="23">
        <v>0.18329432727302755</v>
      </c>
    </row>
    <row r="29" spans="1:4">
      <c r="A29" t="s">
        <v>29</v>
      </c>
      <c r="B29" s="23">
        <v>2.2953051106362775E-2</v>
      </c>
      <c r="C29" s="23">
        <v>4.8513494353073672E-2</v>
      </c>
      <c r="D29" s="23">
        <v>4.3851851018465539E-2</v>
      </c>
    </row>
    <row r="30" spans="1:4">
      <c r="A30" t="s">
        <v>30</v>
      </c>
      <c r="B30" s="23">
        <v>1.7821948313677914E-2</v>
      </c>
      <c r="C30" s="24">
        <v>6.1101902527375875E-3</v>
      </c>
      <c r="D30" s="23">
        <v>2.529970305103859E-2</v>
      </c>
    </row>
    <row r="31" spans="1:4">
      <c r="A31" t="s">
        <v>31</v>
      </c>
      <c r="B31" s="23">
        <v>6.3721254476104675E-2</v>
      </c>
      <c r="C31" s="24">
        <v>8.7178424266091837E-3</v>
      </c>
      <c r="D31" s="23">
        <v>1.3786262686929146E-2</v>
      </c>
    </row>
    <row r="32" spans="1:4">
      <c r="A32" t="s">
        <v>32</v>
      </c>
      <c r="B32" s="24">
        <v>7.9193005748895099E-3</v>
      </c>
      <c r="C32" s="23">
        <v>7.9363246571566973E-2</v>
      </c>
      <c r="D32" s="23">
        <v>4.904901470833966E-2</v>
      </c>
    </row>
    <row r="33" spans="1:4">
      <c r="A33" t="s">
        <v>33</v>
      </c>
      <c r="B33" s="23">
        <v>3.161391573154719E-2</v>
      </c>
      <c r="C33" s="23">
        <v>3.8170560355025369E-2</v>
      </c>
      <c r="D33" s="23">
        <v>1.2152278307558157E-2</v>
      </c>
    </row>
    <row r="34" spans="1:4">
      <c r="A34" t="s">
        <v>34</v>
      </c>
      <c r="B34" s="24">
        <v>3.3891637474200292E-4</v>
      </c>
      <c r="C34" s="24">
        <v>7.9476800479000315E-3</v>
      </c>
      <c r="D34" s="23">
        <v>1.5696776547244808E-2</v>
      </c>
    </row>
    <row r="35" spans="1:4">
      <c r="A35" t="s">
        <v>35</v>
      </c>
      <c r="B35" s="23">
        <v>4.8719396416746406E-2</v>
      </c>
      <c r="C35" s="23">
        <v>2.4343563519370028E-2</v>
      </c>
      <c r="D35" s="24">
        <v>7.9983698228095809E-3</v>
      </c>
    </row>
    <row r="36" spans="1:4">
      <c r="A36" t="s">
        <v>36</v>
      </c>
      <c r="B36" s="24">
        <v>8.0405010640371612E-3</v>
      </c>
      <c r="C36" s="24">
        <v>2.1104206991125477E-2</v>
      </c>
      <c r="D36" s="24">
        <v>6.5952496167248293E-3</v>
      </c>
    </row>
    <row r="37" spans="1:4">
      <c r="A37" t="s">
        <v>37</v>
      </c>
      <c r="B37" s="23">
        <v>4.3461091884566136E-2</v>
      </c>
      <c r="C37" s="24">
        <v>2.9367458153602365E-3</v>
      </c>
      <c r="D37" s="24">
        <v>4.6362956268074336E-3</v>
      </c>
    </row>
    <row r="38" spans="1:4">
      <c r="A38" t="s">
        <v>38</v>
      </c>
      <c r="B38" s="24">
        <v>1.5101418802038527E-3</v>
      </c>
      <c r="C38" s="23">
        <v>2.8120354279344558E-2</v>
      </c>
      <c r="D38" s="23">
        <v>5.8995224354401833E-2</v>
      </c>
    </row>
    <row r="39" spans="1:4">
      <c r="A39" t="s">
        <v>39</v>
      </c>
      <c r="B39" s="24">
        <v>2.6320436932299302E-3</v>
      </c>
      <c r="C39" s="24">
        <v>1.3356515815087854E-2</v>
      </c>
      <c r="D39" s="23">
        <v>2.0641122627273363E-2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6.4549902124591283E-3</v>
      </c>
      <c r="D5" s="10">
        <v>1.8885884671009188E-2</v>
      </c>
      <c r="E5" s="10">
        <v>9.9762864679322182E-3</v>
      </c>
      <c r="F5" s="10">
        <v>-3.6517832047289006E-2</v>
      </c>
      <c r="G5" s="10">
        <v>5.5872318481361011E-3</v>
      </c>
      <c r="H5" s="10">
        <v>1.5891076485437809E-2</v>
      </c>
      <c r="I5" s="10">
        <v>-3.0537490422478331E-2</v>
      </c>
      <c r="J5" s="10">
        <v>-1.1598097480530123E-2</v>
      </c>
      <c r="K5" s="10">
        <v>8.1643229936378557E-4</v>
      </c>
      <c r="L5" s="10">
        <v>-2.2209496758203433E-2</v>
      </c>
      <c r="M5" s="10">
        <v>-2.1818026160435006E-2</v>
      </c>
      <c r="N5" s="10">
        <v>-1.5404242752390196E-2</v>
      </c>
      <c r="O5" s="11" t="s">
        <v>78</v>
      </c>
      <c r="P5" s="10">
        <v>-2.2708565025479372E-2</v>
      </c>
      <c r="Q5" s="10">
        <v>-3.7508600897228461E-2</v>
      </c>
      <c r="R5" s="10">
        <v>-1.9134392587987183E-2</v>
      </c>
      <c r="S5" s="11" t="s">
        <v>79</v>
      </c>
      <c r="T5" s="10">
        <v>-8.0681738417282458E-3</v>
      </c>
      <c r="U5" s="10">
        <v>-8.8988175165359406E-3</v>
      </c>
      <c r="V5" s="11" t="s">
        <v>80</v>
      </c>
      <c r="W5" s="11" t="s">
        <v>81</v>
      </c>
      <c r="X5" s="10">
        <v>4.7385580750804214E-3</v>
      </c>
      <c r="Y5" s="10">
        <v>3.8795067927317357E-2</v>
      </c>
      <c r="Z5" s="11" t="s">
        <v>82</v>
      </c>
      <c r="AA5" s="10">
        <v>1.5373134839647718E-2</v>
      </c>
      <c r="AB5" s="10">
        <v>3.324821664639782E-3</v>
      </c>
      <c r="AC5" s="10">
        <v>1.1576344822270322E-2</v>
      </c>
      <c r="AD5" s="10">
        <v>-2.7754732039648945E-2</v>
      </c>
      <c r="AE5" s="10">
        <v>-2.0373811004026052E-2</v>
      </c>
      <c r="AF5" s="10">
        <v>1.4474670931951979E-2</v>
      </c>
      <c r="AG5" s="10">
        <v>-2.1496347601465765E-2</v>
      </c>
      <c r="AH5" s="10">
        <v>-1.3267961358742883E-2</v>
      </c>
      <c r="AI5" s="10">
        <v>3.3779977255569922E-2</v>
      </c>
      <c r="AJ5" s="10">
        <v>1.9870365680150047E-4</v>
      </c>
      <c r="AK5" s="10">
        <v>2.1953029503934953E-3</v>
      </c>
      <c r="AL5" s="10">
        <v>2.1694834144933635E-3</v>
      </c>
      <c r="AM5" s="10">
        <v>1.5707707396095144E-2</v>
      </c>
      <c r="AN5" s="12">
        <v>-3.9728406467609841E-2</v>
      </c>
    </row>
    <row r="6" spans="1:40" ht="24">
      <c r="A6" s="13" t="s">
        <v>42</v>
      </c>
      <c r="B6" s="14" t="s">
        <v>41</v>
      </c>
      <c r="C6" s="15">
        <v>6.4925581167334448E-4</v>
      </c>
      <c r="D6" s="16">
        <v>3.3317419566772526E-2</v>
      </c>
      <c r="E6" s="16">
        <v>3.2059731794492508E-2</v>
      </c>
      <c r="F6" s="16">
        <v>1.8483942071834621E-2</v>
      </c>
      <c r="G6" s="16">
        <v>3.9634004277180855E-2</v>
      </c>
      <c r="H6" s="16">
        <v>4.021879733088194E-2</v>
      </c>
      <c r="I6" s="16">
        <v>-8.9941895443970028E-3</v>
      </c>
      <c r="J6" s="16">
        <v>1.3376016318866875E-2</v>
      </c>
      <c r="K6" s="16">
        <v>-1.0862675191737921E-2</v>
      </c>
      <c r="L6" s="16">
        <v>1.1681032572389274E-2</v>
      </c>
      <c r="M6" s="16">
        <v>-3.8641721073753675E-4</v>
      </c>
      <c r="N6" s="16">
        <v>2.3014580717730652E-2</v>
      </c>
      <c r="O6" s="16">
        <v>4.5456886956403646E-2</v>
      </c>
      <c r="P6" s="16">
        <v>6.1797450950487644E-3</v>
      </c>
      <c r="Q6" s="16">
        <v>-2.3727223603781206E-4</v>
      </c>
      <c r="R6" s="16">
        <v>-1.0459513223207473E-2</v>
      </c>
      <c r="S6" s="16">
        <v>3.4262911823678667E-2</v>
      </c>
      <c r="T6" s="16">
        <v>-1.1946939851911983E-3</v>
      </c>
      <c r="U6" s="16">
        <v>1.5327446694944074E-2</v>
      </c>
      <c r="V6" s="16">
        <v>-2.8494813541607298E-2</v>
      </c>
      <c r="W6" s="16">
        <v>-2.4901858568019811E-2</v>
      </c>
      <c r="X6" s="16">
        <v>-1.3827664508830455E-2</v>
      </c>
      <c r="Y6" s="16">
        <v>-2.7106345298959823E-2</v>
      </c>
      <c r="Z6" s="16">
        <v>2.2855606502032787E-2</v>
      </c>
      <c r="AA6" s="16">
        <v>-2.141274218414459E-2</v>
      </c>
      <c r="AB6" s="16">
        <v>1.5254952860083266E-3</v>
      </c>
      <c r="AC6" s="16">
        <v>1.5772981842355337E-3</v>
      </c>
      <c r="AD6" s="16">
        <v>7.4944389554212117E-3</v>
      </c>
      <c r="AE6" s="16">
        <v>-1.1067849012261072E-2</v>
      </c>
      <c r="AF6" s="16">
        <v>-3.3130754464798372E-2</v>
      </c>
      <c r="AG6" s="16">
        <v>-2.7563667705086128E-2</v>
      </c>
      <c r="AH6" s="16">
        <v>-4.2076709789247019E-3</v>
      </c>
      <c r="AI6" s="17" t="s">
        <v>83</v>
      </c>
      <c r="AJ6" s="16">
        <v>1.7056860704636179E-3</v>
      </c>
      <c r="AK6" s="16">
        <v>-8.9575192471016262E-3</v>
      </c>
      <c r="AL6" s="16">
        <v>-1.0594220545964989E-4</v>
      </c>
      <c r="AM6" s="16">
        <v>-3.6270398088250423E-2</v>
      </c>
      <c r="AN6" s="18" t="s">
        <v>84</v>
      </c>
    </row>
    <row r="7" spans="1:40" ht="24">
      <c r="A7" s="13" t="s">
        <v>43</v>
      </c>
      <c r="B7" s="14" t="s">
        <v>41</v>
      </c>
      <c r="C7" s="15">
        <v>-6.8611260628945259E-3</v>
      </c>
      <c r="D7" s="16">
        <v>-4.6439902309057673E-2</v>
      </c>
      <c r="E7" s="16">
        <v>-9.6922543833654149E-3</v>
      </c>
      <c r="F7" s="16">
        <v>9.6278064223618322E-3</v>
      </c>
      <c r="G7" s="16">
        <v>-2.480992428538048E-2</v>
      </c>
      <c r="H7" s="16">
        <v>-4.731392730012151E-2</v>
      </c>
      <c r="I7" s="16">
        <v>3.9435545995462784E-2</v>
      </c>
      <c r="J7" s="17" t="s">
        <v>85</v>
      </c>
      <c r="K7" s="16">
        <v>7.8888305693049429E-3</v>
      </c>
      <c r="L7" s="16">
        <v>-1.4133492980241968E-2</v>
      </c>
      <c r="M7" s="16">
        <v>-5.0809534392227268E-3</v>
      </c>
      <c r="N7" s="16">
        <v>6.3835890283047919E-3</v>
      </c>
      <c r="O7" s="16">
        <v>-2.7289359177369251E-3</v>
      </c>
      <c r="P7" s="16">
        <v>-1.658521017241734E-2</v>
      </c>
      <c r="Q7" s="17" t="s">
        <v>86</v>
      </c>
      <c r="R7" s="16">
        <v>-3.6972397009425333E-2</v>
      </c>
      <c r="S7" s="16">
        <v>-1.170086422198279E-2</v>
      </c>
      <c r="T7" s="16">
        <v>-3.2208657758212862E-2</v>
      </c>
      <c r="U7" s="16">
        <v>-1.4934883923870745E-2</v>
      </c>
      <c r="V7" s="16">
        <v>1.8065068336767836E-2</v>
      </c>
      <c r="W7" s="16">
        <v>-1.7183294606840264E-2</v>
      </c>
      <c r="X7" s="16">
        <v>-3.6028621708048421E-3</v>
      </c>
      <c r="Y7" s="16">
        <v>1.5046771780104667E-2</v>
      </c>
      <c r="Z7" s="16">
        <v>-1.551694786954564E-2</v>
      </c>
      <c r="AA7" s="16">
        <v>-1.1072053222460608E-3</v>
      </c>
      <c r="AB7" s="16">
        <v>1.4079721600448965E-2</v>
      </c>
      <c r="AC7" s="16">
        <v>4.3684844847704102E-3</v>
      </c>
      <c r="AD7" s="16">
        <v>2.3238502674275553E-2</v>
      </c>
      <c r="AE7" s="16">
        <v>1.0666754797089815E-2</v>
      </c>
      <c r="AF7" s="16">
        <v>7.9359297176940669E-3</v>
      </c>
      <c r="AG7" s="16">
        <v>4.4692020693304739E-2</v>
      </c>
      <c r="AH7" s="16">
        <v>5.3229530715312766E-3</v>
      </c>
      <c r="AI7" s="16">
        <v>1.3312748858582291E-2</v>
      </c>
      <c r="AJ7" s="17" t="s">
        <v>87</v>
      </c>
      <c r="AK7" s="16">
        <v>2.9404996790850482E-2</v>
      </c>
      <c r="AL7" s="16">
        <v>-1.1803301921054152E-2</v>
      </c>
      <c r="AM7" s="16">
        <v>1.510487143624377E-3</v>
      </c>
      <c r="AN7" s="19">
        <v>4.2622226530333568E-2</v>
      </c>
    </row>
    <row r="8" spans="1:40" ht="24">
      <c r="A8" s="13" t="s">
        <v>44</v>
      </c>
      <c r="B8" s="14" t="s">
        <v>41</v>
      </c>
      <c r="C8" s="15">
        <v>3.4535072311237661E-2</v>
      </c>
      <c r="D8" s="17" t="s">
        <v>88</v>
      </c>
      <c r="E8" s="16">
        <v>-2.1404042037349053E-2</v>
      </c>
      <c r="F8" s="16">
        <v>-8.7741292780863182E-3</v>
      </c>
      <c r="G8" s="16">
        <v>-1.571093132594762E-2</v>
      </c>
      <c r="H8" s="16">
        <v>-1.2051874291834937E-2</v>
      </c>
      <c r="I8" s="16">
        <v>-1.8944824488087739E-2</v>
      </c>
      <c r="J8" s="16">
        <v>-3.6932339024243338E-2</v>
      </c>
      <c r="K8" s="16">
        <v>1.0826089917301898E-2</v>
      </c>
      <c r="L8" s="16">
        <v>-3.5168644712117642E-2</v>
      </c>
      <c r="M8" s="16">
        <v>-1.2906522328667552E-2</v>
      </c>
      <c r="N8" s="16">
        <v>-1.2888496502126388E-2</v>
      </c>
      <c r="O8" s="16">
        <v>5.8739539215064262E-3</v>
      </c>
      <c r="P8" s="16">
        <v>4.3361209037882991E-3</v>
      </c>
      <c r="Q8" s="16">
        <v>6.9388740610853532E-3</v>
      </c>
      <c r="R8" s="17" t="s">
        <v>85</v>
      </c>
      <c r="S8" s="16">
        <v>-1.9291159248580061E-2</v>
      </c>
      <c r="T8" s="16">
        <v>2.4233080586660197E-2</v>
      </c>
      <c r="U8" s="16">
        <v>3.840677746601754E-2</v>
      </c>
      <c r="V8" s="16">
        <v>-1.5235700180600307E-2</v>
      </c>
      <c r="W8" s="16">
        <v>-1.2902991477426989E-2</v>
      </c>
      <c r="X8" s="16">
        <v>1.6058316625837246E-2</v>
      </c>
      <c r="Y8" s="16">
        <v>-2.8113540896306209E-2</v>
      </c>
      <c r="Z8" s="16">
        <v>2.0119954145919705E-3</v>
      </c>
      <c r="AA8" s="16">
        <v>1.5249036128078432E-2</v>
      </c>
      <c r="AB8" s="16">
        <v>4.4719131891880266E-2</v>
      </c>
      <c r="AC8" s="16">
        <v>1.988501250124021E-2</v>
      </c>
      <c r="AD8" s="16">
        <v>3.4400720739061288E-3</v>
      </c>
      <c r="AE8" s="16">
        <v>2.1224319445669586E-2</v>
      </c>
      <c r="AF8" s="16">
        <v>-7.9190811993459977E-3</v>
      </c>
      <c r="AG8" s="16">
        <v>1.4733973460574418E-2</v>
      </c>
      <c r="AH8" s="16">
        <v>3.5669443358066405E-2</v>
      </c>
      <c r="AI8" s="16">
        <v>-1.0398947995626016E-2</v>
      </c>
      <c r="AJ8" s="17" t="s">
        <v>89</v>
      </c>
      <c r="AK8" s="16">
        <v>6.9572594390602451E-3</v>
      </c>
      <c r="AL8" s="16">
        <v>2.2555338702897505E-2</v>
      </c>
      <c r="AM8" s="16">
        <v>3.6956903574010519E-2</v>
      </c>
      <c r="AN8" s="18" t="s">
        <v>90</v>
      </c>
    </row>
    <row r="9" spans="1:40" ht="24">
      <c r="A9" s="13" t="s">
        <v>45</v>
      </c>
      <c r="B9" s="14" t="s">
        <v>41</v>
      </c>
      <c r="C9" s="20" t="s">
        <v>91</v>
      </c>
      <c r="D9" s="17" t="s">
        <v>92</v>
      </c>
      <c r="E9" s="16">
        <v>-1.8187031031759952E-2</v>
      </c>
      <c r="F9" s="16">
        <v>-1.3439060079531998E-2</v>
      </c>
      <c r="G9" s="16">
        <v>6.9284582149325121E-3</v>
      </c>
      <c r="H9" s="16">
        <v>-1.67960053667888E-2</v>
      </c>
      <c r="I9" s="17" t="s">
        <v>87</v>
      </c>
      <c r="J9" s="16">
        <v>-3.1545815077393333E-2</v>
      </c>
      <c r="K9" s="16">
        <v>-2.2979806435364947E-2</v>
      </c>
      <c r="L9" s="16">
        <v>-2.9332771316437654E-2</v>
      </c>
      <c r="M9" s="16">
        <v>-9.4981728486379022E-3</v>
      </c>
      <c r="N9" s="16">
        <v>3.6037866855844107E-3</v>
      </c>
      <c r="O9" s="16">
        <v>3.7855101265356055E-3</v>
      </c>
      <c r="P9" s="16">
        <v>-3.1097676187953113E-2</v>
      </c>
      <c r="Q9" s="16">
        <v>-8.4851564658184313E-3</v>
      </c>
      <c r="R9" s="16">
        <v>2.3832760682903249E-2</v>
      </c>
      <c r="S9" s="16">
        <v>-8.0302862808883397E-3</v>
      </c>
      <c r="T9" s="17" t="s">
        <v>93</v>
      </c>
      <c r="U9" s="16">
        <v>5.2355811165540906E-3</v>
      </c>
      <c r="V9" s="16">
        <v>-1.1461555134428323E-2</v>
      </c>
      <c r="W9" s="16">
        <v>-6.7585473748442287E-3</v>
      </c>
      <c r="X9" s="16">
        <v>1.1854063104565349E-2</v>
      </c>
      <c r="Y9" s="16">
        <v>-1.0411544144833529E-3</v>
      </c>
      <c r="Z9" s="16">
        <v>3.756722852780094E-4</v>
      </c>
      <c r="AA9" s="16">
        <v>1.4090571256889874E-2</v>
      </c>
      <c r="AB9" s="16">
        <v>-2.3911387231775983E-2</v>
      </c>
      <c r="AC9" s="16">
        <v>1.6037393096324494E-2</v>
      </c>
      <c r="AD9" s="16">
        <v>2.4529870715042569E-2</v>
      </c>
      <c r="AE9" s="17" t="s">
        <v>94</v>
      </c>
      <c r="AF9" s="16">
        <v>-1.9374837468172569E-2</v>
      </c>
      <c r="AG9" s="16">
        <v>1.1818969344978159E-2</v>
      </c>
      <c r="AH9" s="16">
        <v>3.0765016246031202E-2</v>
      </c>
      <c r="AI9" s="16">
        <v>-1.2091363597877042E-3</v>
      </c>
      <c r="AJ9" s="17" t="s">
        <v>89</v>
      </c>
      <c r="AK9" s="16">
        <v>1.2430066817424337E-2</v>
      </c>
      <c r="AL9" s="16">
        <v>1.3411046563151036E-2</v>
      </c>
      <c r="AM9" s="16">
        <v>-7.8931088044900503E-3</v>
      </c>
      <c r="AN9" s="18" t="s">
        <v>95</v>
      </c>
    </row>
    <row r="10" spans="1:40" ht="24">
      <c r="A10" s="13" t="s">
        <v>46</v>
      </c>
      <c r="B10" s="14" t="s">
        <v>41</v>
      </c>
      <c r="C10" s="15">
        <v>3.3613527997510807E-2</v>
      </c>
      <c r="D10" s="16">
        <v>-2.7319013062559714E-2</v>
      </c>
      <c r="E10" s="16">
        <v>-1.6498624365215448E-2</v>
      </c>
      <c r="F10" s="16">
        <v>-3.8674429134935899E-2</v>
      </c>
      <c r="G10" s="16">
        <v>7.5224060251980916E-3</v>
      </c>
      <c r="H10" s="16">
        <v>-4.6760625814731963E-2</v>
      </c>
      <c r="I10" s="16">
        <v>9.5950957905412647E-4</v>
      </c>
      <c r="J10" s="16">
        <v>7.9389862940873E-3</v>
      </c>
      <c r="K10" s="17" t="s">
        <v>83</v>
      </c>
      <c r="L10" s="17" t="s">
        <v>96</v>
      </c>
      <c r="M10" s="16">
        <v>-2.657330455281405E-2</v>
      </c>
      <c r="N10" s="16">
        <v>2.4111275656599946E-2</v>
      </c>
      <c r="O10" s="16">
        <v>-4.5172343105720873E-2</v>
      </c>
      <c r="P10" s="16">
        <v>-7.71257418514239E-3</v>
      </c>
      <c r="Q10" s="16">
        <v>1.477037861439213E-2</v>
      </c>
      <c r="R10" s="16">
        <v>1.0918991354416759E-2</v>
      </c>
      <c r="S10" s="16">
        <v>8.2638593545366257E-4</v>
      </c>
      <c r="T10" s="16">
        <v>-2.3569270410190749E-2</v>
      </c>
      <c r="U10" s="16">
        <v>1.0297973695983531E-2</v>
      </c>
      <c r="V10" s="16">
        <v>1.0959874717191937E-3</v>
      </c>
      <c r="W10" s="16">
        <v>2.9203830234771626E-2</v>
      </c>
      <c r="X10" s="16">
        <v>9.0982335654823995E-3</v>
      </c>
      <c r="Y10" s="16">
        <v>1.2152120945452771E-2</v>
      </c>
      <c r="Z10" s="16">
        <v>-8.7077075838330362E-4</v>
      </c>
      <c r="AA10" s="16">
        <v>-1.1983739959932113E-2</v>
      </c>
      <c r="AB10" s="17" t="s">
        <v>97</v>
      </c>
      <c r="AC10" s="16">
        <v>3.6382243285909624E-2</v>
      </c>
      <c r="AD10" s="16">
        <v>1.8941556089171221E-2</v>
      </c>
      <c r="AE10" s="16">
        <v>1.185469405826433E-3</v>
      </c>
      <c r="AF10" s="16">
        <v>2.0238522983542423E-2</v>
      </c>
      <c r="AG10" s="16">
        <v>1.9722574913062414E-2</v>
      </c>
      <c r="AH10" s="16">
        <v>-1.3812578465010104E-2</v>
      </c>
      <c r="AI10" s="16">
        <v>-1.0879450028183845E-2</v>
      </c>
      <c r="AJ10" s="16">
        <v>-4.6612993250713473E-3</v>
      </c>
      <c r="AK10" s="16">
        <v>-8.083664922789632E-3</v>
      </c>
      <c r="AL10" s="16">
        <v>3.8450228340834833E-3</v>
      </c>
      <c r="AM10" s="16">
        <v>-6.0166095274375346E-3</v>
      </c>
      <c r="AN10" s="19">
        <v>-1.4811258626182362E-2</v>
      </c>
    </row>
    <row r="11" spans="1:40" ht="24">
      <c r="A11" s="13" t="s">
        <v>47</v>
      </c>
      <c r="B11" s="14" t="s">
        <v>41</v>
      </c>
      <c r="C11" s="15">
        <v>-1.8258641906378218E-2</v>
      </c>
      <c r="D11" s="17" t="s">
        <v>98</v>
      </c>
      <c r="E11" s="16">
        <v>2.4644879104075451E-2</v>
      </c>
      <c r="F11" s="16">
        <v>1.6303062581657066E-2</v>
      </c>
      <c r="G11" s="17" t="s">
        <v>89</v>
      </c>
      <c r="H11" s="16">
        <v>-1.3797796516837685E-2</v>
      </c>
      <c r="I11" s="16">
        <v>-2.5748644820229372E-3</v>
      </c>
      <c r="J11" s="16">
        <v>2.9394076144598092E-2</v>
      </c>
      <c r="K11" s="16">
        <v>-8.0481023930080164E-3</v>
      </c>
      <c r="L11" s="16">
        <v>4.6726627947783636E-2</v>
      </c>
      <c r="M11" s="16">
        <v>2.104533181301272E-2</v>
      </c>
      <c r="N11" s="16">
        <v>3.5881362400508522E-2</v>
      </c>
      <c r="O11" s="16">
        <v>4.2908137611219199E-2</v>
      </c>
      <c r="P11" s="16">
        <v>-1.6749210861005861E-2</v>
      </c>
      <c r="Q11" s="16">
        <v>8.0260531115956928E-3</v>
      </c>
      <c r="R11" s="16">
        <v>6.9465259972580585E-3</v>
      </c>
      <c r="S11" s="16">
        <v>2.2355490033212884E-3</v>
      </c>
      <c r="T11" s="16">
        <v>1.2672922776489466E-2</v>
      </c>
      <c r="U11" s="16">
        <v>-3.0583116919678476E-2</v>
      </c>
      <c r="V11" s="16">
        <v>-2.4391145033830317E-2</v>
      </c>
      <c r="W11" s="16">
        <v>3.9500706206433241E-4</v>
      </c>
      <c r="X11" s="16">
        <v>-3.1089493751036514E-2</v>
      </c>
      <c r="Y11" s="16">
        <v>-2.0371763100952973E-2</v>
      </c>
      <c r="Z11" s="16">
        <v>-6.4731558119180558E-3</v>
      </c>
      <c r="AA11" s="16">
        <v>-1.1349967024735433E-2</v>
      </c>
      <c r="AB11" s="16">
        <v>3.7425728243305291E-2</v>
      </c>
      <c r="AC11" s="16">
        <v>-3.0683982934861596E-2</v>
      </c>
      <c r="AD11" s="16">
        <v>1.196691225465297E-2</v>
      </c>
      <c r="AE11" s="16">
        <v>-8.9766976642986275E-4</v>
      </c>
      <c r="AF11" s="16">
        <v>6.1413902310427987E-3</v>
      </c>
      <c r="AG11" s="16">
        <v>-2.302821246295891E-2</v>
      </c>
      <c r="AH11" s="16">
        <v>-1.367316896049213E-2</v>
      </c>
      <c r="AI11" s="16">
        <v>-8.8923635194485054E-3</v>
      </c>
      <c r="AJ11" s="16">
        <v>-2.7008961764143337E-2</v>
      </c>
      <c r="AK11" s="17" t="s">
        <v>85</v>
      </c>
      <c r="AL11" s="16">
        <v>-1.706534770067062E-2</v>
      </c>
      <c r="AM11" s="16">
        <v>7.4010750605613173E-4</v>
      </c>
      <c r="AN11" s="19">
        <v>7.2956904740817804E-3</v>
      </c>
    </row>
    <row r="12" spans="1:40" ht="24">
      <c r="A12" s="13" t="s">
        <v>48</v>
      </c>
      <c r="B12" s="14" t="s">
        <v>41</v>
      </c>
      <c r="C12" s="15">
        <v>-4.1073849831805731E-2</v>
      </c>
      <c r="D12" s="16">
        <v>2.3456609356934024E-2</v>
      </c>
      <c r="E12" s="16">
        <v>-2.2280363435282158E-2</v>
      </c>
      <c r="F12" s="16">
        <v>3.2465078095397594E-2</v>
      </c>
      <c r="G12" s="16">
        <v>-4.5929297441008928E-3</v>
      </c>
      <c r="H12" s="17" t="s">
        <v>99</v>
      </c>
      <c r="I12" s="16">
        <v>1.3859482381527727E-2</v>
      </c>
      <c r="J12" s="16">
        <v>-1.1226432018594051E-3</v>
      </c>
      <c r="K12" s="16">
        <v>-1.1931192852968306E-2</v>
      </c>
      <c r="L12" s="16">
        <v>3.0673665538858703E-2</v>
      </c>
      <c r="M12" s="17" t="s">
        <v>100</v>
      </c>
      <c r="N12" s="16">
        <v>8.326335452578975E-3</v>
      </c>
      <c r="O12" s="16">
        <v>-4.378219262565609E-3</v>
      </c>
      <c r="P12" s="17" t="s">
        <v>97</v>
      </c>
      <c r="Q12" s="16">
        <v>3.102742786643335E-3</v>
      </c>
      <c r="R12" s="16">
        <v>1.5272764311457073E-2</v>
      </c>
      <c r="S12" s="16">
        <v>1.5499323436619666E-2</v>
      </c>
      <c r="T12" s="16">
        <v>1.4395647987426015E-2</v>
      </c>
      <c r="U12" s="16">
        <v>2.1421426400235311E-2</v>
      </c>
      <c r="V12" s="16">
        <v>-7.6996231482951635E-3</v>
      </c>
      <c r="W12" s="16">
        <v>7.4261144170490994E-3</v>
      </c>
      <c r="X12" s="16">
        <v>-1.8766991725072533E-2</v>
      </c>
      <c r="Y12" s="16">
        <v>-1.04734165398171E-2</v>
      </c>
      <c r="Z12" s="16">
        <v>1.8226979390366889E-2</v>
      </c>
      <c r="AA12" s="17" t="s">
        <v>85</v>
      </c>
      <c r="AB12" s="16">
        <v>6.5588843337525205E-3</v>
      </c>
      <c r="AC12" s="16">
        <v>-1.6347447324779735E-2</v>
      </c>
      <c r="AD12" s="16">
        <v>-2.5583514490417805E-2</v>
      </c>
      <c r="AE12" s="16">
        <v>-2.1212186712069751E-2</v>
      </c>
      <c r="AF12" s="16">
        <v>-2.77742746627264E-2</v>
      </c>
      <c r="AG12" s="16">
        <v>-2.4787043448121042E-2</v>
      </c>
      <c r="AH12" s="16">
        <v>-1.0465001973532321E-2</v>
      </c>
      <c r="AI12" s="16">
        <v>-2.1293800234109067E-2</v>
      </c>
      <c r="AJ12" s="16">
        <v>-1.8174653965368312E-2</v>
      </c>
      <c r="AK12" s="16">
        <v>-1.1373815418078803E-2</v>
      </c>
      <c r="AL12" s="16">
        <v>1.7729936572537148E-2</v>
      </c>
      <c r="AM12" s="16">
        <v>-1.4983597643597499E-3</v>
      </c>
      <c r="AN12" s="19">
        <v>-3.8031825140274526E-2</v>
      </c>
    </row>
    <row r="13" spans="1:40" ht="24">
      <c r="A13" s="13" t="s">
        <v>49</v>
      </c>
      <c r="B13" s="14" t="s">
        <v>41</v>
      </c>
      <c r="C13" s="15">
        <v>-4.1055328908955442E-3</v>
      </c>
      <c r="D13" s="17" t="s">
        <v>101</v>
      </c>
      <c r="E13" s="16">
        <v>3.7716167603482322E-2</v>
      </c>
      <c r="F13" s="16">
        <v>4.1668516720134191E-2</v>
      </c>
      <c r="G13" s="16">
        <v>4.341172513094565E-3</v>
      </c>
      <c r="H13" s="16">
        <v>3.2918465583717887E-2</v>
      </c>
      <c r="I13" s="16">
        <v>1.2252076385171394E-2</v>
      </c>
      <c r="J13" s="16">
        <v>-1.4924692143732503E-2</v>
      </c>
      <c r="K13" s="16">
        <v>1.0223441434006239E-2</v>
      </c>
      <c r="L13" s="16">
        <v>2.6107981550635203E-2</v>
      </c>
      <c r="M13" s="16">
        <v>6.7470820818100966E-3</v>
      </c>
      <c r="N13" s="16">
        <v>3.3409075214092428E-3</v>
      </c>
      <c r="O13" s="16">
        <v>1.5775295811798908E-2</v>
      </c>
      <c r="P13" s="16">
        <v>4.4505494652247818E-2</v>
      </c>
      <c r="Q13" s="16">
        <v>1.5286917896267843E-3</v>
      </c>
      <c r="R13" s="16">
        <v>3.8394382486454812E-2</v>
      </c>
      <c r="S13" s="16">
        <v>-8.9776135659647774E-3</v>
      </c>
      <c r="T13" s="16">
        <v>5.3597717098662909E-3</v>
      </c>
      <c r="U13" s="17" t="s">
        <v>85</v>
      </c>
      <c r="V13" s="16">
        <v>-6.72718339726717E-3</v>
      </c>
      <c r="W13" s="16">
        <v>-2.1364956097968572E-2</v>
      </c>
      <c r="X13" s="16">
        <v>-2.1453277993964581E-2</v>
      </c>
      <c r="Y13" s="16">
        <v>-4.2455756400951193E-2</v>
      </c>
      <c r="Z13" s="16">
        <v>4.4007796984959165E-2</v>
      </c>
      <c r="AA13" s="16">
        <v>2.1382492483995163E-2</v>
      </c>
      <c r="AB13" s="16">
        <v>-2.7899046455900456E-4</v>
      </c>
      <c r="AC13" s="16">
        <v>9.2000418204074789E-3</v>
      </c>
      <c r="AD13" s="16">
        <v>9.7591106884089077E-3</v>
      </c>
      <c r="AE13" s="16">
        <v>-2.2469609391628467E-2</v>
      </c>
      <c r="AF13" s="16">
        <v>-3.0856888565177803E-2</v>
      </c>
      <c r="AG13" s="16">
        <v>-1.5076568770291444E-2</v>
      </c>
      <c r="AH13" s="16">
        <v>3.5214026686564543E-3</v>
      </c>
      <c r="AI13" s="16">
        <v>1.5237316364100837E-2</v>
      </c>
      <c r="AJ13" s="16">
        <v>-2.5672822022160903E-2</v>
      </c>
      <c r="AK13" s="16">
        <v>-3.055129399058483E-2</v>
      </c>
      <c r="AL13" s="16">
        <v>4.4269761999855481E-2</v>
      </c>
      <c r="AM13" s="16">
        <v>1.7173540104798973E-3</v>
      </c>
      <c r="AN13" s="19">
        <v>-1.2237500612076905E-2</v>
      </c>
    </row>
    <row r="14" spans="1:40" ht="24">
      <c r="A14" s="13" t="s">
        <v>50</v>
      </c>
      <c r="B14" s="14" t="s">
        <v>41</v>
      </c>
      <c r="C14" s="15">
        <v>-3.5973988019040344E-2</v>
      </c>
      <c r="D14" s="16">
        <v>-2.9774779216890309E-2</v>
      </c>
      <c r="E14" s="16">
        <v>1.6961463538918719E-3</v>
      </c>
      <c r="F14" s="16">
        <v>1.9893351464246076E-2</v>
      </c>
      <c r="G14" s="16">
        <v>-1.3495606430206277E-2</v>
      </c>
      <c r="H14" s="16">
        <v>1.7643875900229169E-2</v>
      </c>
      <c r="I14" s="16">
        <v>-7.348887208343975E-3</v>
      </c>
      <c r="J14" s="16">
        <v>-3.6431770600353743E-3</v>
      </c>
      <c r="K14" s="16">
        <v>9.1599871034081723E-3</v>
      </c>
      <c r="L14" s="16">
        <v>-1.9558909416316207E-2</v>
      </c>
      <c r="M14" s="16">
        <v>-3.3891127056249082E-2</v>
      </c>
      <c r="N14" s="16">
        <v>-2.9517430006050522E-2</v>
      </c>
      <c r="O14" s="16">
        <v>-3.2827045241909422E-2</v>
      </c>
      <c r="P14" s="16">
        <v>-6.680930342950947E-3</v>
      </c>
      <c r="Q14" s="16">
        <v>-1.0495299304910952E-3</v>
      </c>
      <c r="R14" s="16">
        <v>1.6283579939066897E-2</v>
      </c>
      <c r="S14" s="16">
        <v>4.8510071254692965E-3</v>
      </c>
      <c r="T14" s="16">
        <v>1.225726078625161E-2</v>
      </c>
      <c r="U14" s="16">
        <v>-2.1738863215963532E-2</v>
      </c>
      <c r="V14" s="16">
        <v>-2.1320823370817317E-2</v>
      </c>
      <c r="W14" s="16">
        <v>-3.54655362075222E-2</v>
      </c>
      <c r="X14" s="17" t="s">
        <v>102</v>
      </c>
      <c r="Y14" s="16">
        <v>-2.9715078348428584E-2</v>
      </c>
      <c r="Z14" s="16">
        <v>-7.5325475213448533E-3</v>
      </c>
      <c r="AA14" s="16">
        <v>-1.9002048555234172E-2</v>
      </c>
      <c r="AB14" s="16">
        <v>-2.2498921078056126E-2</v>
      </c>
      <c r="AC14" s="16">
        <v>1.2979586884456652E-2</v>
      </c>
      <c r="AD14" s="16">
        <v>-4.1368793294267465E-2</v>
      </c>
      <c r="AE14" s="16">
        <v>-2.0804093677426846E-2</v>
      </c>
      <c r="AF14" s="16">
        <v>-1.2075854705177609E-2</v>
      </c>
      <c r="AG14" s="16">
        <v>-3.4548946077007904E-2</v>
      </c>
      <c r="AH14" s="16">
        <v>-2.1236010539687884E-2</v>
      </c>
      <c r="AI14" s="16">
        <v>-1.3932470798890711E-2</v>
      </c>
      <c r="AJ14" s="16">
        <v>-6.6763324556606595E-3</v>
      </c>
      <c r="AK14" s="16">
        <v>-3.1456318550459085E-2</v>
      </c>
      <c r="AL14" s="16">
        <v>-1.9012864621837884E-2</v>
      </c>
      <c r="AM14" s="16">
        <v>2.3426240158042656E-3</v>
      </c>
      <c r="AN14" s="19">
        <v>-3.0311402714177826E-2</v>
      </c>
    </row>
    <row r="15" spans="1:40" ht="24">
      <c r="A15" s="13" t="s">
        <v>51</v>
      </c>
      <c r="B15" s="14" t="s">
        <v>41</v>
      </c>
      <c r="C15" s="20" t="s">
        <v>103</v>
      </c>
      <c r="D15" s="16">
        <v>-1.3530288380173785E-2</v>
      </c>
      <c r="E15" s="16">
        <v>8.6487210972199715E-3</v>
      </c>
      <c r="F15" s="16">
        <v>1.6803785454529284E-2</v>
      </c>
      <c r="G15" s="16">
        <v>8.6687756935329083E-3</v>
      </c>
      <c r="H15" s="16">
        <v>2.9264125305526054E-2</v>
      </c>
      <c r="I15" s="16">
        <v>3.9386194971567298E-2</v>
      </c>
      <c r="J15" s="16">
        <v>8.0148313338779028E-3</v>
      </c>
      <c r="K15" s="16">
        <v>2.0318575424239701E-2</v>
      </c>
      <c r="L15" s="16">
        <v>3.9251225292397739E-2</v>
      </c>
      <c r="M15" s="16">
        <v>9.2310534176025315E-4</v>
      </c>
      <c r="N15" s="16">
        <v>3.0096789802131461E-2</v>
      </c>
      <c r="O15" s="16">
        <v>-3.4843732948361447E-2</v>
      </c>
      <c r="P15" s="16">
        <v>2.5710955790065649E-2</v>
      </c>
      <c r="Q15" s="16">
        <v>9.9413907912910028E-3</v>
      </c>
      <c r="R15" s="16">
        <v>-7.9887282011134042E-3</v>
      </c>
      <c r="S15" s="16">
        <v>1.4742461747893955E-2</v>
      </c>
      <c r="T15" s="16">
        <v>-1.9951808113032338E-2</v>
      </c>
      <c r="U15" s="16">
        <v>-3.1185449628127207E-2</v>
      </c>
      <c r="V15" s="16">
        <v>-4.2345582446485551E-3</v>
      </c>
      <c r="W15" s="16">
        <v>1.1947763037793746E-2</v>
      </c>
      <c r="X15" s="16">
        <v>-1.2041135755843549E-2</v>
      </c>
      <c r="Y15" s="16">
        <v>-6.218309217859405E-3</v>
      </c>
      <c r="Z15" s="16">
        <v>-1.1730489285421235E-2</v>
      </c>
      <c r="AA15" s="16">
        <v>-2.8052321856681592E-2</v>
      </c>
      <c r="AB15" s="16">
        <v>-9.3056868223428523E-3</v>
      </c>
      <c r="AC15" s="16">
        <v>2.9273121959707698E-2</v>
      </c>
      <c r="AD15" s="16">
        <v>-3.8235614023451221E-2</v>
      </c>
      <c r="AE15" s="16">
        <v>3.6928888646926103E-2</v>
      </c>
      <c r="AF15" s="17" t="s">
        <v>104</v>
      </c>
      <c r="AG15" s="16">
        <v>-1.4023057594543293E-2</v>
      </c>
      <c r="AH15" s="16">
        <v>-2.0543661015000558E-2</v>
      </c>
      <c r="AI15" s="16">
        <v>-3.3279519002565677E-2</v>
      </c>
      <c r="AJ15" s="16">
        <v>-2.7363268142974788E-2</v>
      </c>
      <c r="AK15" s="16">
        <v>6.20032298483E-3</v>
      </c>
      <c r="AL15" s="16">
        <v>-6.3459956674475322E-3</v>
      </c>
      <c r="AM15" s="16">
        <v>1.8960612547521698E-3</v>
      </c>
      <c r="AN15" s="19">
        <v>-3.5483007008881608E-2</v>
      </c>
    </row>
    <row r="16" spans="1:40" ht="24">
      <c r="A16" s="13" t="s">
        <v>52</v>
      </c>
      <c r="B16" s="14" t="s">
        <v>41</v>
      </c>
      <c r="C16" s="15">
        <v>-4.3732232148518436E-2</v>
      </c>
      <c r="D16" s="16">
        <v>3.3740590027851868E-2</v>
      </c>
      <c r="E16" s="16">
        <v>6.7390964531660333E-3</v>
      </c>
      <c r="F16" s="16">
        <v>1.3234047843088358E-2</v>
      </c>
      <c r="G16" s="16">
        <v>2.1652647071048257E-3</v>
      </c>
      <c r="H16" s="16">
        <v>-8.2920197818045389E-3</v>
      </c>
      <c r="I16" s="16">
        <v>-5.9964388740857003E-3</v>
      </c>
      <c r="J16" s="16">
        <v>-1.1853914229440677E-2</v>
      </c>
      <c r="K16" s="16">
        <v>3.8478061559694119E-3</v>
      </c>
      <c r="L16" s="16">
        <v>2.116462482833727E-2</v>
      </c>
      <c r="M16" s="16">
        <v>-1.8821731427827962E-2</v>
      </c>
      <c r="N16" s="16">
        <v>-1.2791090404058484E-2</v>
      </c>
      <c r="O16" s="16">
        <v>1.4173002115702008E-3</v>
      </c>
      <c r="P16" s="17" t="s">
        <v>86</v>
      </c>
      <c r="Q16" s="16">
        <v>-2.3247348604704742E-2</v>
      </c>
      <c r="R16" s="16">
        <v>2.2704415598278072E-2</v>
      </c>
      <c r="S16" s="16">
        <v>2.184314971288924E-3</v>
      </c>
      <c r="T16" s="16">
        <v>1.3760709767884549E-2</v>
      </c>
      <c r="U16" s="16">
        <v>4.4532739462532459E-2</v>
      </c>
      <c r="V16" s="16">
        <v>2.4925877750131783E-3</v>
      </c>
      <c r="W16" s="16">
        <v>-3.0351975946706956E-2</v>
      </c>
      <c r="X16" s="16">
        <v>-1.8864881343501373E-2</v>
      </c>
      <c r="Y16" s="17" t="s">
        <v>105</v>
      </c>
      <c r="Z16" s="16">
        <v>1.1878119643896696E-2</v>
      </c>
      <c r="AA16" s="16">
        <v>1.7820405586350847E-2</v>
      </c>
      <c r="AB16" s="16">
        <v>-3.7361731439700605E-2</v>
      </c>
      <c r="AC16" s="16">
        <v>-2.9176121267189537E-2</v>
      </c>
      <c r="AD16" s="16">
        <v>-3.3258356528925023E-3</v>
      </c>
      <c r="AE16" s="16">
        <v>1.2332733464940187E-2</v>
      </c>
      <c r="AF16" s="16">
        <v>-6.3098721480241583E-3</v>
      </c>
      <c r="AG16" s="16">
        <v>-4.2105044081156957E-2</v>
      </c>
      <c r="AH16" s="16">
        <v>1.1221747728770711E-2</v>
      </c>
      <c r="AI16" s="16">
        <v>-1.0412138561952817E-4</v>
      </c>
      <c r="AJ16" s="16">
        <v>-2.5216818341794657E-2</v>
      </c>
      <c r="AK16" s="16">
        <v>-1.715658631163124E-2</v>
      </c>
      <c r="AL16" s="17" t="s">
        <v>83</v>
      </c>
      <c r="AM16" s="16">
        <v>-1.7086709805131321E-2</v>
      </c>
      <c r="AN16" s="19">
        <v>-3.5158719406981169E-2</v>
      </c>
    </row>
    <row r="17" spans="1:40" ht="24">
      <c r="A17" s="13" t="s">
        <v>53</v>
      </c>
      <c r="B17" s="14" t="s">
        <v>41</v>
      </c>
      <c r="C17" s="15">
        <v>6.2941229394902418E-3</v>
      </c>
      <c r="D17" s="16">
        <v>1.4374315146210843E-3</v>
      </c>
      <c r="E17" s="16">
        <v>3.7932134673863086E-3</v>
      </c>
      <c r="F17" s="16">
        <v>1.9881356205890544E-2</v>
      </c>
      <c r="G17" s="16">
        <v>1.1758473674986052E-2</v>
      </c>
      <c r="H17" s="17" t="s">
        <v>106</v>
      </c>
      <c r="I17" s="16">
        <v>-9.8459704297402528E-3</v>
      </c>
      <c r="J17" s="16">
        <v>1.5275116793850513E-3</v>
      </c>
      <c r="K17" s="16">
        <v>-6.0354043457067214E-3</v>
      </c>
      <c r="L17" s="16">
        <v>7.8274144355162927E-3</v>
      </c>
      <c r="M17" s="16">
        <v>-5.6006979457665822E-3</v>
      </c>
      <c r="N17" s="16">
        <v>2.9090109674643899E-2</v>
      </c>
      <c r="O17" s="16">
        <v>-1.8593811828029543E-2</v>
      </c>
      <c r="P17" s="16">
        <v>3.6895350124018511E-2</v>
      </c>
      <c r="Q17" s="16">
        <v>-3.948493184302912E-2</v>
      </c>
      <c r="R17" s="16">
        <v>3.7317788974447048E-2</v>
      </c>
      <c r="S17" s="16">
        <v>1.5981218909384125E-2</v>
      </c>
      <c r="T17" s="16">
        <v>-8.0957771850794068E-3</v>
      </c>
      <c r="U17" s="16">
        <v>1.7418441923839993E-3</v>
      </c>
      <c r="V17" s="16">
        <v>-6.082227090149564E-3</v>
      </c>
      <c r="W17" s="16">
        <v>-1.3600591580922944E-2</v>
      </c>
      <c r="X17" s="16">
        <v>2.3395976956904528E-3</v>
      </c>
      <c r="Y17" s="16">
        <v>4.0308823533470274E-3</v>
      </c>
      <c r="Z17" s="16">
        <v>6.3466226244041158E-3</v>
      </c>
      <c r="AA17" s="16">
        <v>-1.5259216349379741E-3</v>
      </c>
      <c r="AB17" s="16">
        <v>-8.2993096929393842E-3</v>
      </c>
      <c r="AC17" s="16">
        <v>1.9522972949432033E-2</v>
      </c>
      <c r="AD17" s="16">
        <v>-8.8931462364364514E-3</v>
      </c>
      <c r="AE17" s="16">
        <v>-1.2958806684747954E-3</v>
      </c>
      <c r="AF17" s="16">
        <v>1.9034701167441697E-3</v>
      </c>
      <c r="AG17" s="16">
        <v>-2.7226461094988212E-2</v>
      </c>
      <c r="AH17" s="16">
        <v>-3.760816829624003E-2</v>
      </c>
      <c r="AI17" s="16">
        <v>-3.6388758823225918E-2</v>
      </c>
      <c r="AJ17" s="16">
        <v>-4.649734432929975E-2</v>
      </c>
      <c r="AK17" s="16">
        <v>7.4150988937028608E-4</v>
      </c>
      <c r="AL17" s="16">
        <v>-1.7159500549853032E-2</v>
      </c>
      <c r="AM17" s="17" t="s">
        <v>104</v>
      </c>
      <c r="AN17" s="19">
        <v>-2.9881928923262708E-2</v>
      </c>
    </row>
    <row r="18" spans="1:40" ht="24">
      <c r="A18" s="13" t="s">
        <v>54</v>
      </c>
      <c r="B18" s="14" t="s">
        <v>41</v>
      </c>
      <c r="C18" s="15">
        <v>3.7080551538462396E-2</v>
      </c>
      <c r="D18" s="16">
        <v>3.711817630836306E-3</v>
      </c>
      <c r="E18" s="16">
        <v>-4.6907170416859174E-3</v>
      </c>
      <c r="F18" s="16">
        <v>4.5707702729701691E-2</v>
      </c>
      <c r="G18" s="16">
        <v>2.6044340106476289E-2</v>
      </c>
      <c r="H18" s="16">
        <v>-3.4263160170493703E-2</v>
      </c>
      <c r="I18" s="16">
        <v>7.813793430270435E-3</v>
      </c>
      <c r="J18" s="16">
        <v>5.2903758912826561E-3</v>
      </c>
      <c r="K18" s="16">
        <v>-1.3663893769429995E-2</v>
      </c>
      <c r="L18" s="16">
        <v>2.5185452218348479E-2</v>
      </c>
      <c r="M18" s="16">
        <v>3.5846822513603424E-2</v>
      </c>
      <c r="N18" s="16">
        <v>1.7059176700835423E-2</v>
      </c>
      <c r="O18" s="16">
        <v>4.6445669547288723E-2</v>
      </c>
      <c r="P18" s="16">
        <v>2.8695586297111993E-2</v>
      </c>
      <c r="Q18" s="17" t="s">
        <v>107</v>
      </c>
      <c r="R18" s="16">
        <v>3.5529199538703461E-2</v>
      </c>
      <c r="S18" s="16">
        <v>-1.3299809927339848E-2</v>
      </c>
      <c r="T18" s="16">
        <v>3.1204650289179396E-2</v>
      </c>
      <c r="U18" s="16">
        <v>3.4981726915418875E-3</v>
      </c>
      <c r="V18" s="16">
        <v>-4.599011918198722E-2</v>
      </c>
      <c r="W18" s="16">
        <v>-1.6178903832302877E-2</v>
      </c>
      <c r="X18" s="16">
        <v>-2.0876657938333151E-2</v>
      </c>
      <c r="Y18" s="16">
        <v>-3.1811531622534639E-2</v>
      </c>
      <c r="Z18" s="17" t="s">
        <v>108</v>
      </c>
      <c r="AA18" s="16">
        <v>-1.0409356735720297E-2</v>
      </c>
      <c r="AB18" s="16">
        <v>8.8473242790230704E-3</v>
      </c>
      <c r="AC18" s="16">
        <v>-3.5252375010579505E-2</v>
      </c>
      <c r="AD18" s="16">
        <v>-6.5082226118548742E-3</v>
      </c>
      <c r="AE18" s="16">
        <v>-2.1291022293665317E-3</v>
      </c>
      <c r="AF18" s="16">
        <v>-2.025582115573496E-2</v>
      </c>
      <c r="AG18" s="16">
        <v>1.9794005598555778E-3</v>
      </c>
      <c r="AH18" s="17" t="s">
        <v>109</v>
      </c>
      <c r="AI18" s="16">
        <v>-4.1641028733009127E-3</v>
      </c>
      <c r="AJ18" s="16">
        <v>1.6627449240573054E-2</v>
      </c>
      <c r="AK18" s="16">
        <v>-1.3610058222395216E-2</v>
      </c>
      <c r="AL18" s="16">
        <v>1.1102359388894067E-2</v>
      </c>
      <c r="AM18" s="16">
        <v>-3.7112505531526854E-2</v>
      </c>
      <c r="AN18" s="19">
        <v>2.7243386937793927E-2</v>
      </c>
    </row>
    <row r="19" spans="1:40" ht="24">
      <c r="A19" s="13" t="s">
        <v>55</v>
      </c>
      <c r="B19" s="14" t="s">
        <v>41</v>
      </c>
      <c r="C19" s="15">
        <v>-3.6319657335677352E-2</v>
      </c>
      <c r="D19" s="16">
        <v>-5.7304002829754366E-3</v>
      </c>
      <c r="E19" s="16">
        <v>2.7745116527846257E-2</v>
      </c>
      <c r="F19" s="16">
        <v>-2.1116453997479946E-2</v>
      </c>
      <c r="G19" s="16">
        <v>1.4299763822504002E-2</v>
      </c>
      <c r="H19" s="16">
        <v>1.4097297443858998E-2</v>
      </c>
      <c r="I19" s="16">
        <v>3.1583236063409477E-3</v>
      </c>
      <c r="J19" s="16">
        <v>4.4088726326807978E-3</v>
      </c>
      <c r="K19" s="16">
        <v>3.6544992474525709E-2</v>
      </c>
      <c r="L19" s="16">
        <v>-2.5262337067357036E-2</v>
      </c>
      <c r="M19" s="16">
        <v>-9.9614442212484899E-3</v>
      </c>
      <c r="N19" s="16">
        <v>7.006980289702828E-4</v>
      </c>
      <c r="O19" s="16">
        <v>-7.5029368207522821E-3</v>
      </c>
      <c r="P19" s="16">
        <v>2.8055894461376601E-2</v>
      </c>
      <c r="Q19" s="16">
        <v>1.3331921139731457E-2</v>
      </c>
      <c r="R19" s="16">
        <v>2.0115336023270425E-2</v>
      </c>
      <c r="S19" s="16">
        <v>1.1784042278073356E-2</v>
      </c>
      <c r="T19" s="16">
        <v>1.6533775604138559E-2</v>
      </c>
      <c r="U19" s="16">
        <v>9.3085593413002477E-3</v>
      </c>
      <c r="V19" s="16">
        <v>-1.2280792018640107E-2</v>
      </c>
      <c r="W19" s="16">
        <v>-2.98661061928771E-2</v>
      </c>
      <c r="X19" s="16">
        <v>1.2954007161001924E-2</v>
      </c>
      <c r="Y19" s="16">
        <v>-1.3339271015864771E-2</v>
      </c>
      <c r="Z19" s="16">
        <v>4.0689597365244391E-2</v>
      </c>
      <c r="AA19" s="16">
        <v>-1.6523308514719781E-2</v>
      </c>
      <c r="AB19" s="16">
        <v>-3.2269786515769068E-2</v>
      </c>
      <c r="AC19" s="17" t="s">
        <v>102</v>
      </c>
      <c r="AD19" s="16">
        <v>9.8864298391417808E-3</v>
      </c>
      <c r="AE19" s="16">
        <v>-7.1063554394151492E-4</v>
      </c>
      <c r="AF19" s="16">
        <v>2.930085158230851E-2</v>
      </c>
      <c r="AG19" s="16">
        <v>-2.9558007454535462E-2</v>
      </c>
      <c r="AH19" s="16">
        <v>-3.5777610791365343E-2</v>
      </c>
      <c r="AI19" s="16">
        <v>1.5787025817089876E-3</v>
      </c>
      <c r="AJ19" s="16">
        <v>1.1841233683171802E-2</v>
      </c>
      <c r="AK19" s="16">
        <v>-3.0993341452248961E-2</v>
      </c>
      <c r="AL19" s="16">
        <v>-2.9346305511754638E-2</v>
      </c>
      <c r="AM19" s="16">
        <v>1.9555478737313985E-2</v>
      </c>
      <c r="AN19" s="19">
        <v>-4.7235868233672547E-2</v>
      </c>
    </row>
    <row r="20" spans="1:40" ht="24">
      <c r="A20" s="13" t="s">
        <v>56</v>
      </c>
      <c r="B20" s="14" t="s">
        <v>41</v>
      </c>
      <c r="C20" s="15">
        <v>-2.950481968870106E-2</v>
      </c>
      <c r="D20" s="17" t="s">
        <v>106</v>
      </c>
      <c r="E20" s="16">
        <v>8.4244758471634547E-3</v>
      </c>
      <c r="F20" s="17" t="s">
        <v>95</v>
      </c>
      <c r="G20" s="16">
        <v>3.327466681303487E-2</v>
      </c>
      <c r="H20" s="16">
        <v>9.4834197759180916E-4</v>
      </c>
      <c r="I20" s="16">
        <v>2.7765956402939435E-3</v>
      </c>
      <c r="J20" s="16">
        <v>1.7804758680824914E-2</v>
      </c>
      <c r="K20" s="16">
        <v>1.0612615444861504E-3</v>
      </c>
      <c r="L20" s="16">
        <v>3.5874625664680561E-2</v>
      </c>
      <c r="M20" s="16">
        <v>-1.806011884703937E-3</v>
      </c>
      <c r="N20" s="16">
        <v>1.2338579544619312E-2</v>
      </c>
      <c r="O20" s="16">
        <v>-3.6425668643550761E-3</v>
      </c>
      <c r="P20" s="16">
        <v>-8.8428718526200253E-3</v>
      </c>
      <c r="Q20" s="16">
        <v>-1.9172574096412962E-2</v>
      </c>
      <c r="R20" s="16">
        <v>-1.5037114658961754E-2</v>
      </c>
      <c r="S20" s="17" t="s">
        <v>91</v>
      </c>
      <c r="T20" s="16">
        <v>-1.1469168002005283E-2</v>
      </c>
      <c r="U20" s="16">
        <v>-6.6166879279500124E-3</v>
      </c>
      <c r="V20" s="17" t="s">
        <v>110</v>
      </c>
      <c r="W20" s="16">
        <v>3.4932785834542505E-2</v>
      </c>
      <c r="X20" s="16">
        <v>-2.0745837606463195E-2</v>
      </c>
      <c r="Y20" s="16">
        <v>4.0553474094235084E-2</v>
      </c>
      <c r="Z20" s="16">
        <v>-4.9191389199360579E-3</v>
      </c>
      <c r="AA20" s="16">
        <v>-7.5509486575752781E-3</v>
      </c>
      <c r="AB20" s="16">
        <v>-9.3087617993773217E-3</v>
      </c>
      <c r="AC20" s="16">
        <v>-1.1996074828027331E-2</v>
      </c>
      <c r="AD20" s="16">
        <v>-1.7340583329177706E-2</v>
      </c>
      <c r="AE20" s="17" t="s">
        <v>96</v>
      </c>
      <c r="AF20" s="16">
        <v>-4.1282441605398441E-3</v>
      </c>
      <c r="AG20" s="16">
        <v>-2.544197461568674E-2</v>
      </c>
      <c r="AH20" s="16">
        <v>-4.5510455014167076E-2</v>
      </c>
      <c r="AI20" s="16">
        <v>-2.7921557032121121E-2</v>
      </c>
      <c r="AJ20" s="17" t="s">
        <v>88</v>
      </c>
      <c r="AK20" s="16">
        <v>-2.4038014152493403E-2</v>
      </c>
      <c r="AL20" s="16">
        <v>2.4649447512255663E-3</v>
      </c>
      <c r="AM20" s="16">
        <v>-5.9261468073688881E-3</v>
      </c>
      <c r="AN20" s="19">
        <v>-4.2775657236464294E-2</v>
      </c>
    </row>
    <row r="21" spans="1:40" ht="24">
      <c r="A21" s="13" t="s">
        <v>57</v>
      </c>
      <c r="B21" s="14" t="s">
        <v>41</v>
      </c>
      <c r="C21" s="15">
        <v>2.4028233568684231E-2</v>
      </c>
      <c r="D21" s="16">
        <v>-2.9590040253077717E-2</v>
      </c>
      <c r="E21" s="17" t="s">
        <v>104</v>
      </c>
      <c r="F21" s="16">
        <v>-1.5212578999757651E-2</v>
      </c>
      <c r="G21" s="17" t="s">
        <v>89</v>
      </c>
      <c r="H21" s="16">
        <v>1.2157480555976694E-2</v>
      </c>
      <c r="I21" s="16">
        <v>-4.7942424819275584E-3</v>
      </c>
      <c r="J21" s="16">
        <v>-9.7846450933784593E-3</v>
      </c>
      <c r="K21" s="16">
        <v>-1.6537879919770081E-2</v>
      </c>
      <c r="L21" s="16">
        <v>2.7294099831143236E-2</v>
      </c>
      <c r="M21" s="16">
        <v>-1.9388507589257937E-2</v>
      </c>
      <c r="N21" s="16">
        <v>-1.4244448435311332E-2</v>
      </c>
      <c r="O21" s="16">
        <v>-9.4070661998041667E-3</v>
      </c>
      <c r="P21" s="16">
        <v>-1.3613757164752195E-2</v>
      </c>
      <c r="Q21" s="16">
        <v>-3.0558108300814135E-2</v>
      </c>
      <c r="R21" s="16">
        <v>-2.1623701332357671E-2</v>
      </c>
      <c r="S21" s="16">
        <v>1.0131881958923542E-2</v>
      </c>
      <c r="T21" s="16">
        <v>-1.8753452706779514E-2</v>
      </c>
      <c r="U21" s="16">
        <v>3.8107034937145727E-2</v>
      </c>
      <c r="V21" s="16">
        <v>8.6466641408116107E-3</v>
      </c>
      <c r="W21" s="16">
        <v>2.5311734012130604E-2</v>
      </c>
      <c r="X21" s="16">
        <v>1.6874938305093113E-3</v>
      </c>
      <c r="Y21" s="16">
        <v>2.6525906862334667E-2</v>
      </c>
      <c r="Z21" s="16">
        <v>1.2462328774984989E-2</v>
      </c>
      <c r="AA21" s="16">
        <v>-2.2473486802219944E-2</v>
      </c>
      <c r="AB21" s="16">
        <v>-1.880315699077411E-2</v>
      </c>
      <c r="AC21" s="16">
        <v>2.7706507028615233E-2</v>
      </c>
      <c r="AD21" s="16">
        <v>2.3819819590182707E-2</v>
      </c>
      <c r="AE21" s="16">
        <v>3.9778735466504185E-2</v>
      </c>
      <c r="AF21" s="16">
        <v>8.6451306438623393E-3</v>
      </c>
      <c r="AG21" s="16">
        <v>2.9561756169291686E-2</v>
      </c>
      <c r="AH21" s="16">
        <v>-4.7364350797499842E-3</v>
      </c>
      <c r="AI21" s="16">
        <v>3.2181557026137245E-2</v>
      </c>
      <c r="AJ21" s="16">
        <v>2.7835905663847371E-2</v>
      </c>
      <c r="AK21" s="16">
        <v>2.4870684303192791E-2</v>
      </c>
      <c r="AL21" s="16">
        <v>6.7774903757306226E-3</v>
      </c>
      <c r="AM21" s="16">
        <v>3.7955373485748026E-3</v>
      </c>
      <c r="AN21" s="19">
        <v>1.8697356205013616E-2</v>
      </c>
    </row>
    <row r="22" spans="1:40" ht="24">
      <c r="A22" s="13" t="s">
        <v>58</v>
      </c>
      <c r="B22" s="14" t="s">
        <v>41</v>
      </c>
      <c r="C22" s="15">
        <v>-3.3477111898797707E-2</v>
      </c>
      <c r="D22" s="16">
        <v>-7.0481267921760954E-4</v>
      </c>
      <c r="E22" s="17" t="s">
        <v>89</v>
      </c>
      <c r="F22" s="16">
        <v>-3.5757037505198021E-2</v>
      </c>
      <c r="G22" s="17" t="s">
        <v>85</v>
      </c>
      <c r="H22" s="16">
        <v>1.1164647003375364E-3</v>
      </c>
      <c r="I22" s="16">
        <v>-2.5112004824802171E-2</v>
      </c>
      <c r="J22" s="16">
        <v>-2.4772552981418353E-2</v>
      </c>
      <c r="K22" s="16">
        <v>7.4559980657670343E-3</v>
      </c>
      <c r="L22" s="16">
        <v>-6.3775852377291496E-3</v>
      </c>
      <c r="M22" s="16">
        <v>-3.8160867394959118E-3</v>
      </c>
      <c r="N22" s="16">
        <v>2.1016342500966019E-2</v>
      </c>
      <c r="O22" s="16">
        <v>-3.3358841091723035E-3</v>
      </c>
      <c r="P22" s="16">
        <v>-3.3253518101496848E-2</v>
      </c>
      <c r="Q22" s="16">
        <v>-3.0555543473362399E-2</v>
      </c>
      <c r="R22" s="16">
        <v>-1.5724282117056305E-2</v>
      </c>
      <c r="S22" s="16">
        <v>5.624413889505229E-3</v>
      </c>
      <c r="T22" s="16">
        <v>7.0318004622566327E-3</v>
      </c>
      <c r="U22" s="16">
        <v>4.3431096759363593E-3</v>
      </c>
      <c r="V22" s="16">
        <v>3.3737316024315074E-2</v>
      </c>
      <c r="W22" s="16">
        <v>4.6753746865021178E-2</v>
      </c>
      <c r="X22" s="16">
        <v>-1.3320169618780442E-2</v>
      </c>
      <c r="Y22" s="16">
        <v>3.0983433042382057E-2</v>
      </c>
      <c r="Z22" s="16">
        <v>-5.7586239738551198E-3</v>
      </c>
      <c r="AA22" s="16">
        <v>-4.5884085944252612E-3</v>
      </c>
      <c r="AB22" s="16">
        <v>2.5285174549987872E-2</v>
      </c>
      <c r="AC22" s="16">
        <v>1.4135768541096648E-2</v>
      </c>
      <c r="AD22" s="17" t="s">
        <v>80</v>
      </c>
      <c r="AE22" s="16">
        <v>5.2978427010897007E-3</v>
      </c>
      <c r="AF22" s="16">
        <v>8.5727595314972222E-3</v>
      </c>
      <c r="AG22" s="16">
        <v>2.0070511003335074E-2</v>
      </c>
      <c r="AH22" s="16">
        <v>2.6129451081617034E-2</v>
      </c>
      <c r="AI22" s="16">
        <v>3.9378553232796508E-2</v>
      </c>
      <c r="AJ22" s="16">
        <v>3.9096794553484818E-2</v>
      </c>
      <c r="AK22" s="17" t="s">
        <v>89</v>
      </c>
      <c r="AL22" s="16">
        <v>2.1600100693059199E-3</v>
      </c>
      <c r="AM22" s="16">
        <v>1.1640112790970606E-2</v>
      </c>
      <c r="AN22" s="19">
        <v>3.6825434321813927E-2</v>
      </c>
    </row>
    <row r="23" spans="1:40" ht="24">
      <c r="A23" s="13" t="s">
        <v>59</v>
      </c>
      <c r="B23" s="14" t="s">
        <v>41</v>
      </c>
      <c r="C23" s="15">
        <v>-2.7315118206865018E-2</v>
      </c>
      <c r="D23" s="16">
        <v>-1.8317431791210471E-2</v>
      </c>
      <c r="E23" s="16">
        <v>3.8524406707071419E-2</v>
      </c>
      <c r="F23" s="16">
        <v>-4.312807179862415E-3</v>
      </c>
      <c r="G23" s="16">
        <v>5.1793960638567412E-3</v>
      </c>
      <c r="H23" s="16">
        <v>-3.3987272062473789E-2</v>
      </c>
      <c r="I23" s="17" t="s">
        <v>111</v>
      </c>
      <c r="J23" s="16">
        <v>1.0402729773232746E-2</v>
      </c>
      <c r="K23" s="16">
        <v>1.1372880424413564E-3</v>
      </c>
      <c r="L23" s="16">
        <v>-3.6868164459060999E-2</v>
      </c>
      <c r="M23" s="16">
        <v>2.7484482696950387E-2</v>
      </c>
      <c r="N23" s="16">
        <v>-7.7435482422606814E-3</v>
      </c>
      <c r="O23" s="16">
        <v>4.6554539523917804E-2</v>
      </c>
      <c r="P23" s="16">
        <v>9.9970216177645791E-3</v>
      </c>
      <c r="Q23" s="17" t="s">
        <v>112</v>
      </c>
      <c r="R23" s="16">
        <v>2.0775855737829248E-2</v>
      </c>
      <c r="S23" s="16">
        <v>-2.0086049812422506E-2</v>
      </c>
      <c r="T23" s="17" t="s">
        <v>113</v>
      </c>
      <c r="U23" s="16">
        <v>-2.1981504515606303E-2</v>
      </c>
      <c r="V23" s="17" t="s">
        <v>96</v>
      </c>
      <c r="W23" s="16">
        <v>-3.2723253178336915E-2</v>
      </c>
      <c r="X23" s="16">
        <v>-2.0081433638604811E-2</v>
      </c>
      <c r="Y23" s="17" t="s">
        <v>114</v>
      </c>
      <c r="Z23" s="16">
        <v>-2.9153761613477009E-2</v>
      </c>
      <c r="AA23" s="16">
        <v>-2.0713858011239698E-2</v>
      </c>
      <c r="AB23" s="16">
        <v>-1.7806232389322024E-2</v>
      </c>
      <c r="AC23" s="16">
        <v>-6.6942106926972506E-4</v>
      </c>
      <c r="AD23" s="16">
        <v>1.3497255296222182E-3</v>
      </c>
      <c r="AE23" s="17" t="s">
        <v>115</v>
      </c>
      <c r="AF23" s="16">
        <v>3.5747747880179447E-2</v>
      </c>
      <c r="AG23" s="16">
        <v>1.4256274278521865E-2</v>
      </c>
      <c r="AH23" s="16">
        <v>-2.0682887056332369E-3</v>
      </c>
      <c r="AI23" s="16">
        <v>-1.0756088827575807E-2</v>
      </c>
      <c r="AJ23" s="16">
        <v>3.4482677571180398E-2</v>
      </c>
      <c r="AK23" s="16">
        <v>-8.523847711192458E-4</v>
      </c>
      <c r="AL23" s="16">
        <v>1.1993287952213242E-2</v>
      </c>
      <c r="AM23" s="16">
        <v>-1.2661319100624369E-3</v>
      </c>
      <c r="AN23" s="18" t="s">
        <v>116</v>
      </c>
    </row>
    <row r="24" spans="1:40" ht="24">
      <c r="A24" s="13" t="s">
        <v>60</v>
      </c>
      <c r="B24" s="14" t="s">
        <v>41</v>
      </c>
      <c r="C24" s="20" t="s">
        <v>117</v>
      </c>
      <c r="D24" s="16">
        <v>-1.2218501378632117E-2</v>
      </c>
      <c r="E24" s="16">
        <v>-1.8557304466098767E-2</v>
      </c>
      <c r="F24" s="16">
        <v>4.3588001620697502E-2</v>
      </c>
      <c r="G24" s="16">
        <v>-3.6507707288107134E-3</v>
      </c>
      <c r="H24" s="16">
        <v>-7.1444719943782563E-3</v>
      </c>
      <c r="I24" s="16">
        <v>-3.4570657349254241E-2</v>
      </c>
      <c r="J24" s="16">
        <v>-4.8934915709258541E-3</v>
      </c>
      <c r="K24" s="16">
        <v>-2.5560297124083784E-2</v>
      </c>
      <c r="L24" s="17" t="s">
        <v>118</v>
      </c>
      <c r="M24" s="17" t="s">
        <v>119</v>
      </c>
      <c r="N24" s="16">
        <v>-2.7532535223425089E-3</v>
      </c>
      <c r="O24" s="16">
        <v>3.2089458687220997E-2</v>
      </c>
      <c r="P24" s="16">
        <v>-3.1318780066392396E-2</v>
      </c>
      <c r="Q24" s="16">
        <v>-4.3334543946940217E-2</v>
      </c>
      <c r="R24" s="16">
        <v>-1.2545382710790497E-2</v>
      </c>
      <c r="S24" s="16">
        <v>-2.1270929569866197E-2</v>
      </c>
      <c r="T24" s="16">
        <v>-9.4130894352472978E-3</v>
      </c>
      <c r="U24" s="16">
        <v>6.5031578833031744E-3</v>
      </c>
      <c r="V24" s="16">
        <v>-1.7493128129150999E-3</v>
      </c>
      <c r="W24" s="17" t="s">
        <v>112</v>
      </c>
      <c r="X24" s="16">
        <v>-3.2452170255774612E-2</v>
      </c>
      <c r="Y24" s="17" t="s">
        <v>120</v>
      </c>
      <c r="Z24" s="16">
        <v>-5.3269413655969988E-3</v>
      </c>
      <c r="AA24" s="17" t="s">
        <v>121</v>
      </c>
      <c r="AB24" s="16">
        <v>8.1476355491789006E-3</v>
      </c>
      <c r="AC24" s="16">
        <v>-9.5750021740816146E-3</v>
      </c>
      <c r="AD24" s="17" t="s">
        <v>91</v>
      </c>
      <c r="AE24" s="16">
        <v>2.7183038670192235E-2</v>
      </c>
      <c r="AF24" s="16">
        <v>8.6750490419816009E-4</v>
      </c>
      <c r="AG24" s="17" t="s">
        <v>80</v>
      </c>
      <c r="AH24" s="16">
        <v>3.4826937455640916E-2</v>
      </c>
      <c r="AI24" s="16">
        <v>-4.0313135279399339E-4</v>
      </c>
      <c r="AJ24" s="17" t="s">
        <v>122</v>
      </c>
      <c r="AK24" s="16">
        <v>2.0352209493419433E-2</v>
      </c>
      <c r="AL24" s="16">
        <v>-1.8182998780190487E-2</v>
      </c>
      <c r="AM24" s="16">
        <v>-5.3798255253234813E-3</v>
      </c>
      <c r="AN24" s="18" t="s">
        <v>111</v>
      </c>
    </row>
    <row r="25" spans="1:40" ht="24">
      <c r="A25" s="13" t="s">
        <v>61</v>
      </c>
      <c r="B25" s="14" t="s">
        <v>41</v>
      </c>
      <c r="C25" s="15">
        <v>3.5746581133275647E-2</v>
      </c>
      <c r="D25" s="16">
        <v>1.7004488790028045E-2</v>
      </c>
      <c r="E25" s="16">
        <v>-1.8667225082180806E-2</v>
      </c>
      <c r="F25" s="16">
        <v>2.7084653881165502E-2</v>
      </c>
      <c r="G25" s="16">
        <v>2.534253894219959E-2</v>
      </c>
      <c r="H25" s="16">
        <v>2.6624881059127928E-2</v>
      </c>
      <c r="I25" s="16">
        <v>-2.6769806254306271E-2</v>
      </c>
      <c r="J25" s="16">
        <v>1.4098741562953754E-2</v>
      </c>
      <c r="K25" s="17" t="s">
        <v>97</v>
      </c>
      <c r="L25" s="16">
        <v>1.8277964126301425E-2</v>
      </c>
      <c r="M25" s="16">
        <v>8.4232219915711028E-3</v>
      </c>
      <c r="N25" s="16">
        <v>3.9324467293256719E-2</v>
      </c>
      <c r="O25" s="16">
        <v>9.0842621656970872E-4</v>
      </c>
      <c r="P25" s="16">
        <v>3.2663040508995482E-2</v>
      </c>
      <c r="Q25" s="16">
        <v>4.3685511078984367E-3</v>
      </c>
      <c r="R25" s="16">
        <v>4.4804713163256717E-2</v>
      </c>
      <c r="S25" s="16">
        <v>3.3664330364479313E-3</v>
      </c>
      <c r="T25" s="16">
        <v>-2.4355815612338044E-2</v>
      </c>
      <c r="U25" s="16">
        <v>-2.8349093091317886E-4</v>
      </c>
      <c r="V25" s="16">
        <v>-9.473923307360058E-3</v>
      </c>
      <c r="W25" s="16">
        <v>-2.7776710618946265E-2</v>
      </c>
      <c r="X25" s="16">
        <v>-2.2231772418281989E-2</v>
      </c>
      <c r="Y25" s="16">
        <v>-1.3694562499441802E-3</v>
      </c>
      <c r="Z25" s="16">
        <v>-6.8384464994101163E-3</v>
      </c>
      <c r="AA25" s="16">
        <v>6.5411405876809074E-3</v>
      </c>
      <c r="AB25" s="17" t="s">
        <v>85</v>
      </c>
      <c r="AC25" s="16">
        <v>-3.1954321872384873E-2</v>
      </c>
      <c r="AD25" s="17" t="s">
        <v>123</v>
      </c>
      <c r="AE25" s="16">
        <v>-1.8197038276723504E-2</v>
      </c>
      <c r="AF25" s="16">
        <v>-9.2135737468837225E-3</v>
      </c>
      <c r="AG25" s="16">
        <v>-1.1461614075553826E-2</v>
      </c>
      <c r="AH25" s="16">
        <v>8.8897796699462864E-3</v>
      </c>
      <c r="AI25" s="16">
        <v>1.5068119592076643E-3</v>
      </c>
      <c r="AJ25" s="16">
        <v>-2.8986933661082487E-2</v>
      </c>
      <c r="AK25" s="16">
        <v>3.7430869263441316E-2</v>
      </c>
      <c r="AL25" s="16">
        <v>-3.7217345591750002E-2</v>
      </c>
      <c r="AM25" s="16">
        <v>-8.2401162145568346E-3</v>
      </c>
      <c r="AN25" s="19">
        <v>-2.0915413594474658E-2</v>
      </c>
    </row>
    <row r="26" spans="1:40" ht="24">
      <c r="A26" s="13" t="s">
        <v>62</v>
      </c>
      <c r="B26" s="14" t="s">
        <v>41</v>
      </c>
      <c r="C26" s="20" t="s">
        <v>124</v>
      </c>
      <c r="D26" s="17" t="s">
        <v>125</v>
      </c>
      <c r="E26" s="16">
        <v>-2.9453116669701716E-2</v>
      </c>
      <c r="F26" s="16">
        <v>-3.2808183665840998E-2</v>
      </c>
      <c r="G26" s="16">
        <v>-2.9751039090674464E-2</v>
      </c>
      <c r="H26" s="17" t="s">
        <v>126</v>
      </c>
      <c r="I26" s="16">
        <v>2.3703668788473027E-2</v>
      </c>
      <c r="J26" s="17" t="s">
        <v>81</v>
      </c>
      <c r="K26" s="16">
        <v>1.4303880729013207E-2</v>
      </c>
      <c r="L26" s="17" t="s">
        <v>127</v>
      </c>
      <c r="M26" s="16">
        <v>-4.3543746297804116E-2</v>
      </c>
      <c r="N26" s="17" t="s">
        <v>123</v>
      </c>
      <c r="O26" s="16">
        <v>-2.6296568528422409E-2</v>
      </c>
      <c r="P26" s="16">
        <v>7.4173744704241987E-3</v>
      </c>
      <c r="Q26" s="17" t="s">
        <v>128</v>
      </c>
      <c r="R26" s="16">
        <v>6.7817452983270294E-3</v>
      </c>
      <c r="S26" s="16">
        <v>-3.6786438116271247E-2</v>
      </c>
      <c r="T26" s="16">
        <v>-8.4469800308819912E-3</v>
      </c>
      <c r="U26" s="16">
        <v>1.4620842996054451E-3</v>
      </c>
      <c r="V26" s="16">
        <v>-1.8925686113170231E-2</v>
      </c>
      <c r="W26" s="16">
        <v>-1.9125463988457644E-2</v>
      </c>
      <c r="X26" s="16">
        <v>-9.9465483434111896E-4</v>
      </c>
      <c r="Y26" s="16">
        <v>2.1998631648574205E-3</v>
      </c>
      <c r="Z26" s="16">
        <v>-7.3947340040738975E-3</v>
      </c>
      <c r="AA26" s="16">
        <v>2.9962861243709223E-3</v>
      </c>
      <c r="AB26" s="16">
        <v>4.2170044685526896E-3</v>
      </c>
      <c r="AC26" s="16">
        <v>1.2846580077890494E-2</v>
      </c>
      <c r="AD26" s="16">
        <v>3.7168707649588691E-2</v>
      </c>
      <c r="AE26" s="17" t="s">
        <v>112</v>
      </c>
      <c r="AF26" s="16">
        <v>9.5528261345546213E-3</v>
      </c>
      <c r="AG26" s="16">
        <v>1.3100206182614585E-2</v>
      </c>
      <c r="AH26" s="17" t="s">
        <v>89</v>
      </c>
      <c r="AI26" s="16">
        <v>-2.4512839098559964E-4</v>
      </c>
      <c r="AJ26" s="16">
        <v>2.4698906423571091E-2</v>
      </c>
      <c r="AK26" s="16">
        <v>7.7894161234330931E-3</v>
      </c>
      <c r="AL26" s="16">
        <v>-2.2516100637365376E-2</v>
      </c>
      <c r="AM26" s="16">
        <v>-3.8072006139052969E-2</v>
      </c>
      <c r="AN26" s="19">
        <v>2.8997229851330492E-2</v>
      </c>
    </row>
    <row r="27" spans="1:40" ht="24">
      <c r="A27" s="13" t="s">
        <v>63</v>
      </c>
      <c r="B27" s="14" t="s">
        <v>41</v>
      </c>
      <c r="C27" s="15">
        <v>1.6437271171847938E-2</v>
      </c>
      <c r="D27" s="16">
        <v>-4.6358329418093681E-2</v>
      </c>
      <c r="E27" s="16">
        <v>-4.5728495445280792E-3</v>
      </c>
      <c r="F27" s="16">
        <v>-2.1742569885036065E-2</v>
      </c>
      <c r="G27" s="16">
        <v>-2.4310433912084192E-2</v>
      </c>
      <c r="H27" s="16">
        <v>-9.7417035343065114E-3</v>
      </c>
      <c r="I27" s="17" t="s">
        <v>119</v>
      </c>
      <c r="J27" s="16">
        <v>3.8201428361765655E-2</v>
      </c>
      <c r="K27" s="16">
        <v>9.2358752116589041E-4</v>
      </c>
      <c r="L27" s="17" t="s">
        <v>129</v>
      </c>
      <c r="M27" s="16">
        <v>-3.4594290061034157E-2</v>
      </c>
      <c r="N27" s="16">
        <v>3.3873934668327658E-2</v>
      </c>
      <c r="O27" s="16">
        <v>3.9767625957655671E-2</v>
      </c>
      <c r="P27" s="16">
        <v>-3.1791145078792729E-2</v>
      </c>
      <c r="Q27" s="16">
        <v>2.358166136123897E-2</v>
      </c>
      <c r="R27" s="16">
        <v>-1.8330058407132862E-2</v>
      </c>
      <c r="S27" s="16">
        <v>-2.9834414664017768E-2</v>
      </c>
      <c r="T27" s="17" t="s">
        <v>111</v>
      </c>
      <c r="U27" s="16">
        <v>1.1872935150926521E-2</v>
      </c>
      <c r="V27" s="16">
        <v>2.7219421715431705E-3</v>
      </c>
      <c r="W27" s="16">
        <v>-2.3553361083481716E-2</v>
      </c>
      <c r="X27" s="16">
        <v>-7.0595672271345396E-3</v>
      </c>
      <c r="Y27" s="17" t="s">
        <v>122</v>
      </c>
      <c r="Z27" s="16">
        <v>-2.9145211891595926E-2</v>
      </c>
      <c r="AA27" s="16">
        <v>1.3392141533217704E-2</v>
      </c>
      <c r="AB27" s="16">
        <v>-2.5928670864095608E-2</v>
      </c>
      <c r="AC27" s="16">
        <v>3.0019733162493724E-3</v>
      </c>
      <c r="AD27" s="16">
        <v>4.7800403281022689E-2</v>
      </c>
      <c r="AE27" s="17" t="s">
        <v>130</v>
      </c>
      <c r="AF27" s="16">
        <v>3.7744403441316798E-2</v>
      </c>
      <c r="AG27" s="17" t="s">
        <v>111</v>
      </c>
      <c r="AH27" s="16">
        <v>7.6109794172318987E-3</v>
      </c>
      <c r="AI27" s="16">
        <v>-8.6993752311859893E-3</v>
      </c>
      <c r="AJ27" s="16">
        <v>3.3428749834948542E-2</v>
      </c>
      <c r="AK27" s="16">
        <v>-2.4726942319664011E-3</v>
      </c>
      <c r="AL27" s="16">
        <v>-5.8019380723903944E-3</v>
      </c>
      <c r="AM27" s="16">
        <v>-9.4751317209295742E-3</v>
      </c>
      <c r="AN27" s="18" t="s">
        <v>94</v>
      </c>
    </row>
    <row r="28" spans="1:40" ht="24">
      <c r="A28" s="13" t="s">
        <v>64</v>
      </c>
      <c r="B28" s="14" t="s">
        <v>41</v>
      </c>
      <c r="C28" s="15">
        <v>4.0421703651526253E-2</v>
      </c>
      <c r="D28" s="16">
        <v>-1.3910200858220208E-2</v>
      </c>
      <c r="E28" s="16">
        <v>-1.3871728475537482E-2</v>
      </c>
      <c r="F28" s="16">
        <v>-1.330472002964583E-2</v>
      </c>
      <c r="G28" s="16">
        <v>2.0752936292984719E-2</v>
      </c>
      <c r="H28" s="16">
        <v>-1.6538006698565519E-2</v>
      </c>
      <c r="I28" s="16">
        <v>3.4448039029530322E-2</v>
      </c>
      <c r="J28" s="16">
        <v>6.3099483153404466E-3</v>
      </c>
      <c r="K28" s="16">
        <v>2.3609277915790195E-2</v>
      </c>
      <c r="L28" s="16">
        <v>1.4408516073467881E-2</v>
      </c>
      <c r="M28" s="16">
        <v>-2.8184831142663651E-3</v>
      </c>
      <c r="N28" s="17" t="s">
        <v>110</v>
      </c>
      <c r="O28" s="16">
        <v>-1.389410376624698E-2</v>
      </c>
      <c r="P28" s="16">
        <v>-3.403282248712286E-2</v>
      </c>
      <c r="Q28" s="17" t="s">
        <v>123</v>
      </c>
      <c r="R28" s="16">
        <v>-1.2712188695990145E-2</v>
      </c>
      <c r="S28" s="16">
        <v>-1.5322398181791723E-2</v>
      </c>
      <c r="T28" s="16">
        <v>3.6061459726391938E-3</v>
      </c>
      <c r="U28" s="16">
        <v>3.2981547627288035E-3</v>
      </c>
      <c r="V28" s="16">
        <v>1.2322458490306283E-2</v>
      </c>
      <c r="W28" s="16">
        <v>4.4146345150313328E-2</v>
      </c>
      <c r="X28" s="16">
        <v>-2.8743328231129725E-2</v>
      </c>
      <c r="Y28" s="16">
        <v>4.3711220967396963E-2</v>
      </c>
      <c r="Z28" s="16">
        <v>-1.0605612925429938E-2</v>
      </c>
      <c r="AA28" s="16">
        <v>8.1850909603485133E-3</v>
      </c>
      <c r="AB28" s="16">
        <v>3.8652844896394631E-2</v>
      </c>
      <c r="AC28" s="16">
        <v>6.7229273933257791E-4</v>
      </c>
      <c r="AD28" s="17" t="s">
        <v>131</v>
      </c>
      <c r="AE28" s="16">
        <v>-7.7985844835830884E-3</v>
      </c>
      <c r="AF28" s="16">
        <v>2.9323615719821113E-2</v>
      </c>
      <c r="AG28" s="17" t="s">
        <v>132</v>
      </c>
      <c r="AH28" s="16">
        <v>1.6868889085907147E-2</v>
      </c>
      <c r="AI28" s="16">
        <v>2.2538679305315799E-2</v>
      </c>
      <c r="AJ28" s="16">
        <v>2.9379481022830219E-2</v>
      </c>
      <c r="AK28" s="16">
        <v>3.5317571689235473E-2</v>
      </c>
      <c r="AL28" s="16">
        <v>-1.2544117923121221E-2</v>
      </c>
      <c r="AM28" s="16">
        <v>2.8387304613850403E-2</v>
      </c>
      <c r="AN28" s="19">
        <v>3.8402037202958872E-2</v>
      </c>
    </row>
    <row r="29" spans="1:40" ht="24">
      <c r="A29" s="13" t="s">
        <v>65</v>
      </c>
      <c r="B29" s="14" t="s">
        <v>41</v>
      </c>
      <c r="C29" s="15">
        <v>2.5803059631070734E-2</v>
      </c>
      <c r="D29" s="16">
        <v>1.2994231613001851E-3</v>
      </c>
      <c r="E29" s="16">
        <v>-1.3468315491615326E-2</v>
      </c>
      <c r="F29" s="16">
        <v>4.5404657402630836E-4</v>
      </c>
      <c r="G29" s="16">
        <v>-3.3223455343848997E-2</v>
      </c>
      <c r="H29" s="16">
        <v>7.9048194393399156E-3</v>
      </c>
      <c r="I29" s="16">
        <v>-3.2742440412545815E-2</v>
      </c>
      <c r="J29" s="16">
        <v>-1.6548323019619744E-2</v>
      </c>
      <c r="K29" s="16">
        <v>-7.6651728527781793E-3</v>
      </c>
      <c r="L29" s="16">
        <v>-1.6069398534977328E-2</v>
      </c>
      <c r="M29" s="16">
        <v>-3.2243363933083656E-2</v>
      </c>
      <c r="N29" s="16">
        <v>-3.4474209753297472E-2</v>
      </c>
      <c r="O29" s="16">
        <v>-9.8829629977217875E-3</v>
      </c>
      <c r="P29" s="17" t="s">
        <v>85</v>
      </c>
      <c r="Q29" s="16">
        <v>7.5916091865646258E-3</v>
      </c>
      <c r="R29" s="16">
        <v>4.3475933181099553E-3</v>
      </c>
      <c r="S29" s="16">
        <v>-2.2871541771223289E-2</v>
      </c>
      <c r="T29" s="16">
        <v>-3.1622232142737884E-2</v>
      </c>
      <c r="U29" s="16">
        <v>4.4479064032457466E-2</v>
      </c>
      <c r="V29" s="16">
        <v>-8.9527270063911139E-3</v>
      </c>
      <c r="W29" s="16">
        <v>-2.2482203335279661E-2</v>
      </c>
      <c r="X29" s="16">
        <v>-6.5990255505350157E-3</v>
      </c>
      <c r="Y29" s="16">
        <v>-2.4939604356499102E-2</v>
      </c>
      <c r="Z29" s="16">
        <v>2.6562125584743135E-2</v>
      </c>
      <c r="AA29" s="17" t="s">
        <v>97</v>
      </c>
      <c r="AB29" s="16">
        <v>3.2575081402179247E-2</v>
      </c>
      <c r="AC29" s="16">
        <v>2.7703188484343232E-2</v>
      </c>
      <c r="AD29" s="16">
        <v>-2.2089504310841997E-2</v>
      </c>
      <c r="AE29" s="16">
        <v>1.0225808295950978E-2</v>
      </c>
      <c r="AF29" s="16">
        <v>2.5408372969950799E-2</v>
      </c>
      <c r="AG29" s="16">
        <v>-1.2354937887650165E-2</v>
      </c>
      <c r="AH29" s="16">
        <v>2.877670789327506E-2</v>
      </c>
      <c r="AI29" s="16">
        <v>6.1289218453322849E-3</v>
      </c>
      <c r="AJ29" s="16">
        <v>-1.7014595332322108E-2</v>
      </c>
      <c r="AK29" s="16">
        <v>-1.6716080006703903E-2</v>
      </c>
      <c r="AL29" s="17" t="s">
        <v>133</v>
      </c>
      <c r="AM29" s="16">
        <v>3.6501389597683558E-2</v>
      </c>
      <c r="AN29" s="19">
        <v>-1.7479950532524286E-2</v>
      </c>
    </row>
    <row r="30" spans="1:40" ht="24">
      <c r="A30" s="13" t="s">
        <v>66</v>
      </c>
      <c r="B30" s="14" t="s">
        <v>41</v>
      </c>
      <c r="C30" s="15">
        <v>1.226800418498906E-3</v>
      </c>
      <c r="D30" s="16">
        <v>-5.5089985891906062E-3</v>
      </c>
      <c r="E30" s="16">
        <v>-1.4733981341547211E-2</v>
      </c>
      <c r="F30" s="17" t="s">
        <v>115</v>
      </c>
      <c r="G30" s="16">
        <v>-3.5014495563229678E-2</v>
      </c>
      <c r="H30" s="16">
        <v>4.669831281732398E-3</v>
      </c>
      <c r="I30" s="16">
        <v>-2.195353697360003E-2</v>
      </c>
      <c r="J30" s="16">
        <v>9.4513162209016663E-3</v>
      </c>
      <c r="K30" s="16">
        <v>-3.7627883929840643E-2</v>
      </c>
      <c r="L30" s="16">
        <v>3.3589924535322044E-2</v>
      </c>
      <c r="M30" s="16">
        <v>4.4044188201617269E-2</v>
      </c>
      <c r="N30" s="16">
        <v>-1.3225364934006355E-2</v>
      </c>
      <c r="O30" s="16">
        <v>-2.6885585944745275E-2</v>
      </c>
      <c r="P30" s="16">
        <v>4.0685372049804777E-4</v>
      </c>
      <c r="Q30" s="16">
        <v>-3.302606116319403E-2</v>
      </c>
      <c r="R30" s="16">
        <v>-8.6328620038778718E-3</v>
      </c>
      <c r="S30" s="16">
        <v>-3.6042262088858842E-2</v>
      </c>
      <c r="T30" s="16">
        <v>-1.3415802536241493E-2</v>
      </c>
      <c r="U30" s="16">
        <v>4.0807043741184566E-2</v>
      </c>
      <c r="V30" s="17" t="s">
        <v>95</v>
      </c>
      <c r="W30" s="16">
        <v>3.2997631662295086E-2</v>
      </c>
      <c r="X30" s="16">
        <v>1.9194880849687485E-2</v>
      </c>
      <c r="Y30" s="17" t="s">
        <v>134</v>
      </c>
      <c r="Z30" s="16">
        <v>2.3349742045500003E-2</v>
      </c>
      <c r="AA30" s="16">
        <v>3.1758494017112227E-2</v>
      </c>
      <c r="AB30" s="16">
        <v>2.6501205814640424E-2</v>
      </c>
      <c r="AC30" s="16">
        <v>-2.048249973252363E-2</v>
      </c>
      <c r="AD30" s="16">
        <v>3.8539467474489421E-2</v>
      </c>
      <c r="AE30" s="16">
        <v>-4.349465884208998E-3</v>
      </c>
      <c r="AF30" s="16">
        <v>1.6284506089679747E-2</v>
      </c>
      <c r="AG30" s="16">
        <v>2.0907459457809315E-2</v>
      </c>
      <c r="AH30" s="16">
        <v>4.4916118299868302E-2</v>
      </c>
      <c r="AI30" s="16">
        <v>1.7969057795627682E-2</v>
      </c>
      <c r="AJ30" s="16">
        <v>3.5155470601799391E-3</v>
      </c>
      <c r="AK30" s="16">
        <v>1.5932246201954249E-2</v>
      </c>
      <c r="AL30" s="16">
        <v>1.2868458930151734E-2</v>
      </c>
      <c r="AM30" s="16">
        <v>1.9294126716334271E-2</v>
      </c>
      <c r="AN30" s="19">
        <v>4.9389944670468209E-3</v>
      </c>
    </row>
    <row r="31" spans="1:40" ht="24">
      <c r="A31" s="13" t="s">
        <v>67</v>
      </c>
      <c r="B31" s="14" t="s">
        <v>41</v>
      </c>
      <c r="C31" s="15">
        <v>1.7348326323391415E-2</v>
      </c>
      <c r="D31" s="16">
        <v>1.2829599370920888E-2</v>
      </c>
      <c r="E31" s="16">
        <v>2.8672886157252213E-2</v>
      </c>
      <c r="F31" s="16">
        <v>2.0878067794101327E-2</v>
      </c>
      <c r="G31" s="16">
        <v>1.9681423365146718E-2</v>
      </c>
      <c r="H31" s="16">
        <v>3.1015952115096041E-3</v>
      </c>
      <c r="I31" s="17" t="s">
        <v>87</v>
      </c>
      <c r="J31" s="16">
        <v>4.375080056555658E-2</v>
      </c>
      <c r="K31" s="16">
        <v>1.9209806622786187E-2</v>
      </c>
      <c r="L31" s="16">
        <v>3.7494289453370022E-2</v>
      </c>
      <c r="M31" s="17" t="s">
        <v>80</v>
      </c>
      <c r="N31" s="17" t="s">
        <v>135</v>
      </c>
      <c r="O31" s="17" t="s">
        <v>130</v>
      </c>
      <c r="P31" s="16">
        <v>-1.2139314980899827E-2</v>
      </c>
      <c r="Q31" s="16">
        <v>1.3194319922225797E-2</v>
      </c>
      <c r="R31" s="16">
        <v>1.4413479990814847E-2</v>
      </c>
      <c r="S31" s="16">
        <v>-2.1217583944486296E-2</v>
      </c>
      <c r="T31" s="16">
        <v>1.1772158729775602E-2</v>
      </c>
      <c r="U31" s="16">
        <v>-1.4776299888893205E-2</v>
      </c>
      <c r="V31" s="16">
        <v>-2.5270133400846245E-2</v>
      </c>
      <c r="W31" s="16">
        <v>-2.573936333900443E-2</v>
      </c>
      <c r="X31" s="16">
        <v>-3.3429449886419785E-2</v>
      </c>
      <c r="Y31" s="16">
        <v>4.4779104290072459E-2</v>
      </c>
      <c r="Z31" s="16">
        <v>-4.1430899575928756E-2</v>
      </c>
      <c r="AA31" s="16">
        <v>-2.425444930956705E-2</v>
      </c>
      <c r="AB31" s="16">
        <v>-1.120676557318266E-2</v>
      </c>
      <c r="AC31" s="16">
        <v>-2.8642494449428731E-2</v>
      </c>
      <c r="AD31" s="16">
        <v>5.8310543225350399E-3</v>
      </c>
      <c r="AE31" s="16">
        <v>1.4267796586895632E-2</v>
      </c>
      <c r="AF31" s="16">
        <v>-1.358454699524789E-2</v>
      </c>
      <c r="AG31" s="17" t="s">
        <v>115</v>
      </c>
      <c r="AH31" s="16">
        <v>1.9531429760906542E-3</v>
      </c>
      <c r="AI31" s="16">
        <v>-2.6826727591963903E-2</v>
      </c>
      <c r="AJ31" s="16">
        <v>3.5404454997299835E-2</v>
      </c>
      <c r="AK31" s="16">
        <v>-2.2528354340099765E-2</v>
      </c>
      <c r="AL31" s="16">
        <v>-4.1028467429060675E-2</v>
      </c>
      <c r="AM31" s="16">
        <v>-2.6419175315054041E-2</v>
      </c>
      <c r="AN31" s="19">
        <v>2.3713647873011421E-2</v>
      </c>
    </row>
    <row r="32" spans="1:40" ht="24">
      <c r="A32" s="13" t="s">
        <v>68</v>
      </c>
      <c r="B32" s="14" t="s">
        <v>41</v>
      </c>
      <c r="C32" s="15">
        <v>3.115172224299818E-2</v>
      </c>
      <c r="D32" s="16">
        <v>2.8801536278004838E-3</v>
      </c>
      <c r="E32" s="16">
        <v>2.3187899700780393E-2</v>
      </c>
      <c r="F32" s="16">
        <v>3.8693561351531076E-2</v>
      </c>
      <c r="G32" s="17" t="s">
        <v>91</v>
      </c>
      <c r="H32" s="16">
        <v>-8.6703032792628497E-3</v>
      </c>
      <c r="I32" s="17" t="s">
        <v>121</v>
      </c>
      <c r="J32" s="16">
        <v>2.2836169271618165E-2</v>
      </c>
      <c r="K32" s="16">
        <v>1.8522720757098876E-2</v>
      </c>
      <c r="L32" s="16">
        <v>1.7642703170030041E-2</v>
      </c>
      <c r="M32" s="17" t="s">
        <v>80</v>
      </c>
      <c r="N32" s="17" t="s">
        <v>131</v>
      </c>
      <c r="O32" s="16">
        <v>4.7800009640934206E-2</v>
      </c>
      <c r="P32" s="16">
        <v>-2.1775331652097874E-2</v>
      </c>
      <c r="Q32" s="16">
        <v>3.7543912159702618E-2</v>
      </c>
      <c r="R32" s="16">
        <v>3.3629138092162603E-3</v>
      </c>
      <c r="S32" s="16">
        <v>-2.7502098500264291E-2</v>
      </c>
      <c r="T32" s="16">
        <v>2.4555886883157574E-2</v>
      </c>
      <c r="U32" s="16">
        <v>9.6105368758784109E-3</v>
      </c>
      <c r="V32" s="16">
        <v>-1.7295154514472885E-2</v>
      </c>
      <c r="W32" s="16">
        <v>-8.7026647632514435E-3</v>
      </c>
      <c r="X32" s="16">
        <v>-4.0167282565075589E-2</v>
      </c>
      <c r="Y32" s="16">
        <v>-1.7211235664915992E-2</v>
      </c>
      <c r="Z32" s="16">
        <v>-3.4796140441481688E-2</v>
      </c>
      <c r="AA32" s="16">
        <v>-2.5117994844683758E-2</v>
      </c>
      <c r="AB32" s="17" t="s">
        <v>123</v>
      </c>
      <c r="AC32" s="16">
        <v>9.6185652626745045E-3</v>
      </c>
      <c r="AD32" s="17" t="s">
        <v>110</v>
      </c>
      <c r="AE32" s="16">
        <v>1.3270427574439525E-3</v>
      </c>
      <c r="AF32" s="16">
        <v>-3.7196404107742963E-2</v>
      </c>
      <c r="AG32" s="16">
        <v>5.856118145405831E-3</v>
      </c>
      <c r="AH32" s="16">
        <v>-6.4174937670634161E-3</v>
      </c>
      <c r="AI32" s="16">
        <v>7.3496606094086477E-3</v>
      </c>
      <c r="AJ32" s="16">
        <v>-3.0710475167556341E-2</v>
      </c>
      <c r="AK32" s="16">
        <v>1.1777527511888628E-2</v>
      </c>
      <c r="AL32" s="16">
        <v>-3.2619126649155927E-3</v>
      </c>
      <c r="AM32" s="16">
        <v>-8.6488454941079027E-3</v>
      </c>
      <c r="AN32" s="19">
        <v>4.2008630488963618E-2</v>
      </c>
    </row>
    <row r="33" spans="1:40" ht="24">
      <c r="A33" s="13" t="s">
        <v>69</v>
      </c>
      <c r="B33" s="14" t="s">
        <v>41</v>
      </c>
      <c r="C33" s="15">
        <v>4.6483376222544663E-2</v>
      </c>
      <c r="D33" s="16">
        <v>-4.1003169444205366E-2</v>
      </c>
      <c r="E33" s="16">
        <v>2.659917615232571E-2</v>
      </c>
      <c r="F33" s="16">
        <v>3.4915534037359996E-3</v>
      </c>
      <c r="G33" s="16">
        <v>3.7759673270546128E-2</v>
      </c>
      <c r="H33" s="16">
        <v>-1.5945507746553716E-2</v>
      </c>
      <c r="I33" s="16">
        <v>3.3283319450241516E-2</v>
      </c>
      <c r="J33" s="17" t="s">
        <v>112</v>
      </c>
      <c r="K33" s="16">
        <v>-4.4800646891575693E-3</v>
      </c>
      <c r="L33" s="16">
        <v>1.5075861410006896E-2</v>
      </c>
      <c r="M33" s="17" t="s">
        <v>122</v>
      </c>
      <c r="N33" s="16">
        <v>2.8792458861330607E-2</v>
      </c>
      <c r="O33" s="17" t="s">
        <v>111</v>
      </c>
      <c r="P33" s="16">
        <v>-1.6450724877235222E-2</v>
      </c>
      <c r="Q33" s="16">
        <v>2.4499777388542743E-2</v>
      </c>
      <c r="R33" s="17" t="s">
        <v>80</v>
      </c>
      <c r="S33" s="16">
        <v>1.7393073058746833E-4</v>
      </c>
      <c r="T33" s="17" t="s">
        <v>116</v>
      </c>
      <c r="U33" s="16">
        <v>-2.47720845929945E-2</v>
      </c>
      <c r="V33" s="17" t="s">
        <v>129</v>
      </c>
      <c r="W33" s="17" t="s">
        <v>96</v>
      </c>
      <c r="X33" s="16">
        <v>-6.3785866184411164E-3</v>
      </c>
      <c r="Y33" s="16">
        <v>-1.4765245659592995E-2</v>
      </c>
      <c r="Z33" s="16">
        <v>-2.1352665089560956E-2</v>
      </c>
      <c r="AA33" s="16">
        <v>-1.7527378927167492E-2</v>
      </c>
      <c r="AB33" s="16">
        <v>-2.793870623307159E-2</v>
      </c>
      <c r="AC33" s="16">
        <v>1.1290090236268521E-2</v>
      </c>
      <c r="AD33" s="16">
        <v>-3.0121362487914419E-2</v>
      </c>
      <c r="AE33" s="16">
        <v>3.4015508085271977E-2</v>
      </c>
      <c r="AF33" s="16">
        <v>-2.616630446032267E-2</v>
      </c>
      <c r="AG33" s="16">
        <v>3.4885325860498639E-2</v>
      </c>
      <c r="AH33" s="16">
        <v>1.6138258248998422E-2</v>
      </c>
      <c r="AI33" s="16">
        <v>1.6316420979437896E-3</v>
      </c>
      <c r="AJ33" s="17" t="s">
        <v>136</v>
      </c>
      <c r="AK33" s="16">
        <v>-2.6007371270099649E-2</v>
      </c>
      <c r="AL33" s="16">
        <v>-2.421519632526236E-2</v>
      </c>
      <c r="AM33" s="16">
        <v>-4.4457175913142674E-2</v>
      </c>
      <c r="AN33" s="18" t="s">
        <v>137</v>
      </c>
    </row>
    <row r="34" spans="1:40" ht="24">
      <c r="A34" s="13" t="s">
        <v>70</v>
      </c>
      <c r="B34" s="14" t="s">
        <v>41</v>
      </c>
      <c r="C34" s="15">
        <v>4.767935401949806E-3</v>
      </c>
      <c r="D34" s="17" t="s">
        <v>138</v>
      </c>
      <c r="E34" s="16">
        <v>1.1785426048440515E-2</v>
      </c>
      <c r="F34" s="16">
        <v>2.2755329805279646E-2</v>
      </c>
      <c r="G34" s="16">
        <v>-5.5116314948741099E-3</v>
      </c>
      <c r="H34" s="17" t="s">
        <v>131</v>
      </c>
      <c r="I34" s="16">
        <v>-2.8747037868819797E-2</v>
      </c>
      <c r="J34" s="16">
        <v>-1.4873888903134083E-2</v>
      </c>
      <c r="K34" s="16">
        <v>-8.643148663114163E-4</v>
      </c>
      <c r="L34" s="17" t="s">
        <v>139</v>
      </c>
      <c r="M34" s="16">
        <v>-5.2583584317057322E-3</v>
      </c>
      <c r="N34" s="16">
        <v>-1.0277973635839377E-2</v>
      </c>
      <c r="O34" s="16">
        <v>-4.4360698206412183E-2</v>
      </c>
      <c r="P34" s="16">
        <v>2.5368681592981061E-2</v>
      </c>
      <c r="Q34" s="16">
        <v>-7.3106020900990821E-3</v>
      </c>
      <c r="R34" s="16">
        <v>1.8542124280295188E-3</v>
      </c>
      <c r="S34" s="17" t="s">
        <v>131</v>
      </c>
      <c r="T34" s="16">
        <v>3.5260349427587484E-4</v>
      </c>
      <c r="U34" s="16">
        <v>4.2068616383812735E-2</v>
      </c>
      <c r="V34" s="16">
        <v>-4.7018215176912181E-3</v>
      </c>
      <c r="W34" s="16">
        <v>4.6877968094511328E-2</v>
      </c>
      <c r="X34" s="16">
        <v>-7.1039516850597388E-3</v>
      </c>
      <c r="Y34" s="16">
        <v>-1.5043937533637197E-2</v>
      </c>
      <c r="Z34" s="17" t="s">
        <v>140</v>
      </c>
      <c r="AA34" s="16">
        <v>1.7437816835403314E-2</v>
      </c>
      <c r="AB34" s="16">
        <v>-6.4817853417867555E-3</v>
      </c>
      <c r="AC34" s="16">
        <v>3.8429573300874681E-2</v>
      </c>
      <c r="AD34" s="16">
        <v>-3.3791186236447474E-2</v>
      </c>
      <c r="AE34" s="16">
        <v>-2.8513600016808596E-2</v>
      </c>
      <c r="AF34" s="16">
        <v>-1.1044157238055482E-2</v>
      </c>
      <c r="AG34" s="16">
        <v>-4.0349392354690226E-2</v>
      </c>
      <c r="AH34" s="17" t="s">
        <v>141</v>
      </c>
      <c r="AI34" s="16">
        <v>2.1760618673070782E-2</v>
      </c>
      <c r="AJ34" s="16">
        <v>-2.1136231285819002E-2</v>
      </c>
      <c r="AK34" s="16">
        <v>-6.1474700063651163E-3</v>
      </c>
      <c r="AL34" s="16">
        <v>1.1304145227788201E-2</v>
      </c>
      <c r="AM34" s="16">
        <v>6.0462964563318226E-3</v>
      </c>
      <c r="AN34" s="18" t="s">
        <v>125</v>
      </c>
    </row>
    <row r="35" spans="1:40" ht="24">
      <c r="A35" s="13" t="s">
        <v>71</v>
      </c>
      <c r="B35" s="14" t="s">
        <v>41</v>
      </c>
      <c r="C35" s="15">
        <v>2.070966664307328E-2</v>
      </c>
      <c r="D35" s="16">
        <v>-4.3599140970431584E-2</v>
      </c>
      <c r="E35" s="16">
        <v>-8.9083758664982946E-3</v>
      </c>
      <c r="F35" s="16">
        <v>-2.6307834253743761E-2</v>
      </c>
      <c r="G35" s="16">
        <v>-3.1696830471535345E-3</v>
      </c>
      <c r="H35" s="17" t="s">
        <v>141</v>
      </c>
      <c r="I35" s="16">
        <v>3.9296563848399906E-2</v>
      </c>
      <c r="J35" s="16">
        <v>-2.5704820420853532E-3</v>
      </c>
      <c r="K35" s="16">
        <v>-4.2947792579370508E-2</v>
      </c>
      <c r="L35" s="17" t="s">
        <v>142</v>
      </c>
      <c r="M35" s="16">
        <v>3.1692947441542517E-2</v>
      </c>
      <c r="N35" s="16">
        <v>-1.3512389927528136E-2</v>
      </c>
      <c r="O35" s="17" t="s">
        <v>143</v>
      </c>
      <c r="P35" s="16">
        <v>-9.4877560947048984E-3</v>
      </c>
      <c r="Q35" s="16">
        <v>-2.5882585769943112E-2</v>
      </c>
      <c r="R35" s="16">
        <v>5.6455764284830279E-3</v>
      </c>
      <c r="S35" s="17" t="s">
        <v>144</v>
      </c>
      <c r="T35" s="16">
        <v>3.6589059354145085E-3</v>
      </c>
      <c r="U35" s="16">
        <v>1.5096373911027295E-2</v>
      </c>
      <c r="V35" s="16">
        <v>-3.5427585245910971E-3</v>
      </c>
      <c r="W35" s="16">
        <v>-2.4465298407521992E-2</v>
      </c>
      <c r="X35" s="16">
        <v>-3.1047833680046467E-2</v>
      </c>
      <c r="Y35" s="17" t="s">
        <v>145</v>
      </c>
      <c r="Z35" s="16">
        <v>-4.4432984959745819E-2</v>
      </c>
      <c r="AA35" s="16">
        <v>-4.2158658305171005E-3</v>
      </c>
      <c r="AB35" s="16">
        <v>8.4794696444537852E-4</v>
      </c>
      <c r="AC35" s="16">
        <v>-7.1230333456484083E-3</v>
      </c>
      <c r="AD35" s="16">
        <v>4.6547956783226742E-2</v>
      </c>
      <c r="AE35" s="16">
        <v>4.559713454657785E-2</v>
      </c>
      <c r="AF35" s="16">
        <v>-3.3063590055609271E-2</v>
      </c>
      <c r="AG35" s="17" t="s">
        <v>86</v>
      </c>
      <c r="AH35" s="16">
        <v>4.4646480926376249E-2</v>
      </c>
      <c r="AI35" s="16">
        <v>4.322801844884256E-2</v>
      </c>
      <c r="AJ35" s="17" t="s">
        <v>130</v>
      </c>
      <c r="AK35" s="16">
        <v>4.1043448855020176E-2</v>
      </c>
      <c r="AL35" s="16">
        <v>1.3231608580430816E-3</v>
      </c>
      <c r="AM35" s="16">
        <v>-1.7667018034544926E-2</v>
      </c>
      <c r="AN35" s="18" t="s">
        <v>146</v>
      </c>
    </row>
    <row r="36" spans="1:40" ht="24">
      <c r="A36" s="13" t="s">
        <v>72</v>
      </c>
      <c r="B36" s="14" t="s">
        <v>41</v>
      </c>
      <c r="C36" s="20" t="s">
        <v>100</v>
      </c>
      <c r="D36" s="16">
        <v>3.3499691060826932E-2</v>
      </c>
      <c r="E36" s="16">
        <v>1.1531777547035316E-2</v>
      </c>
      <c r="F36" s="16">
        <v>4.6290707394329063E-3</v>
      </c>
      <c r="G36" s="16">
        <v>1.1403295444471584E-3</v>
      </c>
      <c r="H36" s="17" t="s">
        <v>147</v>
      </c>
      <c r="I36" s="16">
        <v>-9.6155246246027431E-3</v>
      </c>
      <c r="J36" s="16">
        <v>-4.5080194782674048E-2</v>
      </c>
      <c r="K36" s="16">
        <v>-4.4227458861202204E-2</v>
      </c>
      <c r="L36" s="16">
        <v>-9.016072909287862E-3</v>
      </c>
      <c r="M36" s="16">
        <v>-6.940217199124364E-3</v>
      </c>
      <c r="N36" s="16">
        <v>-1.5921426818187378E-2</v>
      </c>
      <c r="O36" s="17" t="s">
        <v>148</v>
      </c>
      <c r="P36" s="16">
        <v>7.5415958950272007E-3</v>
      </c>
      <c r="Q36" s="17" t="s">
        <v>96</v>
      </c>
      <c r="R36" s="16">
        <v>-1.1486599460430749E-2</v>
      </c>
      <c r="S36" s="16">
        <v>1.5362198331283137E-2</v>
      </c>
      <c r="T36" s="16">
        <v>-1.6256352854385026E-2</v>
      </c>
      <c r="U36" s="16">
        <v>3.1367075340900795E-2</v>
      </c>
      <c r="V36" s="16">
        <v>9.3740270741578236E-4</v>
      </c>
      <c r="W36" s="17" t="s">
        <v>149</v>
      </c>
      <c r="X36" s="16">
        <v>1.6531822484538189E-2</v>
      </c>
      <c r="Y36" s="16">
        <v>1.6252405657101156E-2</v>
      </c>
      <c r="Z36" s="17" t="s">
        <v>131</v>
      </c>
      <c r="AA36" s="17" t="s">
        <v>98</v>
      </c>
      <c r="AB36" s="16">
        <v>2.5295420051967686E-2</v>
      </c>
      <c r="AC36" s="16">
        <v>1.3252750386106458E-2</v>
      </c>
      <c r="AD36" s="16">
        <v>-8.444475501449368E-3</v>
      </c>
      <c r="AE36" s="16">
        <v>-3.3181560815483256E-2</v>
      </c>
      <c r="AF36" s="16">
        <v>2.7609085411100704E-2</v>
      </c>
      <c r="AG36" s="16">
        <v>2.938675943969966E-3</v>
      </c>
      <c r="AH36" s="16">
        <v>-3.2844288386006976E-2</v>
      </c>
      <c r="AI36" s="16">
        <v>3.8039511355563563E-2</v>
      </c>
      <c r="AJ36" s="16">
        <v>-1.5829383668780769E-2</v>
      </c>
      <c r="AK36" s="16">
        <v>-1.3168932637292538E-2</v>
      </c>
      <c r="AL36" s="16">
        <v>-7.8945213303847801E-3</v>
      </c>
      <c r="AM36" s="17" t="s">
        <v>150</v>
      </c>
      <c r="AN36" s="19">
        <v>-3.0551146425476364E-2</v>
      </c>
    </row>
    <row r="37" spans="1:40" ht="24">
      <c r="A37" s="13" t="s">
        <v>73</v>
      </c>
      <c r="B37" s="14" t="s">
        <v>41</v>
      </c>
      <c r="C37" s="15">
        <v>-4.5351891769502377E-3</v>
      </c>
      <c r="D37" s="17" t="s">
        <v>107</v>
      </c>
      <c r="E37" s="16">
        <v>2.3582013580279212E-2</v>
      </c>
      <c r="F37" s="16">
        <v>3.1644088182434596E-2</v>
      </c>
      <c r="G37" s="16">
        <v>4.3841819449986996E-2</v>
      </c>
      <c r="H37" s="17" t="s">
        <v>151</v>
      </c>
      <c r="I37" s="16">
        <v>-2.2898534788234611E-2</v>
      </c>
      <c r="J37" s="16">
        <v>-1.6198966669360212E-2</v>
      </c>
      <c r="K37" s="16">
        <v>2.7027371578490202E-2</v>
      </c>
      <c r="L37" s="17" t="s">
        <v>152</v>
      </c>
      <c r="M37" s="17" t="s">
        <v>133</v>
      </c>
      <c r="N37" s="16">
        <v>4.202222621964085E-2</v>
      </c>
      <c r="O37" s="16">
        <v>-2.4134842766731304E-2</v>
      </c>
      <c r="P37" s="16">
        <v>-2.1135680091959316E-2</v>
      </c>
      <c r="Q37" s="16">
        <v>-1.8620735065973164E-2</v>
      </c>
      <c r="R37" s="16">
        <v>-1.2201146349103778E-2</v>
      </c>
      <c r="S37" s="17" t="s">
        <v>107</v>
      </c>
      <c r="T37" s="16">
        <v>-6.5017651883776742E-3</v>
      </c>
      <c r="U37" s="16">
        <v>-1.9931547727221562E-2</v>
      </c>
      <c r="V37" s="16">
        <v>3.3271356078137478E-2</v>
      </c>
      <c r="W37" s="17" t="s">
        <v>153</v>
      </c>
      <c r="X37" s="16">
        <v>-3.2844338753512212E-2</v>
      </c>
      <c r="Y37" s="16">
        <v>5.6850445088239675E-3</v>
      </c>
      <c r="Z37" s="16">
        <v>4.6174410077359458E-2</v>
      </c>
      <c r="AA37" s="16">
        <v>7.1183558942001807E-3</v>
      </c>
      <c r="AB37" s="16">
        <v>-2.5918255801850844E-2</v>
      </c>
      <c r="AC37" s="16">
        <v>-2.7736922865272656E-2</v>
      </c>
      <c r="AD37" s="16">
        <v>-8.287295350541202E-3</v>
      </c>
      <c r="AE37" s="16">
        <v>-3.1483622537418557E-2</v>
      </c>
      <c r="AF37" s="16">
        <v>1.1227973289922217E-2</v>
      </c>
      <c r="AG37" s="16">
        <v>-2.4551960356822635E-2</v>
      </c>
      <c r="AH37" s="16">
        <v>-1.5209479314979936E-2</v>
      </c>
      <c r="AI37" s="16">
        <v>-2.3116553146135761E-2</v>
      </c>
      <c r="AJ37" s="17" t="s">
        <v>103</v>
      </c>
      <c r="AK37" s="16">
        <v>4.4270585141576189E-4</v>
      </c>
      <c r="AL37" s="16">
        <v>-2.8259864126608556E-2</v>
      </c>
      <c r="AM37" s="16">
        <v>-1.2536241067754826E-2</v>
      </c>
      <c r="AN37" s="19">
        <v>-2.8723903637974467E-2</v>
      </c>
    </row>
    <row r="38" spans="1:40" ht="24">
      <c r="A38" s="13" t="s">
        <v>74</v>
      </c>
      <c r="B38" s="14" t="s">
        <v>41</v>
      </c>
      <c r="C38" s="15">
        <v>-2.1918107686881298E-2</v>
      </c>
      <c r="D38" s="16">
        <v>1.6805071468999899E-2</v>
      </c>
      <c r="E38" s="16">
        <v>2.4816017172897643E-2</v>
      </c>
      <c r="F38" s="17" t="s">
        <v>94</v>
      </c>
      <c r="G38" s="16">
        <v>2.9251508311060357E-2</v>
      </c>
      <c r="H38" s="16">
        <v>1.6102081194325522E-2</v>
      </c>
      <c r="I38" s="17" t="s">
        <v>107</v>
      </c>
      <c r="J38" s="16">
        <v>1.4198541326892938E-2</v>
      </c>
      <c r="K38" s="16">
        <v>1.1301278189126282E-2</v>
      </c>
      <c r="L38" s="17" t="s">
        <v>154</v>
      </c>
      <c r="M38" s="17" t="s">
        <v>155</v>
      </c>
      <c r="N38" s="16">
        <v>4.1907209984455705E-2</v>
      </c>
      <c r="O38" s="17" t="s">
        <v>107</v>
      </c>
      <c r="P38" s="16">
        <v>-2.3648240365316514E-2</v>
      </c>
      <c r="Q38" s="16">
        <v>2.0501319743211803E-3</v>
      </c>
      <c r="R38" s="16">
        <v>-2.6626472125985005E-2</v>
      </c>
      <c r="S38" s="16">
        <v>3.6865463826192074E-2</v>
      </c>
      <c r="T38" s="16">
        <v>-1.0228930350597537E-3</v>
      </c>
      <c r="U38" s="16">
        <v>-4.0054231680590337E-2</v>
      </c>
      <c r="V38" s="16">
        <v>3.887546999716987E-2</v>
      </c>
      <c r="W38" s="16">
        <v>5.6690797507208349E-3</v>
      </c>
      <c r="X38" s="16">
        <v>-2.7749272964789802E-2</v>
      </c>
      <c r="Y38" s="17" t="s">
        <v>156</v>
      </c>
      <c r="Z38" s="16">
        <v>-1.4881630437146227E-2</v>
      </c>
      <c r="AA38" s="16">
        <v>-9.7869230956371053E-3</v>
      </c>
      <c r="AB38" s="16">
        <v>-1.243092483225496E-3</v>
      </c>
      <c r="AC38" s="16">
        <v>-1.2521733851383185E-2</v>
      </c>
      <c r="AD38" s="16">
        <v>-1.6462926699997299E-2</v>
      </c>
      <c r="AE38" s="16">
        <v>-4.654192687491486E-2</v>
      </c>
      <c r="AF38" s="16">
        <v>-5.7566449949965921E-3</v>
      </c>
      <c r="AG38" s="16">
        <v>4.3253084466808159E-2</v>
      </c>
      <c r="AH38" s="16">
        <v>-3.0069073650542084E-2</v>
      </c>
      <c r="AI38" s="16">
        <v>-2.5427924275118041E-2</v>
      </c>
      <c r="AJ38" s="16">
        <v>-1.4370565607567991E-2</v>
      </c>
      <c r="AK38" s="16">
        <v>-1.9148495110830374E-2</v>
      </c>
      <c r="AL38" s="17" t="s">
        <v>144</v>
      </c>
      <c r="AM38" s="16">
        <v>3.7842332206779812E-3</v>
      </c>
      <c r="AN38" s="19">
        <v>-9.6950346660332042E-3</v>
      </c>
    </row>
    <row r="39" spans="1:40" ht="24">
      <c r="A39" s="13" t="s">
        <v>75</v>
      </c>
      <c r="B39" s="14" t="s">
        <v>41</v>
      </c>
      <c r="C39" s="15">
        <v>2.6757774459348248E-2</v>
      </c>
      <c r="D39" s="17" t="s">
        <v>157</v>
      </c>
      <c r="E39" s="16">
        <v>-2.7516280496097088E-2</v>
      </c>
      <c r="F39" s="16">
        <v>-5.257803703517798E-3</v>
      </c>
      <c r="G39" s="16">
        <v>-6.3641811690366777E-4</v>
      </c>
      <c r="H39" s="16">
        <v>3.3006674115156592E-2</v>
      </c>
      <c r="I39" s="16">
        <v>-4.5038015348355137E-2</v>
      </c>
      <c r="J39" s="16">
        <v>-4.3646462477855884E-2</v>
      </c>
      <c r="K39" s="16">
        <v>-2.5533606633384002E-2</v>
      </c>
      <c r="L39" s="17" t="s">
        <v>150</v>
      </c>
      <c r="M39" s="16">
        <v>-1.1854681716487877E-2</v>
      </c>
      <c r="N39" s="16">
        <v>-1.3273969759117703E-2</v>
      </c>
      <c r="O39" s="16">
        <v>-4.2831177208872778E-2</v>
      </c>
      <c r="P39" s="16">
        <v>1.2408036427540886E-3</v>
      </c>
      <c r="Q39" s="17" t="s">
        <v>142</v>
      </c>
      <c r="R39" s="16">
        <v>-4.6660114097336607E-2</v>
      </c>
      <c r="S39" s="16">
        <v>1.7935310031531978E-2</v>
      </c>
      <c r="T39" s="17" t="s">
        <v>158</v>
      </c>
      <c r="U39" s="17" t="s">
        <v>159</v>
      </c>
      <c r="V39" s="17" t="s">
        <v>150</v>
      </c>
      <c r="W39" s="17" t="s">
        <v>107</v>
      </c>
      <c r="X39" s="16">
        <v>-2.7689364345724658E-2</v>
      </c>
      <c r="Y39" s="16">
        <v>1.6686759619588293E-2</v>
      </c>
      <c r="Z39" s="17" t="s">
        <v>134</v>
      </c>
      <c r="AA39" s="16">
        <v>2.2051821034509492E-2</v>
      </c>
      <c r="AB39" s="16">
        <v>1.5998388314679084E-2</v>
      </c>
      <c r="AC39" s="16">
        <v>-5.3400279569567966E-3</v>
      </c>
      <c r="AD39" s="16">
        <v>2.7271604517524269E-3</v>
      </c>
      <c r="AE39" s="16">
        <v>-1.7646227366159544E-2</v>
      </c>
      <c r="AF39" s="16">
        <v>-1.2603368713935038E-2</v>
      </c>
      <c r="AG39" s="16">
        <v>1.2281528132522559E-2</v>
      </c>
      <c r="AH39" s="16">
        <v>3.446616176338335E-3</v>
      </c>
      <c r="AI39" s="16">
        <v>3.1164394726550065E-2</v>
      </c>
      <c r="AJ39" s="16">
        <v>-4.0002196827988515E-2</v>
      </c>
      <c r="AK39" s="17" t="s">
        <v>101</v>
      </c>
      <c r="AL39" s="16">
        <v>3.1591255681074626E-2</v>
      </c>
      <c r="AM39" s="16">
        <v>1.348980402846794E-3</v>
      </c>
      <c r="AN39" s="19">
        <v>-3.29149001141536E-2</v>
      </c>
    </row>
    <row r="40" spans="1:40" ht="24">
      <c r="A40" s="13" t="s">
        <v>76</v>
      </c>
      <c r="B40" s="14" t="s">
        <v>41</v>
      </c>
      <c r="C40" s="15">
        <v>2.511695306222796E-2</v>
      </c>
      <c r="D40" s="17" t="s">
        <v>87</v>
      </c>
      <c r="E40" s="16">
        <v>2.4992914506407542E-2</v>
      </c>
      <c r="F40" s="16">
        <v>3.1669206698345997E-2</v>
      </c>
      <c r="G40" s="16">
        <v>-5.7381030408189017E-3</v>
      </c>
      <c r="H40" s="16">
        <v>-8.6312438082184282E-3</v>
      </c>
      <c r="I40" s="16">
        <v>-4.6205884854389728E-2</v>
      </c>
      <c r="J40" s="16">
        <v>-1.3053586221109042E-2</v>
      </c>
      <c r="K40" s="17" t="s">
        <v>129</v>
      </c>
      <c r="L40" s="17" t="s">
        <v>160</v>
      </c>
      <c r="M40" s="16">
        <v>4.6158513599149659E-2</v>
      </c>
      <c r="N40" s="16">
        <v>1.3581504177258992E-2</v>
      </c>
      <c r="O40" s="17" t="s">
        <v>84</v>
      </c>
      <c r="P40" s="16">
        <v>-1.4890926626310809E-2</v>
      </c>
      <c r="Q40" s="17" t="s">
        <v>161</v>
      </c>
      <c r="R40" s="16">
        <v>-3.2450665261633496E-2</v>
      </c>
      <c r="S40" s="16">
        <v>-2.0441819651749762E-2</v>
      </c>
      <c r="T40" s="16">
        <v>-2.7485083949330111E-2</v>
      </c>
      <c r="U40" s="16">
        <v>2.3938065546002477E-2</v>
      </c>
      <c r="V40" s="16">
        <v>3.3574861044928205E-2</v>
      </c>
      <c r="W40" s="17" t="s">
        <v>162</v>
      </c>
      <c r="X40" s="16">
        <v>-1.7881199945418296E-2</v>
      </c>
      <c r="Y40" s="17" t="s">
        <v>120</v>
      </c>
      <c r="Z40" s="17" t="s">
        <v>90</v>
      </c>
      <c r="AA40" s="16">
        <v>2.8222354424413391E-2</v>
      </c>
      <c r="AB40" s="16">
        <v>1.6745070058465875E-2</v>
      </c>
      <c r="AC40" s="16">
        <v>-2.307802876701847E-2</v>
      </c>
      <c r="AD40" s="16">
        <v>1.6422327182855946E-2</v>
      </c>
      <c r="AE40" s="16">
        <v>-3.4818201926084896E-2</v>
      </c>
      <c r="AF40" s="16">
        <v>3.5757484836052324E-2</v>
      </c>
      <c r="AG40" s="16">
        <v>3.5175921887461221E-2</v>
      </c>
      <c r="AH40" s="16">
        <v>2.3160912984085614E-2</v>
      </c>
      <c r="AI40" s="16">
        <v>1.0611065768810355E-2</v>
      </c>
      <c r="AJ40" s="16">
        <v>1.4224316946351769E-2</v>
      </c>
      <c r="AK40" s="16">
        <v>4.2901512813386451E-2</v>
      </c>
      <c r="AL40" s="16">
        <v>1.9280723687054871E-2</v>
      </c>
      <c r="AM40" s="16">
        <v>7.1434774318520191E-3</v>
      </c>
      <c r="AN40" s="19">
        <v>8.6342133070420983E-3</v>
      </c>
    </row>
    <row r="41" spans="1:40" ht="24">
      <c r="A41" s="13" t="s">
        <v>77</v>
      </c>
      <c r="B41" s="14" t="s">
        <v>41</v>
      </c>
      <c r="C41" s="15">
        <v>-1.0809508075087741E-3</v>
      </c>
      <c r="D41" s="16">
        <v>-3.2371189594429008E-2</v>
      </c>
      <c r="E41" s="16">
        <v>1.7098801607936125E-2</v>
      </c>
      <c r="F41" s="16">
        <v>4.6505171482415326E-3</v>
      </c>
      <c r="G41" s="16">
        <v>3.4055122668834294E-2</v>
      </c>
      <c r="H41" s="16">
        <v>-2.9584863054343036E-2</v>
      </c>
      <c r="I41" s="17" t="s">
        <v>95</v>
      </c>
      <c r="J41" s="16">
        <v>3.936814554432725E-2</v>
      </c>
      <c r="K41" s="16">
        <v>-1.3611188226672699E-2</v>
      </c>
      <c r="L41" s="16">
        <v>8.7473031543738519E-3</v>
      </c>
      <c r="M41" s="17" t="s">
        <v>86</v>
      </c>
      <c r="N41" s="16">
        <v>3.6033484244609865E-2</v>
      </c>
      <c r="O41" s="17" t="s">
        <v>90</v>
      </c>
      <c r="P41" s="16">
        <v>-1.6234137986112413E-2</v>
      </c>
      <c r="Q41" s="16">
        <v>2.7560518931727479E-2</v>
      </c>
      <c r="R41" s="17" t="s">
        <v>97</v>
      </c>
      <c r="S41" s="16">
        <v>-3.7044615019071733E-2</v>
      </c>
      <c r="T41" s="17" t="s">
        <v>99</v>
      </c>
      <c r="U41" s="16">
        <v>-1.1319288356799071E-2</v>
      </c>
      <c r="V41" s="16">
        <v>-4.0101576293240591E-2</v>
      </c>
      <c r="W41" s="16">
        <v>-2.8349829814325694E-2</v>
      </c>
      <c r="X41" s="16">
        <v>-2.766659656575637E-2</v>
      </c>
      <c r="Y41" s="16">
        <v>-9.5340968290427777E-3</v>
      </c>
      <c r="Z41" s="17" t="s">
        <v>163</v>
      </c>
      <c r="AA41" s="16">
        <v>-3.5096628359760559E-2</v>
      </c>
      <c r="AB41" s="16">
        <v>-1.9343899450303868E-2</v>
      </c>
      <c r="AC41" s="16">
        <v>-4.31653099014239E-2</v>
      </c>
      <c r="AD41" s="16">
        <v>3.9500780810562339E-2</v>
      </c>
      <c r="AE41" s="17" t="s">
        <v>100</v>
      </c>
      <c r="AF41" s="16">
        <v>-3.247468039867292E-2</v>
      </c>
      <c r="AG41" s="16">
        <v>2.2438819218668409E-2</v>
      </c>
      <c r="AH41" s="16">
        <v>2.533854700794675E-2</v>
      </c>
      <c r="AI41" s="17" t="s">
        <v>105</v>
      </c>
      <c r="AJ41" s="17" t="s">
        <v>99</v>
      </c>
      <c r="AK41" s="16">
        <v>6.7588863412419214E-3</v>
      </c>
      <c r="AL41" s="16">
        <v>-3.2335961766538385E-2</v>
      </c>
      <c r="AM41" s="16">
        <v>-2.7386766825756047E-2</v>
      </c>
      <c r="AN41" s="18" t="s">
        <v>164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1.4861609399129635E-8</v>
      </c>
      <c r="E48" s="10">
        <f t="shared" ref="E48:AN48" si="0">$C5^2*E5^2</f>
        <v>4.1469519081655368E-9</v>
      </c>
      <c r="F48" s="10">
        <f t="shared" si="0"/>
        <v>5.5564978412191108E-8</v>
      </c>
      <c r="G48" s="10">
        <f t="shared" si="0"/>
        <v>1.3007222301749066E-9</v>
      </c>
      <c r="H48" s="10">
        <f t="shared" si="0"/>
        <v>1.0521988241198307E-8</v>
      </c>
      <c r="I48" s="10">
        <f t="shared" si="0"/>
        <v>3.8855979714390609E-8</v>
      </c>
      <c r="J48" s="10">
        <f t="shared" si="0"/>
        <v>5.6048589198178281E-9</v>
      </c>
      <c r="K48" s="10">
        <f t="shared" si="0"/>
        <v>2.7773558770019327E-11</v>
      </c>
      <c r="L48" s="10">
        <f t="shared" si="0"/>
        <v>2.0552687185550258E-8</v>
      </c>
      <c r="M48" s="10">
        <f t="shared" si="0"/>
        <v>1.9834538157526681E-8</v>
      </c>
      <c r="N48" s="10">
        <f t="shared" si="0"/>
        <v>9.8871673280853939E-9</v>
      </c>
      <c r="O48" s="11">
        <f t="shared" si="0"/>
        <v>1.4016744703486075E-7</v>
      </c>
      <c r="P48" s="10">
        <f t="shared" si="0"/>
        <v>2.1486741521794708E-8</v>
      </c>
      <c r="Q48" s="10">
        <f t="shared" si="0"/>
        <v>5.8620957252444924E-8</v>
      </c>
      <c r="R48" s="10">
        <f t="shared" si="0"/>
        <v>1.525529242027697E-8</v>
      </c>
      <c r="S48" s="11">
        <f t="shared" si="0"/>
        <v>4.0426266735849515E-5</v>
      </c>
      <c r="T48" s="10">
        <f t="shared" si="0"/>
        <v>2.7123246481097643E-9</v>
      </c>
      <c r="U48" s="10">
        <f t="shared" si="0"/>
        <v>3.2995580863171203E-9</v>
      </c>
      <c r="V48" s="11">
        <f t="shared" si="0"/>
        <v>1.1266729393051825E-7</v>
      </c>
      <c r="W48" s="11">
        <f t="shared" si="0"/>
        <v>1.4016744703486075E-7</v>
      </c>
      <c r="X48" s="10">
        <f t="shared" si="0"/>
        <v>9.3558573506759513E-10</v>
      </c>
      <c r="Y48" s="10">
        <f t="shared" si="0"/>
        <v>6.2711069782802621E-8</v>
      </c>
      <c r="Z48" s="11">
        <f t="shared" si="0"/>
        <v>3.226684630909517E-7</v>
      </c>
      <c r="AA48" s="10">
        <f t="shared" si="0"/>
        <v>9.8472746069626971E-9</v>
      </c>
      <c r="AB48" s="10">
        <f t="shared" si="0"/>
        <v>4.6060419360337343E-10</v>
      </c>
      <c r="AC48" s="10">
        <f t="shared" si="0"/>
        <v>5.5838543977199971E-9</v>
      </c>
      <c r="AD48" s="10">
        <f t="shared" si="0"/>
        <v>3.2097059971856601E-8</v>
      </c>
      <c r="AE48" s="10">
        <f t="shared" si="0"/>
        <v>1.7295603576027655E-8</v>
      </c>
      <c r="AF48" s="10">
        <f t="shared" si="0"/>
        <v>8.7298860439433955E-9</v>
      </c>
      <c r="AG48" s="10">
        <f t="shared" si="0"/>
        <v>1.9253980536397751E-8</v>
      </c>
      <c r="AH48" s="10">
        <f t="shared" si="0"/>
        <v>7.3349907792039469E-9</v>
      </c>
      <c r="AI48" s="10">
        <f t="shared" si="0"/>
        <v>4.7545550679532589E-8</v>
      </c>
      <c r="AJ48" s="10">
        <f t="shared" si="0"/>
        <v>1.6451401269145694E-12</v>
      </c>
      <c r="AK48" s="10">
        <f t="shared" si="0"/>
        <v>2.0080757814297087E-10</v>
      </c>
      <c r="AL48" s="10">
        <f t="shared" si="0"/>
        <v>1.9611185373980476E-10</v>
      </c>
      <c r="AM48" s="10">
        <f t="shared" si="0"/>
        <v>1.0280560221043189E-8</v>
      </c>
      <c r="AN48" s="12">
        <f t="shared" si="0"/>
        <v>6.5764794491210765E-8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4.679230158879189E-10</v>
      </c>
      <c r="E49" s="16">
        <f t="shared" si="1"/>
        <v>4.3326285904846372E-10</v>
      </c>
      <c r="F49" s="16">
        <f t="shared" si="1"/>
        <v>1.4401936415747648E-10</v>
      </c>
      <c r="G49" s="16">
        <f t="shared" si="1"/>
        <v>6.6216709476255365E-10</v>
      </c>
      <c r="H49" s="16">
        <f t="shared" si="1"/>
        <v>6.818515796642909E-10</v>
      </c>
      <c r="I49" s="16">
        <f t="shared" si="1"/>
        <v>3.4100108670396387E-11</v>
      </c>
      <c r="J49" s="16">
        <f t="shared" si="1"/>
        <v>7.5419781783488538E-11</v>
      </c>
      <c r="K49" s="16">
        <f t="shared" si="1"/>
        <v>4.9739942528652803E-11</v>
      </c>
      <c r="L49" s="16">
        <f t="shared" si="1"/>
        <v>5.7516726611719032E-11</v>
      </c>
      <c r="M49" s="16">
        <f t="shared" si="1"/>
        <v>6.2942590684929007E-14</v>
      </c>
      <c r="N49" s="16">
        <f t="shared" si="1"/>
        <v>2.23273832016088E-10</v>
      </c>
      <c r="O49" s="16">
        <f t="shared" si="1"/>
        <v>8.7102590705525317E-10</v>
      </c>
      <c r="P49" s="16">
        <f t="shared" si="1"/>
        <v>1.609803304640638E-11</v>
      </c>
      <c r="Q49" s="16">
        <f t="shared" si="1"/>
        <v>2.3731519022416607E-14</v>
      </c>
      <c r="R49" s="16">
        <f t="shared" si="1"/>
        <v>4.6116319379803034E-11</v>
      </c>
      <c r="S49" s="16">
        <f t="shared" si="1"/>
        <v>4.9485758208314142E-10</v>
      </c>
      <c r="T49" s="16">
        <f t="shared" si="1"/>
        <v>6.0165155849897691E-13</v>
      </c>
      <c r="U49" s="16">
        <f t="shared" si="1"/>
        <v>9.9031035567547064E-11</v>
      </c>
      <c r="V49" s="16">
        <f t="shared" si="1"/>
        <v>3.4226566207334175E-10</v>
      </c>
      <c r="W49" s="16">
        <f t="shared" si="1"/>
        <v>2.6139376007017352E-10</v>
      </c>
      <c r="X49" s="16">
        <f t="shared" si="1"/>
        <v>8.0598945463292439E-11</v>
      </c>
      <c r="Y49" s="16">
        <f t="shared" si="1"/>
        <v>3.0972311919165443E-10</v>
      </c>
      <c r="Z49" s="16">
        <f t="shared" si="1"/>
        <v>2.2019993795828989E-10</v>
      </c>
      <c r="AA49" s="16">
        <f t="shared" si="1"/>
        <v>1.9327526064219406E-10</v>
      </c>
      <c r="AB49" s="16">
        <f t="shared" si="1"/>
        <v>9.8096481732949809E-13</v>
      </c>
      <c r="AC49" s="16">
        <f t="shared" si="1"/>
        <v>1.048719391232391E-12</v>
      </c>
      <c r="AD49" s="16">
        <f t="shared" si="1"/>
        <v>2.3676087950622975E-11</v>
      </c>
      <c r="AE49" s="16">
        <f t="shared" si="1"/>
        <v>5.1636660022559225E-11</v>
      </c>
      <c r="AF49" s="16">
        <f t="shared" si="1"/>
        <v>4.6269450670967023E-10</v>
      </c>
      <c r="AG49" s="16">
        <f t="shared" si="1"/>
        <v>3.2026221490338663E-10</v>
      </c>
      <c r="AH49" s="16">
        <f t="shared" si="1"/>
        <v>7.463030848670783E-12</v>
      </c>
      <c r="AI49" s="17">
        <f t="shared" si="1"/>
        <v>4.1314460012268024E-7</v>
      </c>
      <c r="AJ49" s="16">
        <f t="shared" si="1"/>
        <v>1.2263936614058041E-12</v>
      </c>
      <c r="AK49" s="16">
        <f t="shared" si="1"/>
        <v>3.3822615743877247E-11</v>
      </c>
      <c r="AL49" s="16">
        <f t="shared" si="1"/>
        <v>4.7311826104357841E-15</v>
      </c>
      <c r="AM49" s="16">
        <f t="shared" si="1"/>
        <v>5.5454441546956505E-10</v>
      </c>
      <c r="AN49" s="18">
        <f t="shared" si="1"/>
        <v>1.836198222767468E-9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1.0152509225220019E-7</v>
      </c>
      <c r="E50" s="16">
        <f t="shared" si="2"/>
        <v>4.4222206280510882E-9</v>
      </c>
      <c r="F50" s="16">
        <f t="shared" si="2"/>
        <v>4.3636056686516964E-9</v>
      </c>
      <c r="G50" s="16">
        <f t="shared" si="2"/>
        <v>2.8976216349297564E-8</v>
      </c>
      <c r="H50" s="16">
        <f t="shared" si="2"/>
        <v>1.0538257209240319E-7</v>
      </c>
      <c r="I50" s="16">
        <f t="shared" si="2"/>
        <v>7.3209343787178758E-8</v>
      </c>
      <c r="J50" s="17">
        <f t="shared" si="2"/>
        <v>4.5952028437830734E-5</v>
      </c>
      <c r="K50" s="16">
        <f t="shared" si="2"/>
        <v>2.9296521325266462E-9</v>
      </c>
      <c r="L50" s="16">
        <f t="shared" si="2"/>
        <v>9.4035061492058453E-9</v>
      </c>
      <c r="M50" s="16">
        <f t="shared" si="2"/>
        <v>1.2152936483837712E-9</v>
      </c>
      <c r="N50" s="16">
        <f t="shared" si="2"/>
        <v>1.9183181553199992E-9</v>
      </c>
      <c r="O50" s="16">
        <f t="shared" si="2"/>
        <v>3.5057219896114277E-10</v>
      </c>
      <c r="P50" s="16">
        <f t="shared" si="2"/>
        <v>1.294889641103236E-8</v>
      </c>
      <c r="Q50" s="17">
        <f t="shared" si="2"/>
        <v>1.6947018306334991E-7</v>
      </c>
      <c r="R50" s="16">
        <f t="shared" si="2"/>
        <v>6.4349623980900614E-8</v>
      </c>
      <c r="S50" s="16">
        <f t="shared" si="2"/>
        <v>6.4450557352178775E-9</v>
      </c>
      <c r="T50" s="16">
        <f t="shared" si="2"/>
        <v>4.8835546400756204E-8</v>
      </c>
      <c r="U50" s="16">
        <f t="shared" si="2"/>
        <v>1.0500125766691215E-8</v>
      </c>
      <c r="V50" s="16">
        <f t="shared" si="2"/>
        <v>1.536278721565229E-8</v>
      </c>
      <c r="W50" s="16">
        <f t="shared" si="2"/>
        <v>1.3899643772184001E-8</v>
      </c>
      <c r="X50" s="16">
        <f t="shared" si="2"/>
        <v>6.1106314988840892E-10</v>
      </c>
      <c r="Y50" s="16">
        <f t="shared" si="2"/>
        <v>1.0658042940617507E-8</v>
      </c>
      <c r="Z50" s="16">
        <f t="shared" si="2"/>
        <v>1.1334526964757153E-8</v>
      </c>
      <c r="AA50" s="16">
        <f t="shared" si="2"/>
        <v>5.7709475513931018E-11</v>
      </c>
      <c r="AB50" s="16">
        <f t="shared" si="2"/>
        <v>9.3320903089102335E-9</v>
      </c>
      <c r="AC50" s="16">
        <f t="shared" si="2"/>
        <v>8.9836410927667718E-10</v>
      </c>
      <c r="AD50" s="16">
        <f t="shared" si="2"/>
        <v>2.5421845868905989E-8</v>
      </c>
      <c r="AE50" s="16">
        <f t="shared" si="2"/>
        <v>5.3561831815022858E-9</v>
      </c>
      <c r="AF50" s="16">
        <f t="shared" si="2"/>
        <v>2.9647387088325273E-9</v>
      </c>
      <c r="AG50" s="16">
        <f t="shared" si="2"/>
        <v>9.4026610363574943E-8</v>
      </c>
      <c r="AH50" s="16">
        <f t="shared" si="2"/>
        <v>1.3338164598877599E-9</v>
      </c>
      <c r="AI50" s="16">
        <f t="shared" si="2"/>
        <v>8.3430774705059461E-9</v>
      </c>
      <c r="AJ50" s="17">
        <f t="shared" si="2"/>
        <v>1.9281940828541146E-7</v>
      </c>
      <c r="AK50" s="16">
        <f t="shared" si="2"/>
        <v>4.0703623310858988E-8</v>
      </c>
      <c r="AL50" s="16">
        <f t="shared" si="2"/>
        <v>6.558398932924014E-9</v>
      </c>
      <c r="AM50" s="16">
        <f t="shared" si="2"/>
        <v>1.0740509019542129E-10</v>
      </c>
      <c r="AN50" s="19">
        <f t="shared" si="2"/>
        <v>8.5519088580080801E-8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2.9816780488560358E-6</v>
      </c>
      <c r="E51" s="16">
        <f t="shared" si="3"/>
        <v>5.4640206235268688E-7</v>
      </c>
      <c r="F51" s="16">
        <f t="shared" si="3"/>
        <v>9.1818204817344609E-8</v>
      </c>
      <c r="G51" s="16">
        <f t="shared" si="3"/>
        <v>2.9439104822639329E-7</v>
      </c>
      <c r="H51" s="16">
        <f t="shared" si="3"/>
        <v>1.7323272042110358E-7</v>
      </c>
      <c r="I51" s="16">
        <f t="shared" si="3"/>
        <v>4.2805730383498252E-7</v>
      </c>
      <c r="J51" s="16">
        <f t="shared" si="3"/>
        <v>1.626800759524657E-6</v>
      </c>
      <c r="K51" s="16">
        <f t="shared" si="3"/>
        <v>1.3978610345868921E-7</v>
      </c>
      <c r="L51" s="16">
        <f t="shared" si="3"/>
        <v>1.4751358033609883E-6</v>
      </c>
      <c r="M51" s="16">
        <f t="shared" si="3"/>
        <v>1.9867316641831025E-7</v>
      </c>
      <c r="N51" s="16">
        <f t="shared" si="3"/>
        <v>1.9811860228716978E-7</v>
      </c>
      <c r="O51" s="16">
        <f t="shared" si="3"/>
        <v>4.1151134241511307E-8</v>
      </c>
      <c r="P51" s="16">
        <f t="shared" si="3"/>
        <v>2.2424538067364268E-8</v>
      </c>
      <c r="Q51" s="16">
        <f t="shared" si="3"/>
        <v>5.742470195740232E-8</v>
      </c>
      <c r="R51" s="17">
        <f t="shared" si="3"/>
        <v>1.1642188549290102E-3</v>
      </c>
      <c r="S51" s="16">
        <f t="shared" si="3"/>
        <v>4.4385119314778849E-7</v>
      </c>
      <c r="T51" s="16">
        <f t="shared" si="3"/>
        <v>7.0038686454295012E-7</v>
      </c>
      <c r="U51" s="16">
        <f t="shared" si="3"/>
        <v>1.7592861248418066E-6</v>
      </c>
      <c r="V51" s="16">
        <f t="shared" si="3"/>
        <v>2.7685066739520872E-7</v>
      </c>
      <c r="W51" s="16">
        <f t="shared" si="3"/>
        <v>1.9856447882219489E-7</v>
      </c>
      <c r="X51" s="16">
        <f t="shared" si="3"/>
        <v>3.0755357023376993E-7</v>
      </c>
      <c r="Y51" s="16">
        <f t="shared" si="3"/>
        <v>9.4265296120304887E-7</v>
      </c>
      <c r="Z51" s="16">
        <f t="shared" si="3"/>
        <v>4.8280828345984159E-9</v>
      </c>
      <c r="AA51" s="16">
        <f t="shared" si="3"/>
        <v>2.7733553934272736E-7</v>
      </c>
      <c r="AB51" s="16">
        <f t="shared" si="3"/>
        <v>2.3851048078878947E-6</v>
      </c>
      <c r="AC51" s="16">
        <f t="shared" si="3"/>
        <v>4.7159856624964168E-7</v>
      </c>
      <c r="AD51" s="16">
        <f t="shared" si="3"/>
        <v>1.4114185557830434E-8</v>
      </c>
      <c r="AE51" s="16">
        <f t="shared" si="3"/>
        <v>5.3726467466320181E-7</v>
      </c>
      <c r="AF51" s="16">
        <f t="shared" si="3"/>
        <v>7.4794615091142991E-8</v>
      </c>
      <c r="AG51" s="16">
        <f t="shared" si="3"/>
        <v>2.5891696396576689E-7</v>
      </c>
      <c r="AH51" s="16">
        <f t="shared" si="3"/>
        <v>1.5174465526453429E-6</v>
      </c>
      <c r="AI51" s="16">
        <f t="shared" si="3"/>
        <v>1.2897322276258708E-7</v>
      </c>
      <c r="AJ51" s="17">
        <f t="shared" si="3"/>
        <v>3.4778292761856792E-6</v>
      </c>
      <c r="AK51" s="16">
        <f t="shared" si="3"/>
        <v>5.7729412359188033E-8</v>
      </c>
      <c r="AL51" s="16">
        <f t="shared" si="3"/>
        <v>6.0676349681861064E-7</v>
      </c>
      <c r="AM51" s="16">
        <f t="shared" si="3"/>
        <v>1.6289655245503599E-6</v>
      </c>
      <c r="AN51" s="18">
        <f t="shared" si="3"/>
        <v>6.0122556177133087E-6</v>
      </c>
    </row>
    <row r="52" spans="1:40" ht="24">
      <c r="A52" s="13" t="s">
        <v>45</v>
      </c>
      <c r="B52" s="14" t="s">
        <v>41</v>
      </c>
      <c r="C52" s="20"/>
      <c r="D52" s="17">
        <f t="shared" ref="D52:AN52" si="4">$C9^2*D9^2</f>
        <v>1.5421328999999997E-5</v>
      </c>
      <c r="E52" s="16">
        <f t="shared" si="4"/>
        <v>8.603278222482686E-7</v>
      </c>
      <c r="F52" s="16">
        <f t="shared" si="4"/>
        <v>4.6976228147112476E-7</v>
      </c>
      <c r="G52" s="16">
        <f t="shared" si="4"/>
        <v>1.2485718994700715E-7</v>
      </c>
      <c r="H52" s="16">
        <f t="shared" si="4"/>
        <v>7.3375717612739624E-7</v>
      </c>
      <c r="I52" s="17">
        <f t="shared" si="4"/>
        <v>1.0653695999999998E-5</v>
      </c>
      <c r="J52" s="16">
        <f t="shared" si="4"/>
        <v>2.5883551055813477E-6</v>
      </c>
      <c r="K52" s="16">
        <f t="shared" si="4"/>
        <v>1.3735139814015913E-6</v>
      </c>
      <c r="L52" s="16">
        <f t="shared" si="4"/>
        <v>2.237930241539414E-6</v>
      </c>
      <c r="M52" s="16">
        <f t="shared" si="4"/>
        <v>2.346499626902284E-7</v>
      </c>
      <c r="N52" s="16">
        <f t="shared" si="4"/>
        <v>3.3779911313983417E-8</v>
      </c>
      <c r="O52" s="16">
        <f t="shared" si="4"/>
        <v>3.7272556073987497E-8</v>
      </c>
      <c r="P52" s="16">
        <f t="shared" si="4"/>
        <v>2.5153372726203343E-6</v>
      </c>
      <c r="Q52" s="16">
        <f t="shared" si="4"/>
        <v>1.8726648652874226E-7</v>
      </c>
      <c r="R52" s="16">
        <f t="shared" si="4"/>
        <v>1.4773692530799696E-6</v>
      </c>
      <c r="S52" s="16">
        <f t="shared" si="4"/>
        <v>1.6772677965561406E-7</v>
      </c>
      <c r="T52" s="17">
        <f t="shared" si="4"/>
        <v>2.5082067239999995E-3</v>
      </c>
      <c r="U52" s="16">
        <f t="shared" si="4"/>
        <v>7.1296816342474228E-8</v>
      </c>
      <c r="V52" s="16">
        <f t="shared" si="4"/>
        <v>3.4168620710490407E-7</v>
      </c>
      <c r="W52" s="16">
        <f t="shared" si="4"/>
        <v>1.188083807694539E-7</v>
      </c>
      <c r="X52" s="16">
        <f t="shared" si="4"/>
        <v>3.6548943023833244E-7</v>
      </c>
      <c r="Y52" s="16">
        <f t="shared" si="4"/>
        <v>2.8194905409900488E-9</v>
      </c>
      <c r="Z52" s="16">
        <f t="shared" si="4"/>
        <v>3.6707826107353138E-10</v>
      </c>
      <c r="AA52" s="16">
        <f t="shared" si="4"/>
        <v>5.1641345989662212E-7</v>
      </c>
      <c r="AB52" s="16">
        <f t="shared" si="4"/>
        <v>1.4871332967439903E-6</v>
      </c>
      <c r="AC52" s="16">
        <f t="shared" si="4"/>
        <v>6.6897193902502086E-7</v>
      </c>
      <c r="AD52" s="16">
        <f t="shared" si="4"/>
        <v>1.5650595635287245E-6</v>
      </c>
      <c r="AE52" s="17">
        <f t="shared" si="4"/>
        <v>2.1068099999999996E-5</v>
      </c>
      <c r="AF52" s="16">
        <f t="shared" si="4"/>
        <v>9.7637463431398747E-7</v>
      </c>
      <c r="AG52" s="16">
        <f t="shared" si="4"/>
        <v>3.6332858261796443E-7</v>
      </c>
      <c r="AH52" s="16">
        <f t="shared" si="4"/>
        <v>2.4618106702328839E-6</v>
      </c>
      <c r="AI52" s="16">
        <f t="shared" si="4"/>
        <v>3.8026899257942772E-9</v>
      </c>
      <c r="AJ52" s="17">
        <f t="shared" si="4"/>
        <v>7.5845159999999979E-6</v>
      </c>
      <c r="AK52" s="16">
        <f t="shared" si="4"/>
        <v>4.0187156538373287E-7</v>
      </c>
      <c r="AL52" s="16">
        <f t="shared" si="4"/>
        <v>4.6780589795933247E-7</v>
      </c>
      <c r="AM52" s="16">
        <f t="shared" si="4"/>
        <v>1.6204533432534719E-7</v>
      </c>
      <c r="AN52" s="18">
        <f t="shared" si="4"/>
        <v>1.9236995999999995E-5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8.432536047534072E-7</v>
      </c>
      <c r="E53" s="16">
        <f t="shared" si="5"/>
        <v>3.0755561789551898E-7</v>
      </c>
      <c r="F53" s="16">
        <f t="shared" si="5"/>
        <v>1.6899584171945719E-6</v>
      </c>
      <c r="G53" s="16">
        <f t="shared" si="5"/>
        <v>6.3935451541089839E-8</v>
      </c>
      <c r="H53" s="16">
        <f t="shared" si="5"/>
        <v>2.4705225624005778E-6</v>
      </c>
      <c r="I53" s="16">
        <f t="shared" si="5"/>
        <v>1.0402238916728135E-9</v>
      </c>
      <c r="J53" s="16">
        <f t="shared" si="5"/>
        <v>7.1212838880823194E-8</v>
      </c>
      <c r="K53" s="17">
        <f t="shared" si="5"/>
        <v>1.1073848660770979E-3</v>
      </c>
      <c r="L53" s="17">
        <f t="shared" si="5"/>
        <v>3.2946987751054152E-6</v>
      </c>
      <c r="M53" s="16">
        <f t="shared" si="5"/>
        <v>7.9784646411192513E-7</v>
      </c>
      <c r="N53" s="16">
        <f t="shared" si="5"/>
        <v>6.5685357999047996E-7</v>
      </c>
      <c r="O53" s="16">
        <f t="shared" si="5"/>
        <v>2.3055440860601112E-6</v>
      </c>
      <c r="P53" s="16">
        <f t="shared" si="5"/>
        <v>6.7208917986286573E-8</v>
      </c>
      <c r="Q53" s="16">
        <f t="shared" si="5"/>
        <v>2.4649689358224727E-7</v>
      </c>
      <c r="R53" s="16">
        <f t="shared" si="5"/>
        <v>1.347079537184142E-7</v>
      </c>
      <c r="S53" s="16">
        <f t="shared" si="5"/>
        <v>7.7160321606940304E-10</v>
      </c>
      <c r="T53" s="16">
        <f t="shared" si="5"/>
        <v>6.276542486880079E-7</v>
      </c>
      <c r="U53" s="16">
        <f t="shared" si="5"/>
        <v>1.1982067205577018E-7</v>
      </c>
      <c r="V53" s="16">
        <f t="shared" si="5"/>
        <v>1.3571860100700648E-9</v>
      </c>
      <c r="W53" s="16">
        <f t="shared" si="5"/>
        <v>9.6362448181699012E-7</v>
      </c>
      <c r="X53" s="16">
        <f t="shared" si="5"/>
        <v>9.3528153024493772E-8</v>
      </c>
      <c r="Y53" s="16">
        <f t="shared" si="5"/>
        <v>1.6685236287553733E-7</v>
      </c>
      <c r="Z53" s="16">
        <f t="shared" si="5"/>
        <v>8.5671400727516771E-10</v>
      </c>
      <c r="AA53" s="16">
        <f t="shared" si="5"/>
        <v>1.6226055153590492E-7</v>
      </c>
      <c r="AB53" s="17">
        <f t="shared" si="5"/>
        <v>4.921710515898214E-6</v>
      </c>
      <c r="AC53" s="16">
        <f t="shared" si="5"/>
        <v>1.4955713675329374E-6</v>
      </c>
      <c r="AD53" s="16">
        <f t="shared" si="5"/>
        <v>4.0537737256210736E-7</v>
      </c>
      <c r="AE53" s="16">
        <f t="shared" si="5"/>
        <v>1.5878478871164678E-9</v>
      </c>
      <c r="AF53" s="16">
        <f t="shared" si="5"/>
        <v>4.627919791879463E-7</v>
      </c>
      <c r="AG53" s="16">
        <f t="shared" si="5"/>
        <v>4.3949650264426237E-7</v>
      </c>
      <c r="AH53" s="16">
        <f t="shared" si="5"/>
        <v>2.155647332650978E-7</v>
      </c>
      <c r="AI53" s="16">
        <f t="shared" si="5"/>
        <v>1.3373407501578076E-7</v>
      </c>
      <c r="AJ53" s="16">
        <f t="shared" si="5"/>
        <v>2.4549473295109749E-8</v>
      </c>
      <c r="AK53" s="16">
        <f t="shared" si="5"/>
        <v>7.3832028601161403E-8</v>
      </c>
      <c r="AL53" s="16">
        <f t="shared" si="5"/>
        <v>1.6704213851172295E-8</v>
      </c>
      <c r="AM53" s="16">
        <f t="shared" si="5"/>
        <v>4.0900804358669418E-8</v>
      </c>
      <c r="AN53" s="19">
        <f t="shared" si="5"/>
        <v>2.4786324186149837E-7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1.9765981872892653E-6</v>
      </c>
      <c r="E54" s="16">
        <f t="shared" si="6"/>
        <v>2.0248382047176181E-7</v>
      </c>
      <c r="F54" s="16">
        <f t="shared" si="6"/>
        <v>8.8608489594108733E-8</v>
      </c>
      <c r="G54" s="17">
        <f t="shared" si="6"/>
        <v>9.7213026043776299E-7</v>
      </c>
      <c r="H54" s="16">
        <f t="shared" si="6"/>
        <v>6.3468233989149572E-8</v>
      </c>
      <c r="I54" s="16">
        <f t="shared" si="6"/>
        <v>2.210271865283883E-9</v>
      </c>
      <c r="J54" s="16">
        <f t="shared" si="6"/>
        <v>2.8804250033994354E-7</v>
      </c>
      <c r="K54" s="16">
        <f t="shared" si="6"/>
        <v>2.1593544132917285E-8</v>
      </c>
      <c r="L54" s="16">
        <f t="shared" si="6"/>
        <v>7.2789011997632225E-7</v>
      </c>
      <c r="M54" s="16">
        <f t="shared" si="6"/>
        <v>1.4765511539668787E-7</v>
      </c>
      <c r="N54" s="16">
        <f t="shared" si="6"/>
        <v>4.2921490182055402E-7</v>
      </c>
      <c r="O54" s="16">
        <f t="shared" si="6"/>
        <v>6.1378500177695301E-7</v>
      </c>
      <c r="P54" s="16">
        <f t="shared" si="6"/>
        <v>9.3524553296276473E-8</v>
      </c>
      <c r="Q54" s="16">
        <f t="shared" si="6"/>
        <v>2.1475387107756897E-8</v>
      </c>
      <c r="R54" s="16">
        <f t="shared" si="6"/>
        <v>1.6086896704661777E-8</v>
      </c>
      <c r="S54" s="16">
        <f t="shared" si="6"/>
        <v>1.6661163664112571E-9</v>
      </c>
      <c r="T54" s="16">
        <f t="shared" si="6"/>
        <v>5.3541498184052394E-8</v>
      </c>
      <c r="U54" s="16">
        <f t="shared" si="6"/>
        <v>3.1181746210488258E-7</v>
      </c>
      <c r="V54" s="16">
        <f t="shared" si="6"/>
        <v>1.9833589467339564E-7</v>
      </c>
      <c r="W54" s="16">
        <f t="shared" si="6"/>
        <v>5.2017163058289216E-11</v>
      </c>
      <c r="X54" s="16">
        <f t="shared" si="6"/>
        <v>3.2222871755038496E-7</v>
      </c>
      <c r="Y54" s="16">
        <f t="shared" si="6"/>
        <v>1.3835478277396312E-7</v>
      </c>
      <c r="Z54" s="16">
        <f t="shared" si="6"/>
        <v>1.3969120511843869E-8</v>
      </c>
      <c r="AA54" s="16">
        <f t="shared" si="6"/>
        <v>4.2946338408562532E-8</v>
      </c>
      <c r="AB54" s="16">
        <f t="shared" si="6"/>
        <v>4.6695761475766946E-7</v>
      </c>
      <c r="AC54" s="16">
        <f t="shared" si="6"/>
        <v>3.1387766090227346E-7</v>
      </c>
      <c r="AD54" s="16">
        <f t="shared" si="6"/>
        <v>4.7742060159853862E-8</v>
      </c>
      <c r="AE54" s="16">
        <f t="shared" si="6"/>
        <v>2.6863966618290857E-10</v>
      </c>
      <c r="AF54" s="16">
        <f t="shared" si="6"/>
        <v>1.2573909495628145E-8</v>
      </c>
      <c r="AG54" s="16">
        <f t="shared" si="6"/>
        <v>1.7678987867772749E-7</v>
      </c>
      <c r="AH54" s="16">
        <f t="shared" si="6"/>
        <v>6.2326867952693684E-8</v>
      </c>
      <c r="AI54" s="16">
        <f t="shared" si="6"/>
        <v>2.636157530237874E-8</v>
      </c>
      <c r="AJ54" s="16">
        <f t="shared" si="6"/>
        <v>2.4319392525651995E-7</v>
      </c>
      <c r="AK54" s="17">
        <f t="shared" si="6"/>
        <v>3.2542493859559664E-4</v>
      </c>
      <c r="AL54" s="16">
        <f t="shared" si="6"/>
        <v>9.7088373389225277E-8</v>
      </c>
      <c r="AM54" s="16">
        <f t="shared" si="6"/>
        <v>1.8261084241731041E-10</v>
      </c>
      <c r="AN54" s="19">
        <f t="shared" si="6"/>
        <v>1.7744744202012179E-8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9.282421654944373E-7</v>
      </c>
      <c r="E55" s="16">
        <f t="shared" si="7"/>
        <v>8.3748177223270152E-7</v>
      </c>
      <c r="F55" s="16">
        <f t="shared" si="7"/>
        <v>1.7781308863362848E-6</v>
      </c>
      <c r="G55" s="16">
        <f t="shared" si="7"/>
        <v>3.5588560879617194E-8</v>
      </c>
      <c r="H55" s="17">
        <f t="shared" si="7"/>
        <v>1.1068808139577579E-5</v>
      </c>
      <c r="I55" s="16">
        <f t="shared" si="7"/>
        <v>3.2405956402150168E-7</v>
      </c>
      <c r="J55" s="16">
        <f t="shared" si="7"/>
        <v>2.1262499853414622E-9</v>
      </c>
      <c r="K55" s="16">
        <f t="shared" si="7"/>
        <v>2.4015882668881871E-7</v>
      </c>
      <c r="L55" s="16">
        <f t="shared" si="7"/>
        <v>1.5873115540808667E-6</v>
      </c>
      <c r="M55" s="17">
        <f t="shared" si="7"/>
        <v>4.2176528500143201E-6</v>
      </c>
      <c r="N55" s="16">
        <f t="shared" si="7"/>
        <v>1.1696034201607362E-7</v>
      </c>
      <c r="O55" s="16">
        <f t="shared" si="7"/>
        <v>3.2338944178807535E-8</v>
      </c>
      <c r="P55" s="17">
        <f t="shared" si="7"/>
        <v>7.3488383258649501E-6</v>
      </c>
      <c r="Q55" s="16">
        <f t="shared" si="7"/>
        <v>1.6241359189331182E-8</v>
      </c>
      <c r="R55" s="16">
        <f t="shared" si="7"/>
        <v>3.935193765808402E-7</v>
      </c>
      <c r="S55" s="16">
        <f t="shared" si="7"/>
        <v>4.0528105614118902E-7</v>
      </c>
      <c r="T55" s="16">
        <f t="shared" si="7"/>
        <v>3.4961757713927003E-7</v>
      </c>
      <c r="U55" s="16">
        <f t="shared" si="7"/>
        <v>7.7415441349144783E-7</v>
      </c>
      <c r="V55" s="16">
        <f t="shared" si="7"/>
        <v>1.0001606434378298E-7</v>
      </c>
      <c r="W55" s="16">
        <f t="shared" si="7"/>
        <v>9.3036656488937114E-8</v>
      </c>
      <c r="X55" s="16">
        <f t="shared" si="7"/>
        <v>5.9418289708458055E-7</v>
      </c>
      <c r="Y55" s="16">
        <f t="shared" si="7"/>
        <v>1.8505787652312664E-7</v>
      </c>
      <c r="Z55" s="16">
        <f t="shared" si="7"/>
        <v>5.6048013807713296E-7</v>
      </c>
      <c r="AA55" s="17">
        <f t="shared" si="7"/>
        <v>1.646814609449751E-3</v>
      </c>
      <c r="AB55" s="16">
        <f t="shared" si="7"/>
        <v>7.2575621947566377E-8</v>
      </c>
      <c r="AC55" s="16">
        <f t="shared" si="7"/>
        <v>4.5084858941555967E-7</v>
      </c>
      <c r="AD55" s="16">
        <f t="shared" si="7"/>
        <v>1.1042088696056051E-6</v>
      </c>
      <c r="AE55" s="16">
        <f t="shared" si="7"/>
        <v>7.5910474180201411E-7</v>
      </c>
      <c r="AF55" s="16">
        <f t="shared" si="7"/>
        <v>1.3014163958716147E-6</v>
      </c>
      <c r="AG55" s="16">
        <f t="shared" si="7"/>
        <v>1.03652618539875E-6</v>
      </c>
      <c r="AH55" s="16">
        <f t="shared" si="7"/>
        <v>1.847606370834309E-7</v>
      </c>
      <c r="AI55" s="16">
        <f t="shared" si="7"/>
        <v>7.6495726369177187E-7</v>
      </c>
      <c r="AJ55" s="16">
        <f t="shared" si="7"/>
        <v>5.5726674053287223E-7</v>
      </c>
      <c r="AK55" s="16">
        <f t="shared" si="7"/>
        <v>2.1824443267252E-7</v>
      </c>
      <c r="AL55" s="16">
        <f t="shared" si="7"/>
        <v>5.3032876741185747E-7</v>
      </c>
      <c r="AM55" s="16">
        <f t="shared" si="7"/>
        <v>3.7875905704091967E-9</v>
      </c>
      <c r="AN55" s="19">
        <f t="shared" si="7"/>
        <v>2.4401985076553838E-6</v>
      </c>
    </row>
    <row r="56" spans="1:40" ht="24">
      <c r="A56" s="13" t="s">
        <v>49</v>
      </c>
      <c r="B56" s="14" t="s">
        <v>41</v>
      </c>
      <c r="C56" s="15"/>
      <c r="D56" s="17">
        <f t="shared" ref="D56:AN56" si="8">$C13^2*D13^2</f>
        <v>8.7378395249679048E-8</v>
      </c>
      <c r="E56" s="16">
        <f t="shared" si="8"/>
        <v>2.3976963685884534E-8</v>
      </c>
      <c r="F56" s="16">
        <f t="shared" si="8"/>
        <v>2.9265446448371111E-8</v>
      </c>
      <c r="G56" s="16">
        <f t="shared" si="8"/>
        <v>3.176531457880031E-10</v>
      </c>
      <c r="H56" s="16">
        <f t="shared" si="8"/>
        <v>1.8264939513980468E-8</v>
      </c>
      <c r="I56" s="16">
        <f t="shared" si="8"/>
        <v>2.5302210413539433E-9</v>
      </c>
      <c r="J56" s="16">
        <f t="shared" si="8"/>
        <v>3.7544803412461363E-9</v>
      </c>
      <c r="K56" s="16">
        <f t="shared" si="8"/>
        <v>1.7617054521504294E-9</v>
      </c>
      <c r="L56" s="16">
        <f t="shared" si="8"/>
        <v>1.1489090907018236E-8</v>
      </c>
      <c r="M56" s="16">
        <f t="shared" si="8"/>
        <v>7.6731035434114675E-10</v>
      </c>
      <c r="N56" s="16">
        <f t="shared" si="8"/>
        <v>1.8813429920484046E-10</v>
      </c>
      <c r="O56" s="16">
        <f t="shared" si="8"/>
        <v>4.1946342144198787E-9</v>
      </c>
      <c r="P56" s="16">
        <f t="shared" si="8"/>
        <v>3.3386149685179056E-8</v>
      </c>
      <c r="Q56" s="16">
        <f t="shared" si="8"/>
        <v>3.9389361198312214E-11</v>
      </c>
      <c r="R56" s="16">
        <f t="shared" si="8"/>
        <v>2.4847027783377716E-8</v>
      </c>
      <c r="S56" s="16">
        <f t="shared" si="8"/>
        <v>1.3585038913685413E-9</v>
      </c>
      <c r="T56" s="16">
        <f t="shared" si="8"/>
        <v>4.8420766014145289E-10</v>
      </c>
      <c r="U56" s="17">
        <f t="shared" si="8"/>
        <v>1.6453297888233547E-5</v>
      </c>
      <c r="V56" s="16">
        <f t="shared" si="8"/>
        <v>7.6279108174103348E-10</v>
      </c>
      <c r="W56" s="16">
        <f t="shared" si="8"/>
        <v>7.6938387683403362E-9</v>
      </c>
      <c r="X56" s="16">
        <f t="shared" si="8"/>
        <v>7.7575823125636111E-9</v>
      </c>
      <c r="Y56" s="16">
        <f t="shared" si="8"/>
        <v>3.0381711615427422E-8</v>
      </c>
      <c r="Z56" s="16">
        <f t="shared" si="8"/>
        <v>3.2643621115416815E-8</v>
      </c>
      <c r="AA56" s="16">
        <f t="shared" si="8"/>
        <v>7.7064741791677427E-9</v>
      </c>
      <c r="AB56" s="16">
        <f t="shared" si="8"/>
        <v>1.3119515338927778E-12</v>
      </c>
      <c r="AC56" s="16">
        <f t="shared" si="8"/>
        <v>1.4266540531187092E-9</v>
      </c>
      <c r="AD56" s="16">
        <f t="shared" si="8"/>
        <v>1.6053123956837485E-9</v>
      </c>
      <c r="AE56" s="16">
        <f t="shared" si="8"/>
        <v>8.5100109144143484E-9</v>
      </c>
      <c r="AF56" s="16">
        <f t="shared" si="8"/>
        <v>1.6048828486801712E-8</v>
      </c>
      <c r="AG56" s="16">
        <f t="shared" si="8"/>
        <v>3.8312818093010473E-9</v>
      </c>
      <c r="AH56" s="16">
        <f t="shared" si="8"/>
        <v>2.0901162875928611E-10</v>
      </c>
      <c r="AI56" s="16">
        <f t="shared" si="8"/>
        <v>3.9134162214159298E-9</v>
      </c>
      <c r="AJ56" s="16">
        <f t="shared" si="8"/>
        <v>1.1109289687508459E-8</v>
      </c>
      <c r="AK56" s="16">
        <f t="shared" si="8"/>
        <v>1.573251991928435E-8</v>
      </c>
      <c r="AL56" s="16">
        <f t="shared" si="8"/>
        <v>3.3033412901306836E-8</v>
      </c>
      <c r="AM56" s="16">
        <f t="shared" si="8"/>
        <v>4.971171301914524E-11</v>
      </c>
      <c r="AN56" s="19">
        <f t="shared" si="8"/>
        <v>2.5242044300662184E-9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1.1472928076703155E-6</v>
      </c>
      <c r="E57" s="16">
        <f t="shared" si="9"/>
        <v>3.7230924249152534E-9</v>
      </c>
      <c r="F57" s="16">
        <f t="shared" si="9"/>
        <v>5.1214517143350341E-7</v>
      </c>
      <c r="G57" s="16">
        <f t="shared" si="9"/>
        <v>2.3570130137799076E-7</v>
      </c>
      <c r="H57" s="16">
        <f t="shared" si="9"/>
        <v>4.02870214985634E-7</v>
      </c>
      <c r="I57" s="16">
        <f t="shared" si="9"/>
        <v>6.9890852042910642E-8</v>
      </c>
      <c r="J57" s="16">
        <f t="shared" si="9"/>
        <v>1.717662082524907E-8</v>
      </c>
      <c r="K57" s="16">
        <f t="shared" si="9"/>
        <v>1.0858426495223947E-7</v>
      </c>
      <c r="L57" s="16">
        <f t="shared" si="9"/>
        <v>4.950698085602874E-7</v>
      </c>
      <c r="M57" s="16">
        <f t="shared" si="9"/>
        <v>1.4864461983659252E-6</v>
      </c>
      <c r="N57" s="16">
        <f t="shared" si="9"/>
        <v>1.1275459659730291E-6</v>
      </c>
      <c r="O57" s="16">
        <f t="shared" si="9"/>
        <v>1.3945714139771301E-6</v>
      </c>
      <c r="P57" s="16">
        <f t="shared" si="9"/>
        <v>5.7763175296015316E-8</v>
      </c>
      <c r="Q57" s="16">
        <f t="shared" si="9"/>
        <v>1.425498707831279E-9</v>
      </c>
      <c r="R57" s="16">
        <f t="shared" si="9"/>
        <v>3.4314442898426447E-7</v>
      </c>
      <c r="S57" s="16">
        <f t="shared" si="9"/>
        <v>3.0453765303406676E-8</v>
      </c>
      <c r="T57" s="16">
        <f t="shared" si="9"/>
        <v>1.9443033475590159E-7</v>
      </c>
      <c r="U57" s="16">
        <f t="shared" si="9"/>
        <v>6.1157655915946357E-7</v>
      </c>
      <c r="V57" s="16">
        <f t="shared" si="9"/>
        <v>5.8828139828427052E-7</v>
      </c>
      <c r="W57" s="16">
        <f t="shared" si="9"/>
        <v>1.6277594754682868E-6</v>
      </c>
      <c r="X57" s="17">
        <f t="shared" si="9"/>
        <v>1.2735045931502489E-3</v>
      </c>
      <c r="Y57" s="16">
        <f t="shared" si="9"/>
        <v>1.1426965882938844E-6</v>
      </c>
      <c r="Z57" s="16">
        <f t="shared" si="9"/>
        <v>7.3427870249741026E-8</v>
      </c>
      <c r="AA57" s="16">
        <f t="shared" si="9"/>
        <v>4.6728088779043174E-7</v>
      </c>
      <c r="AB57" s="16">
        <f t="shared" si="9"/>
        <v>6.5508937551059938E-7</v>
      </c>
      <c r="AC57" s="16">
        <f t="shared" si="9"/>
        <v>2.1802129312648769E-7</v>
      </c>
      <c r="AD57" s="16">
        <f t="shared" si="9"/>
        <v>2.214740651796437E-6</v>
      </c>
      <c r="AE57" s="16">
        <f t="shared" si="9"/>
        <v>5.6011186519333092E-7</v>
      </c>
      <c r="AF57" s="16">
        <f t="shared" si="9"/>
        <v>1.8871782795517096E-7</v>
      </c>
      <c r="AG57" s="16">
        <f t="shared" si="9"/>
        <v>1.5447093620676001E-6</v>
      </c>
      <c r="AH57" s="16">
        <f t="shared" si="9"/>
        <v>5.836104179120369E-7</v>
      </c>
      <c r="AI57" s="16">
        <f t="shared" si="9"/>
        <v>2.5120799332789186E-7</v>
      </c>
      <c r="AJ57" s="16">
        <f t="shared" si="9"/>
        <v>5.7683696191916653E-8</v>
      </c>
      <c r="AK57" s="16">
        <f t="shared" si="9"/>
        <v>1.2805394418560044E-6</v>
      </c>
      <c r="AL57" s="16">
        <f t="shared" si="9"/>
        <v>4.6781299669566368E-7</v>
      </c>
      <c r="AM57" s="16">
        <f t="shared" si="9"/>
        <v>7.1020275683653619E-9</v>
      </c>
      <c r="AN57" s="19">
        <f t="shared" si="9"/>
        <v>1.1890202211308466E-6</v>
      </c>
    </row>
    <row r="58" spans="1:40" ht="24">
      <c r="A58" s="13" t="s">
        <v>51</v>
      </c>
      <c r="B58" s="14" t="s">
        <v>41</v>
      </c>
      <c r="C58" s="20"/>
      <c r="D58" s="16">
        <f t="shared" ref="D58:AN58" si="10">$C15^2*D15^2</f>
        <v>5.1423998855472006E-7</v>
      </c>
      <c r="E58" s="16">
        <f t="shared" si="10"/>
        <v>2.1011425791855138E-7</v>
      </c>
      <c r="F58" s="16">
        <f t="shared" si="10"/>
        <v>7.9316948053559642E-7</v>
      </c>
      <c r="G58" s="16">
        <f t="shared" si="10"/>
        <v>2.1108981071762653E-7</v>
      </c>
      <c r="H58" s="16">
        <f t="shared" si="10"/>
        <v>2.4055967849821627E-6</v>
      </c>
      <c r="I58" s="16">
        <f t="shared" si="10"/>
        <v>4.3575240433363215E-6</v>
      </c>
      <c r="J58" s="16">
        <f t="shared" si="10"/>
        <v>1.8044319736122548E-7</v>
      </c>
      <c r="K58" s="16">
        <f t="shared" si="10"/>
        <v>1.1596802209228836E-6</v>
      </c>
      <c r="L58" s="16">
        <f t="shared" si="10"/>
        <v>4.3277102516553698E-6</v>
      </c>
      <c r="M58" s="16">
        <f t="shared" si="10"/>
        <v>2.3936148328095551E-9</v>
      </c>
      <c r="N58" s="16">
        <f t="shared" si="10"/>
        <v>2.5444392687098588E-6</v>
      </c>
      <c r="O58" s="16">
        <f t="shared" si="10"/>
        <v>3.4103668037068316E-6</v>
      </c>
      <c r="P58" s="16">
        <f t="shared" si="10"/>
        <v>1.8568985726171373E-6</v>
      </c>
      <c r="Q58" s="16">
        <f t="shared" si="10"/>
        <v>2.7761698368025002E-7</v>
      </c>
      <c r="R58" s="16">
        <f t="shared" si="10"/>
        <v>1.7926975716398228E-7</v>
      </c>
      <c r="S58" s="16">
        <f t="shared" si="10"/>
        <v>6.1050856109221918E-7</v>
      </c>
      <c r="T58" s="16">
        <f t="shared" si="10"/>
        <v>1.1181916833647497E-6</v>
      </c>
      <c r="U58" s="16">
        <f t="shared" si="10"/>
        <v>2.731843142240262E-6</v>
      </c>
      <c r="V58" s="16">
        <f t="shared" si="10"/>
        <v>5.0369537228244835E-8</v>
      </c>
      <c r="W58" s="16">
        <f t="shared" si="10"/>
        <v>4.0098205787482259E-7</v>
      </c>
      <c r="X58" s="16">
        <f t="shared" si="10"/>
        <v>4.0727396136644709E-7</v>
      </c>
      <c r="Y58" s="16">
        <f t="shared" si="10"/>
        <v>1.0861664100672292E-7</v>
      </c>
      <c r="Z58" s="16">
        <f t="shared" si="10"/>
        <v>3.8653070026094915E-7</v>
      </c>
      <c r="AA58" s="16">
        <f t="shared" si="10"/>
        <v>2.2104941271963535E-6</v>
      </c>
      <c r="AB58" s="16">
        <f t="shared" si="10"/>
        <v>2.4324762252459086E-7</v>
      </c>
      <c r="AC58" s="16">
        <f t="shared" si="10"/>
        <v>2.40707611497359E-6</v>
      </c>
      <c r="AD58" s="16">
        <f t="shared" si="10"/>
        <v>4.1066517629187039E-6</v>
      </c>
      <c r="AE58" s="16">
        <f t="shared" si="10"/>
        <v>3.8307535721020628E-6</v>
      </c>
      <c r="AF58" s="17">
        <f t="shared" si="10"/>
        <v>2.7586655289999996E-3</v>
      </c>
      <c r="AG58" s="16">
        <f t="shared" si="10"/>
        <v>5.5237901933835823E-7</v>
      </c>
      <c r="AH58" s="16">
        <f t="shared" si="10"/>
        <v>1.1855160001890037E-6</v>
      </c>
      <c r="AI58" s="16">
        <f t="shared" si="10"/>
        <v>3.1110416155833434E-6</v>
      </c>
      <c r="AJ58" s="16">
        <f t="shared" si="10"/>
        <v>2.1032343776913277E-6</v>
      </c>
      <c r="AK58" s="16">
        <f t="shared" si="10"/>
        <v>1.0798921037143726E-7</v>
      </c>
      <c r="AL58" s="16">
        <f t="shared" si="10"/>
        <v>1.1312309578063734E-7</v>
      </c>
      <c r="AM58" s="16">
        <f t="shared" si="10"/>
        <v>1.0098490623498595E-8</v>
      </c>
      <c r="AN58" s="19">
        <f t="shared" si="10"/>
        <v>3.5366539959760865E-6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2.1772516859309619E-6</v>
      </c>
      <c r="E59" s="16">
        <f t="shared" si="11"/>
        <v>8.6857361840171247E-8</v>
      </c>
      <c r="F59" s="16">
        <f t="shared" si="11"/>
        <v>3.3495671633318488E-7</v>
      </c>
      <c r="G59" s="16">
        <f t="shared" si="11"/>
        <v>8.9665481294575047E-9</v>
      </c>
      <c r="H59" s="16">
        <f t="shared" si="11"/>
        <v>1.3149945372754707E-7</v>
      </c>
      <c r="I59" s="16">
        <f t="shared" si="11"/>
        <v>6.8768588699505099E-8</v>
      </c>
      <c r="J59" s="16">
        <f t="shared" si="11"/>
        <v>2.6873662009940586E-7</v>
      </c>
      <c r="K59" s="16">
        <f t="shared" si="11"/>
        <v>2.8315853709374764E-8</v>
      </c>
      <c r="L59" s="16">
        <f t="shared" si="11"/>
        <v>8.56691461814847E-7</v>
      </c>
      <c r="M59" s="16">
        <f t="shared" si="11"/>
        <v>6.7752048981338623E-7</v>
      </c>
      <c r="N59" s="16">
        <f t="shared" si="11"/>
        <v>3.1290926795016398E-7</v>
      </c>
      <c r="O59" s="16">
        <f t="shared" si="11"/>
        <v>3.8417313675113293E-9</v>
      </c>
      <c r="P59" s="17">
        <f t="shared" si="11"/>
        <v>6.8850292632908738E-6</v>
      </c>
      <c r="Q59" s="16">
        <f t="shared" si="11"/>
        <v>1.0335943958607185E-6</v>
      </c>
      <c r="R59" s="16">
        <f t="shared" si="11"/>
        <v>9.8587974791182998E-7</v>
      </c>
      <c r="S59" s="16">
        <f t="shared" si="11"/>
        <v>9.1250197807607272E-9</v>
      </c>
      <c r="T59" s="16">
        <f t="shared" si="11"/>
        <v>3.6214705669255813E-7</v>
      </c>
      <c r="U59" s="16">
        <f t="shared" si="11"/>
        <v>3.7928189612586318E-6</v>
      </c>
      <c r="V59" s="16">
        <f t="shared" si="11"/>
        <v>1.1882401176890159E-8</v>
      </c>
      <c r="W59" s="16">
        <f t="shared" si="11"/>
        <v>1.7618836623963759E-6</v>
      </c>
      <c r="X59" s="16">
        <f t="shared" si="11"/>
        <v>6.806305611189825E-7</v>
      </c>
      <c r="Y59" s="17">
        <f t="shared" si="11"/>
        <v>6.8850292632908738E-6</v>
      </c>
      <c r="Z59" s="16">
        <f t="shared" si="11"/>
        <v>2.6983524837532724E-7</v>
      </c>
      <c r="AA59" s="16">
        <f t="shared" si="11"/>
        <v>6.0734919209178717E-7</v>
      </c>
      <c r="AB59" s="16">
        <f t="shared" si="11"/>
        <v>2.6696681387622622E-6</v>
      </c>
      <c r="AC59" s="16">
        <f t="shared" si="11"/>
        <v>1.6280149943450936E-6</v>
      </c>
      <c r="AD59" s="16">
        <f t="shared" si="11"/>
        <v>2.1154601998919393E-8</v>
      </c>
      <c r="AE59" s="16">
        <f t="shared" si="11"/>
        <v>2.9088543824083423E-7</v>
      </c>
      <c r="AF59" s="16">
        <f t="shared" si="11"/>
        <v>7.6145529117630534E-8</v>
      </c>
      <c r="AG59" s="16">
        <f t="shared" si="11"/>
        <v>3.3905608454855603E-6</v>
      </c>
      <c r="AH59" s="16">
        <f t="shared" si="11"/>
        <v>2.4083760087046914E-7</v>
      </c>
      <c r="AI59" s="16">
        <f t="shared" si="11"/>
        <v>2.0734003504405935E-11</v>
      </c>
      <c r="AJ59" s="16">
        <f t="shared" si="11"/>
        <v>1.216140829865924E-6</v>
      </c>
      <c r="AK59" s="16">
        <f t="shared" si="11"/>
        <v>5.6294381069131074E-7</v>
      </c>
      <c r="AL59" s="17">
        <f t="shared" si="11"/>
        <v>1.8744492169309403E-3</v>
      </c>
      <c r="AM59" s="16">
        <f t="shared" si="11"/>
        <v>5.5836755760017025E-7</v>
      </c>
      <c r="AN59" s="19">
        <f t="shared" si="11"/>
        <v>2.3641192881880676E-6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8.1854916042597735E-11</v>
      </c>
      <c r="E60" s="16">
        <f t="shared" si="12"/>
        <v>5.7001332820150403E-10</v>
      </c>
      <c r="F60" s="16">
        <f t="shared" si="12"/>
        <v>1.5658943455452507E-8</v>
      </c>
      <c r="G60" s="16">
        <f t="shared" si="12"/>
        <v>5.4773733619838518E-9</v>
      </c>
      <c r="H60" s="17">
        <f t="shared" si="12"/>
        <v>1.8861169781208369E-7</v>
      </c>
      <c r="I60" s="16">
        <f t="shared" si="12"/>
        <v>3.8404975927340717E-9</v>
      </c>
      <c r="J60" s="16">
        <f t="shared" si="12"/>
        <v>9.2435654806257277E-11</v>
      </c>
      <c r="K60" s="16">
        <f t="shared" si="12"/>
        <v>1.443056001879679E-9</v>
      </c>
      <c r="L60" s="16">
        <f t="shared" si="12"/>
        <v>2.4272085915973057E-9</v>
      </c>
      <c r="M60" s="16">
        <f t="shared" si="12"/>
        <v>1.2426669421357731E-9</v>
      </c>
      <c r="N60" s="16">
        <f t="shared" si="12"/>
        <v>3.3524411297297657E-8</v>
      </c>
      <c r="O60" s="16">
        <f t="shared" si="12"/>
        <v>1.3696427596164256E-8</v>
      </c>
      <c r="P60" s="16">
        <f t="shared" si="12"/>
        <v>5.3927925600901701E-8</v>
      </c>
      <c r="Q60" s="16">
        <f t="shared" si="12"/>
        <v>6.1763689122579875E-8</v>
      </c>
      <c r="R60" s="16">
        <f t="shared" si="12"/>
        <v>5.5169907015686961E-8</v>
      </c>
      <c r="S60" s="16">
        <f t="shared" si="12"/>
        <v>1.0117896765462601E-8</v>
      </c>
      <c r="T60" s="16">
        <f t="shared" si="12"/>
        <v>2.5964952752951132E-9</v>
      </c>
      <c r="U60" s="16">
        <f t="shared" si="12"/>
        <v>1.2019573365804262E-10</v>
      </c>
      <c r="V60" s="16">
        <f t="shared" si="12"/>
        <v>1.4655333487489378E-9</v>
      </c>
      <c r="W60" s="16">
        <f t="shared" si="12"/>
        <v>7.3280097971789089E-9</v>
      </c>
      <c r="X60" s="16">
        <f t="shared" si="12"/>
        <v>2.1684669774159749E-10</v>
      </c>
      <c r="Y60" s="16">
        <f t="shared" si="12"/>
        <v>6.436809982087833E-10</v>
      </c>
      <c r="Z60" s="16">
        <f t="shared" si="12"/>
        <v>1.595716714373703E-9</v>
      </c>
      <c r="AA60" s="16">
        <f t="shared" si="12"/>
        <v>9.2243315454911497E-11</v>
      </c>
      <c r="AB60" s="16">
        <f t="shared" si="12"/>
        <v>2.7286911641195032E-9</v>
      </c>
      <c r="AC60" s="16">
        <f t="shared" si="12"/>
        <v>1.5099492406411563E-8</v>
      </c>
      <c r="AD60" s="16">
        <f t="shared" si="12"/>
        <v>3.1331508892823746E-9</v>
      </c>
      <c r="AE60" s="16">
        <f t="shared" si="12"/>
        <v>6.6527386923054146E-11</v>
      </c>
      <c r="AF60" s="16">
        <f t="shared" si="12"/>
        <v>1.4353657169287587E-10</v>
      </c>
      <c r="AG60" s="16">
        <f t="shared" si="12"/>
        <v>2.9366543585978479E-8</v>
      </c>
      <c r="AH60" s="16">
        <f t="shared" si="12"/>
        <v>5.6031829936375485E-8</v>
      </c>
      <c r="AI60" s="16">
        <f t="shared" si="12"/>
        <v>5.245717856278951E-8</v>
      </c>
      <c r="AJ60" s="16">
        <f t="shared" si="12"/>
        <v>8.5649876518028797E-8</v>
      </c>
      <c r="AK60" s="16">
        <f t="shared" si="12"/>
        <v>2.1782330235858091E-11</v>
      </c>
      <c r="AL60" s="16">
        <f t="shared" si="12"/>
        <v>1.1664865320909848E-8</v>
      </c>
      <c r="AM60" s="17">
        <f t="shared" si="12"/>
        <v>3.8906104767693541E-5</v>
      </c>
      <c r="AN60" s="19">
        <f t="shared" si="12"/>
        <v>3.5374287387134336E-8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1.8943735927129298E-8</v>
      </c>
      <c r="E61" s="16">
        <f t="shared" si="13"/>
        <v>3.0253166812407775E-8</v>
      </c>
      <c r="F61" s="16">
        <f t="shared" si="13"/>
        <v>2.8725735604970085E-6</v>
      </c>
      <c r="G61" s="16">
        <f t="shared" si="13"/>
        <v>9.3265084189039019E-7</v>
      </c>
      <c r="H61" s="16">
        <f t="shared" si="13"/>
        <v>1.6141623133806915E-6</v>
      </c>
      <c r="I61" s="16">
        <f t="shared" si="13"/>
        <v>8.3949134320836045E-8</v>
      </c>
      <c r="J61" s="16">
        <f t="shared" si="13"/>
        <v>3.8482690829669091E-8</v>
      </c>
      <c r="K61" s="16">
        <f t="shared" si="13"/>
        <v>2.5670913558789276E-7</v>
      </c>
      <c r="L61" s="16">
        <f t="shared" si="13"/>
        <v>8.7215138941487816E-7</v>
      </c>
      <c r="M61" s="16">
        <f t="shared" si="13"/>
        <v>1.7668256746958521E-6</v>
      </c>
      <c r="N61" s="16">
        <f t="shared" si="13"/>
        <v>4.001368103419688E-7</v>
      </c>
      <c r="O61" s="16">
        <f t="shared" si="13"/>
        <v>2.9660797668046105E-6</v>
      </c>
      <c r="P61" s="16">
        <f t="shared" si="13"/>
        <v>1.1321985008798428E-6</v>
      </c>
      <c r="Q61" s="17">
        <f t="shared" si="13"/>
        <v>4.1592760897496124E-6</v>
      </c>
      <c r="R61" s="16">
        <f t="shared" si="13"/>
        <v>1.735654252338677E-6</v>
      </c>
      <c r="S61" s="16">
        <f t="shared" si="13"/>
        <v>2.4321101442837468E-7</v>
      </c>
      <c r="T61" s="16">
        <f t="shared" si="13"/>
        <v>1.3388471859023073E-6</v>
      </c>
      <c r="U61" s="16">
        <f t="shared" si="13"/>
        <v>1.6825766619781948E-8</v>
      </c>
      <c r="V61" s="16">
        <f t="shared" si="13"/>
        <v>2.9081810523546258E-6</v>
      </c>
      <c r="W61" s="16">
        <f t="shared" si="13"/>
        <v>3.5990721884622643E-7</v>
      </c>
      <c r="X61" s="16">
        <f t="shared" si="13"/>
        <v>5.9925866342200251E-7</v>
      </c>
      <c r="Y61" s="16">
        <f t="shared" si="13"/>
        <v>1.3914305341262089E-6</v>
      </c>
      <c r="Z61" s="17">
        <f t="shared" si="13"/>
        <v>5.6318660706163344E-6</v>
      </c>
      <c r="AA61" s="16">
        <f t="shared" si="13"/>
        <v>1.489841800815316E-7</v>
      </c>
      <c r="AB61" s="16">
        <f t="shared" si="13"/>
        <v>1.0762576757530076E-7</v>
      </c>
      <c r="AC61" s="16">
        <f t="shared" si="13"/>
        <v>1.7087130385530984E-6</v>
      </c>
      <c r="AD61" s="16">
        <f t="shared" si="13"/>
        <v>5.8239437181374298E-8</v>
      </c>
      <c r="AE61" s="16">
        <f t="shared" si="13"/>
        <v>6.2328316960223163E-9</v>
      </c>
      <c r="AF61" s="16">
        <f t="shared" si="13"/>
        <v>5.6414673393224133E-7</v>
      </c>
      <c r="AG61" s="16">
        <f t="shared" si="13"/>
        <v>5.3871584324110529E-9</v>
      </c>
      <c r="AH61" s="17">
        <f t="shared" si="13"/>
        <v>1.3394505220083602E-3</v>
      </c>
      <c r="AI61" s="16">
        <f t="shared" si="13"/>
        <v>2.3841593048361543E-8</v>
      </c>
      <c r="AJ61" s="16">
        <f t="shared" si="13"/>
        <v>3.8014005386672286E-7</v>
      </c>
      <c r="AK61" s="16">
        <f t="shared" si="13"/>
        <v>2.5469025992578922E-7</v>
      </c>
      <c r="AL61" s="16">
        <f t="shared" si="13"/>
        <v>1.694817476156755E-7</v>
      </c>
      <c r="AM61" s="16">
        <f t="shared" si="13"/>
        <v>1.8937948062340621E-6</v>
      </c>
      <c r="AN61" s="19">
        <f t="shared" si="13"/>
        <v>1.0205036630522713E-6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4.331650458440588E-8</v>
      </c>
      <c r="E62" s="16">
        <f t="shared" si="14"/>
        <v>1.0154454342323529E-6</v>
      </c>
      <c r="F62" s="16">
        <f t="shared" si="14"/>
        <v>5.8820060401375582E-7</v>
      </c>
      <c r="G62" s="16">
        <f t="shared" si="14"/>
        <v>2.6973742927322162E-7</v>
      </c>
      <c r="H62" s="16">
        <f t="shared" si="14"/>
        <v>2.6215322890178644E-7</v>
      </c>
      <c r="I62" s="16">
        <f t="shared" si="14"/>
        <v>1.3158207708152718E-8</v>
      </c>
      <c r="J62" s="16">
        <f t="shared" si="14"/>
        <v>2.5641214416621787E-8</v>
      </c>
      <c r="K62" s="16">
        <f t="shared" si="14"/>
        <v>1.7617295480066728E-6</v>
      </c>
      <c r="L62" s="16">
        <f t="shared" si="14"/>
        <v>8.4184189669244676E-7</v>
      </c>
      <c r="M62" s="16">
        <f t="shared" si="14"/>
        <v>1.3089651977322571E-7</v>
      </c>
      <c r="N62" s="16">
        <f t="shared" si="14"/>
        <v>6.4765731726444337E-10</v>
      </c>
      <c r="O62" s="16">
        <f t="shared" si="14"/>
        <v>7.4258481432586463E-8</v>
      </c>
      <c r="P62" s="16">
        <f t="shared" si="14"/>
        <v>1.0383212045247118E-6</v>
      </c>
      <c r="Q62" s="16">
        <f t="shared" si="14"/>
        <v>2.3446010602360624E-7</v>
      </c>
      <c r="R62" s="16">
        <f t="shared" si="14"/>
        <v>5.3375022172736035E-7</v>
      </c>
      <c r="S62" s="16">
        <f t="shared" si="14"/>
        <v>1.8317747525695915E-7</v>
      </c>
      <c r="T62" s="16">
        <f t="shared" si="14"/>
        <v>3.6060152835429342E-7</v>
      </c>
      <c r="U62" s="16">
        <f t="shared" si="14"/>
        <v>1.1430057844510794E-7</v>
      </c>
      <c r="V62" s="16">
        <f t="shared" si="14"/>
        <v>1.989464700382992E-7</v>
      </c>
      <c r="W62" s="16">
        <f t="shared" si="14"/>
        <v>1.1766321067109127E-6</v>
      </c>
      <c r="X62" s="16">
        <f t="shared" si="14"/>
        <v>2.2135623046199583E-7</v>
      </c>
      <c r="Y62" s="16">
        <f t="shared" si="14"/>
        <v>2.3471869257437457E-7</v>
      </c>
      <c r="Z62" s="16">
        <f t="shared" si="14"/>
        <v>2.1839881101716665E-6</v>
      </c>
      <c r="AA62" s="16">
        <f t="shared" si="14"/>
        <v>3.601450985851723E-7</v>
      </c>
      <c r="AB62" s="16">
        <f t="shared" si="14"/>
        <v>1.373648668318095E-6</v>
      </c>
      <c r="AC62" s="17">
        <f t="shared" si="14"/>
        <v>1.2980960523579E-3</v>
      </c>
      <c r="AD62" s="16">
        <f t="shared" si="14"/>
        <v>1.2893251736135283E-7</v>
      </c>
      <c r="AE62" s="16">
        <f t="shared" si="14"/>
        <v>6.6615813623032515E-10</v>
      </c>
      <c r="AF62" s="16">
        <f t="shared" si="14"/>
        <v>1.1325150187977541E-6</v>
      </c>
      <c r="AG62" s="16">
        <f t="shared" si="14"/>
        <v>1.1524810511296028E-6</v>
      </c>
      <c r="AH62" s="16">
        <f t="shared" si="14"/>
        <v>1.6885197912593102E-6</v>
      </c>
      <c r="AI62" s="16">
        <f t="shared" si="14"/>
        <v>3.2876389967812001E-9</v>
      </c>
      <c r="AJ62" s="16">
        <f t="shared" si="14"/>
        <v>1.8495981766902853E-7</v>
      </c>
      <c r="AK62" s="16">
        <f t="shared" si="14"/>
        <v>1.2671274133862838E-6</v>
      </c>
      <c r="AL62" s="16">
        <f t="shared" si="14"/>
        <v>1.1360314480406596E-6</v>
      </c>
      <c r="AM62" s="16">
        <f t="shared" si="14"/>
        <v>5.0445262886592538E-7</v>
      </c>
      <c r="AN62" s="19">
        <f t="shared" si="14"/>
        <v>2.9432509290738418E-6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4.1446142063316093E-6</v>
      </c>
      <c r="E63" s="16">
        <f t="shared" si="15"/>
        <v>6.1783386422535426E-8</v>
      </c>
      <c r="F63" s="17">
        <f t="shared" si="15"/>
        <v>6.4384723104449845E-6</v>
      </c>
      <c r="G63" s="16">
        <f t="shared" si="15"/>
        <v>9.638586755855703E-7</v>
      </c>
      <c r="H63" s="16">
        <f t="shared" si="15"/>
        <v>7.8291728098832729E-10</v>
      </c>
      <c r="I63" s="16">
        <f t="shared" si="15"/>
        <v>6.7113703454402135E-9</v>
      </c>
      <c r="J63" s="16">
        <f t="shared" si="15"/>
        <v>2.7596761060534058E-7</v>
      </c>
      <c r="K63" s="16">
        <f t="shared" si="15"/>
        <v>9.804620421313197E-10</v>
      </c>
      <c r="L63" s="16">
        <f t="shared" si="15"/>
        <v>1.1203679742408379E-6</v>
      </c>
      <c r="M63" s="16">
        <f t="shared" si="15"/>
        <v>2.8394036589380714E-9</v>
      </c>
      <c r="N63" s="16">
        <f t="shared" si="15"/>
        <v>1.3253062934848356E-7</v>
      </c>
      <c r="O63" s="16">
        <f t="shared" si="15"/>
        <v>1.1550505599455846E-8</v>
      </c>
      <c r="P63" s="16">
        <f t="shared" si="15"/>
        <v>6.8072639826802933E-8</v>
      </c>
      <c r="Q63" s="16">
        <f t="shared" si="15"/>
        <v>3.19997643057561E-7</v>
      </c>
      <c r="R63" s="16">
        <f t="shared" si="15"/>
        <v>1.9684072335767682E-7</v>
      </c>
      <c r="S63" s="17">
        <f t="shared" si="15"/>
        <v>2.2642599350280428E-6</v>
      </c>
      <c r="T63" s="16">
        <f t="shared" si="15"/>
        <v>1.1451167270722659E-7</v>
      </c>
      <c r="U63" s="16">
        <f t="shared" si="15"/>
        <v>3.8112482116300561E-8</v>
      </c>
      <c r="V63" s="17">
        <f t="shared" si="15"/>
        <v>8.4118780021465308E-4</v>
      </c>
      <c r="W63" s="16">
        <f t="shared" si="15"/>
        <v>1.062312697355768E-6</v>
      </c>
      <c r="X63" s="16">
        <f t="shared" si="15"/>
        <v>3.7466910063700326E-7</v>
      </c>
      <c r="Y63" s="16">
        <f t="shared" si="15"/>
        <v>1.4316671481019371E-6</v>
      </c>
      <c r="Z63" s="16">
        <f t="shared" si="15"/>
        <v>2.1065128117138193E-8</v>
      </c>
      <c r="AA63" s="16">
        <f t="shared" si="15"/>
        <v>4.9635107226063007E-8</v>
      </c>
      <c r="AB63" s="16">
        <f t="shared" si="15"/>
        <v>7.5434456302887003E-8</v>
      </c>
      <c r="AC63" s="16">
        <f t="shared" si="15"/>
        <v>1.2527495690049022E-7</v>
      </c>
      <c r="AD63" s="16">
        <f t="shared" si="15"/>
        <v>2.6176605957060792E-7</v>
      </c>
      <c r="AE63" s="17">
        <f t="shared" si="15"/>
        <v>2.538478266259813E-6</v>
      </c>
      <c r="AF63" s="16">
        <f t="shared" si="15"/>
        <v>1.4835995069161707E-8</v>
      </c>
      <c r="AG63" s="16">
        <f t="shared" si="15"/>
        <v>5.6349174709438288E-7</v>
      </c>
      <c r="AH63" s="16">
        <f t="shared" si="15"/>
        <v>1.8030521373066408E-6</v>
      </c>
      <c r="AI63" s="16">
        <f t="shared" si="15"/>
        <v>6.7868022554674961E-7</v>
      </c>
      <c r="AJ63" s="17">
        <f t="shared" si="15"/>
        <v>2.1763359621569048E-6</v>
      </c>
      <c r="AK63" s="16">
        <f t="shared" si="15"/>
        <v>5.0301750975824683E-7</v>
      </c>
      <c r="AL63" s="16">
        <f t="shared" si="15"/>
        <v>5.2893256822476972E-9</v>
      </c>
      <c r="AM63" s="16">
        <f t="shared" si="15"/>
        <v>3.0572485082178068E-8</v>
      </c>
      <c r="AN63" s="19">
        <f t="shared" si="15"/>
        <v>1.5928662556142373E-6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5.0551587869094814E-7</v>
      </c>
      <c r="E64" s="17">
        <f t="shared" si="16"/>
        <v>5.6701036611616436E-4</v>
      </c>
      <c r="F64" s="16">
        <f t="shared" si="16"/>
        <v>1.3361320540084886E-7</v>
      </c>
      <c r="G64" s="17">
        <f t="shared" si="16"/>
        <v>1.6835701205855068E-6</v>
      </c>
      <c r="H64" s="16">
        <f t="shared" si="16"/>
        <v>8.5335720000474253E-8</v>
      </c>
      <c r="I64" s="16">
        <f t="shared" si="16"/>
        <v>1.3270389851571822E-8</v>
      </c>
      <c r="J64" s="16">
        <f t="shared" si="16"/>
        <v>5.5275648321887474E-8</v>
      </c>
      <c r="K64" s="16">
        <f t="shared" si="16"/>
        <v>1.5790771831297907E-7</v>
      </c>
      <c r="L64" s="16">
        <f t="shared" si="16"/>
        <v>4.301116848350992E-7</v>
      </c>
      <c r="M64" s="16">
        <f t="shared" si="16"/>
        <v>2.1703633734690945E-7</v>
      </c>
      <c r="N64" s="16">
        <f t="shared" si="16"/>
        <v>1.1714802322307473E-7</v>
      </c>
      <c r="O64" s="16">
        <f t="shared" si="16"/>
        <v>5.1091904335829063E-8</v>
      </c>
      <c r="P64" s="16">
        <f t="shared" si="16"/>
        <v>1.0700392025261918E-7</v>
      </c>
      <c r="Q64" s="16">
        <f t="shared" si="16"/>
        <v>5.3913387610231228E-7</v>
      </c>
      <c r="R64" s="16">
        <f t="shared" si="16"/>
        <v>2.699626970322843E-7</v>
      </c>
      <c r="S64" s="16">
        <f t="shared" si="16"/>
        <v>5.9268499537968441E-8</v>
      </c>
      <c r="T64" s="16">
        <f t="shared" si="16"/>
        <v>2.0305148263454527E-7</v>
      </c>
      <c r="U64" s="16">
        <f t="shared" si="16"/>
        <v>8.3840528271055094E-7</v>
      </c>
      <c r="V64" s="16">
        <f t="shared" si="16"/>
        <v>4.3165906940258737E-8</v>
      </c>
      <c r="W64" s="16">
        <f t="shared" si="16"/>
        <v>3.6990268687296947E-7</v>
      </c>
      <c r="X64" s="16">
        <f t="shared" si="16"/>
        <v>1.6440994241815112E-9</v>
      </c>
      <c r="Y64" s="16">
        <f t="shared" si="16"/>
        <v>4.062413910015959E-7</v>
      </c>
      <c r="Z64" s="16">
        <f t="shared" si="16"/>
        <v>8.966895295284542E-8</v>
      </c>
      <c r="AA64" s="16">
        <f t="shared" si="16"/>
        <v>2.9159804518867812E-7</v>
      </c>
      <c r="AB64" s="16">
        <f t="shared" si="16"/>
        <v>2.0412924717966883E-7</v>
      </c>
      <c r="AC64" s="16">
        <f t="shared" si="16"/>
        <v>4.4320764686785248E-7</v>
      </c>
      <c r="AD64" s="16">
        <f t="shared" si="16"/>
        <v>3.275824490816487E-7</v>
      </c>
      <c r="AE64" s="16">
        <f t="shared" si="16"/>
        <v>9.1357800705253794E-7</v>
      </c>
      <c r="AF64" s="16">
        <f t="shared" si="16"/>
        <v>4.3150597240318395E-8</v>
      </c>
      <c r="AG64" s="16">
        <f t="shared" si="16"/>
        <v>5.0454993070024559E-7</v>
      </c>
      <c r="AH64" s="16">
        <f t="shared" si="16"/>
        <v>1.295229918981517E-8</v>
      </c>
      <c r="AI64" s="16">
        <f t="shared" si="16"/>
        <v>5.9794025854743872E-7</v>
      </c>
      <c r="AJ64" s="16">
        <f t="shared" si="16"/>
        <v>4.4735716939520816E-7</v>
      </c>
      <c r="AK64" s="16">
        <f t="shared" si="16"/>
        <v>3.571241004071175E-7</v>
      </c>
      <c r="AL64" s="16">
        <f t="shared" si="16"/>
        <v>2.6520487857697213E-8</v>
      </c>
      <c r="AM64" s="16">
        <f t="shared" si="16"/>
        <v>8.3174505664754507E-9</v>
      </c>
      <c r="AN64" s="19">
        <f t="shared" si="16"/>
        <v>2.0183853885541434E-7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5.5672841036869761E-10</v>
      </c>
      <c r="E65" s="17">
        <f t="shared" si="17"/>
        <v>3.2680108334827606E-6</v>
      </c>
      <c r="F65" s="16">
        <f t="shared" si="17"/>
        <v>1.4329103774732241E-6</v>
      </c>
      <c r="G65" s="17">
        <f t="shared" si="17"/>
        <v>1.0939811958296283E-3</v>
      </c>
      <c r="H65" s="16">
        <f t="shared" si="17"/>
        <v>1.3969664004208336E-9</v>
      </c>
      <c r="I65" s="16">
        <f t="shared" si="17"/>
        <v>7.0673848334341902E-7</v>
      </c>
      <c r="J65" s="16">
        <f t="shared" si="17"/>
        <v>6.8776092801877199E-7</v>
      </c>
      <c r="K65" s="16">
        <f t="shared" si="17"/>
        <v>6.2302796585094136E-8</v>
      </c>
      <c r="L65" s="16">
        <f t="shared" si="17"/>
        <v>4.5583588504342304E-8</v>
      </c>
      <c r="M65" s="16">
        <f t="shared" si="17"/>
        <v>1.632046179621293E-8</v>
      </c>
      <c r="N65" s="16">
        <f t="shared" si="17"/>
        <v>4.9500574901442499E-7</v>
      </c>
      <c r="O65" s="16">
        <f t="shared" si="17"/>
        <v>1.2471476623280268E-8</v>
      </c>
      <c r="P65" s="16">
        <f t="shared" si="17"/>
        <v>1.2392849214432824E-6</v>
      </c>
      <c r="Q65" s="16">
        <f t="shared" si="17"/>
        <v>1.0463476258392128E-6</v>
      </c>
      <c r="R65" s="16">
        <f t="shared" si="17"/>
        <v>2.7710069951711256E-7</v>
      </c>
      <c r="S65" s="16">
        <f t="shared" si="17"/>
        <v>3.545279766016362E-8</v>
      </c>
      <c r="T65" s="16">
        <f t="shared" si="17"/>
        <v>5.5415217850586856E-8</v>
      </c>
      <c r="U65" s="16">
        <f t="shared" si="17"/>
        <v>2.1139638739176536E-8</v>
      </c>
      <c r="V65" s="16">
        <f t="shared" si="17"/>
        <v>1.2756073896812425E-6</v>
      </c>
      <c r="W65" s="16">
        <f t="shared" si="17"/>
        <v>2.4497897330283669E-6</v>
      </c>
      <c r="X65" s="16">
        <f t="shared" si="17"/>
        <v>1.9884536775551955E-7</v>
      </c>
      <c r="Y65" s="16">
        <f t="shared" si="17"/>
        <v>1.0758582188327132E-6</v>
      </c>
      <c r="Z65" s="16">
        <f t="shared" si="17"/>
        <v>3.7164937754934809E-8</v>
      </c>
      <c r="AA65" s="16">
        <f t="shared" si="17"/>
        <v>2.3595008439616922E-8</v>
      </c>
      <c r="AB65" s="16">
        <f t="shared" si="17"/>
        <v>7.1651927856370158E-7</v>
      </c>
      <c r="AC65" s="16">
        <f t="shared" si="17"/>
        <v>2.239416216360424E-7</v>
      </c>
      <c r="AD65" s="17">
        <f t="shared" si="17"/>
        <v>3.0304188250128205E-6</v>
      </c>
      <c r="AE65" s="16">
        <f t="shared" si="17"/>
        <v>3.145531848896685E-8</v>
      </c>
      <c r="AF65" s="16">
        <f t="shared" si="17"/>
        <v>8.2363966164308263E-8</v>
      </c>
      <c r="AG65" s="16">
        <f t="shared" si="17"/>
        <v>4.5145329568097296E-7</v>
      </c>
      <c r="AH65" s="16">
        <f t="shared" si="17"/>
        <v>7.6516754435061404E-7</v>
      </c>
      <c r="AI65" s="16">
        <f t="shared" si="17"/>
        <v>1.7378627726844985E-6</v>
      </c>
      <c r="AJ65" s="16">
        <f t="shared" si="17"/>
        <v>1.7130824749592899E-6</v>
      </c>
      <c r="AK65" s="17">
        <f t="shared" si="17"/>
        <v>3.2680108334827606E-6</v>
      </c>
      <c r="AL65" s="16">
        <f t="shared" si="17"/>
        <v>5.2288660842057989E-9</v>
      </c>
      <c r="AM65" s="16">
        <f t="shared" si="17"/>
        <v>1.5184844366359106E-7</v>
      </c>
      <c r="AN65" s="19">
        <f t="shared" si="17"/>
        <v>1.5198184878856961E-6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2.5034293214496704E-7</v>
      </c>
      <c r="E66" s="16">
        <f t="shared" si="18"/>
        <v>1.1073326025389729E-6</v>
      </c>
      <c r="F66" s="16">
        <f t="shared" si="18"/>
        <v>1.3877979837677434E-8</v>
      </c>
      <c r="G66" s="16">
        <f t="shared" si="18"/>
        <v>2.001540643488956E-8</v>
      </c>
      <c r="H66" s="16">
        <f t="shared" si="18"/>
        <v>8.6186408708208566E-7</v>
      </c>
      <c r="I66" s="17">
        <f t="shared" si="18"/>
        <v>2.9613331444577301E-6</v>
      </c>
      <c r="J66" s="16">
        <f t="shared" si="18"/>
        <v>8.0742241709443665E-8</v>
      </c>
      <c r="K66" s="16">
        <f t="shared" si="18"/>
        <v>9.6504399897710374E-10</v>
      </c>
      <c r="L66" s="16">
        <f t="shared" si="18"/>
        <v>1.0141663597179775E-6</v>
      </c>
      <c r="M66" s="16">
        <f t="shared" si="18"/>
        <v>5.6361339098889844E-7</v>
      </c>
      <c r="N66" s="16">
        <f t="shared" si="18"/>
        <v>4.4738991003399568E-8</v>
      </c>
      <c r="O66" s="16">
        <f t="shared" si="18"/>
        <v>1.6170752840395349E-6</v>
      </c>
      <c r="P66" s="16">
        <f t="shared" si="18"/>
        <v>7.4567130530218819E-8</v>
      </c>
      <c r="Q66" s="17">
        <f t="shared" si="18"/>
        <v>2.7762964551592875E-6</v>
      </c>
      <c r="R66" s="16">
        <f t="shared" si="18"/>
        <v>3.2205052432225289E-7</v>
      </c>
      <c r="S66" s="16">
        <f t="shared" si="18"/>
        <v>3.0101992230948457E-7</v>
      </c>
      <c r="T66" s="17">
        <f t="shared" si="18"/>
        <v>5.9099823223103243E-6</v>
      </c>
      <c r="U66" s="16">
        <f t="shared" si="18"/>
        <v>3.6051305571603751E-7</v>
      </c>
      <c r="V66" s="17">
        <f t="shared" si="18"/>
        <v>2.1756733306220053E-6</v>
      </c>
      <c r="W66" s="16">
        <f t="shared" si="18"/>
        <v>7.9894910302989107E-7</v>
      </c>
      <c r="X66" s="16">
        <f t="shared" si="18"/>
        <v>3.0088157747586653E-7</v>
      </c>
      <c r="Y66" s="17">
        <f t="shared" si="18"/>
        <v>1.7190505328371403E-6</v>
      </c>
      <c r="Z66" s="16">
        <f t="shared" si="18"/>
        <v>6.3415491842262523E-7</v>
      </c>
      <c r="AA66" s="16">
        <f t="shared" si="18"/>
        <v>3.2013131488021652E-7</v>
      </c>
      <c r="AB66" s="16">
        <f t="shared" si="18"/>
        <v>2.3656486484306643E-7</v>
      </c>
      <c r="AC66" s="16">
        <f t="shared" si="18"/>
        <v>3.3435276795453648E-10</v>
      </c>
      <c r="AD66" s="16">
        <f t="shared" si="18"/>
        <v>1.3592429638827481E-9</v>
      </c>
      <c r="AE66" s="17">
        <f t="shared" si="18"/>
        <v>7.180326344755569E-4</v>
      </c>
      <c r="AF66" s="16">
        <f t="shared" si="18"/>
        <v>9.5346233400050918E-7</v>
      </c>
      <c r="AG66" s="16">
        <f t="shared" si="18"/>
        <v>1.5164156330282021E-7</v>
      </c>
      <c r="AH66" s="16">
        <f t="shared" si="18"/>
        <v>3.1917472240716409E-9</v>
      </c>
      <c r="AI66" s="16">
        <f t="shared" si="18"/>
        <v>8.6320695087659679E-8</v>
      </c>
      <c r="AJ66" s="16">
        <f t="shared" si="18"/>
        <v>8.871726221940011E-7</v>
      </c>
      <c r="AK66" s="16">
        <f t="shared" si="18"/>
        <v>5.4209765970132228E-10</v>
      </c>
      <c r="AL66" s="16">
        <f t="shared" si="18"/>
        <v>1.0732050077722143E-7</v>
      </c>
      <c r="AM66" s="16">
        <f t="shared" si="18"/>
        <v>1.1960905999130529E-9</v>
      </c>
      <c r="AN66" s="18">
        <f t="shared" si="18"/>
        <v>2.0958389525779197E-6</v>
      </c>
    </row>
    <row r="67" spans="1:40" ht="24">
      <c r="A67" s="13" t="s">
        <v>60</v>
      </c>
      <c r="B67" s="14" t="s">
        <v>41</v>
      </c>
      <c r="C67" s="20"/>
      <c r="D67" s="16">
        <f t="shared" ref="D67:AN67" si="19">$C24^2*D24^2</f>
        <v>1.433798216124254E-6</v>
      </c>
      <c r="E67" s="16">
        <f t="shared" si="19"/>
        <v>3.3073635650520872E-6</v>
      </c>
      <c r="F67" s="16">
        <f t="shared" si="19"/>
        <v>1.8246772954286054E-5</v>
      </c>
      <c r="G67" s="16">
        <f t="shared" si="19"/>
        <v>1.2800333088533201E-7</v>
      </c>
      <c r="H67" s="16">
        <f t="shared" si="19"/>
        <v>4.9022158267348397E-7</v>
      </c>
      <c r="I67" s="16">
        <f t="shared" si="19"/>
        <v>1.1478031877169884E-5</v>
      </c>
      <c r="J67" s="16">
        <f t="shared" si="19"/>
        <v>2.2997987868435382E-7</v>
      </c>
      <c r="K67" s="16">
        <f t="shared" si="19"/>
        <v>6.2745696902421659E-6</v>
      </c>
      <c r="L67" s="17">
        <f t="shared" si="19"/>
        <v>2.2127616000000005E-5</v>
      </c>
      <c r="M67" s="17">
        <f t="shared" si="19"/>
        <v>9.1860723360000021E-3</v>
      </c>
      <c r="N67" s="16">
        <f t="shared" si="19"/>
        <v>7.2802209219430922E-8</v>
      </c>
      <c r="O67" s="16">
        <f t="shared" si="19"/>
        <v>9.8895591782884419E-6</v>
      </c>
      <c r="P67" s="16">
        <f t="shared" si="19"/>
        <v>9.4202369184711438E-6</v>
      </c>
      <c r="Q67" s="16">
        <f t="shared" si="19"/>
        <v>1.8035185442053572E-5</v>
      </c>
      <c r="R67" s="16">
        <f t="shared" si="19"/>
        <v>1.5115411691673718E-6</v>
      </c>
      <c r="S67" s="16">
        <f t="shared" si="19"/>
        <v>4.3453532795346637E-6</v>
      </c>
      <c r="T67" s="16">
        <f t="shared" si="19"/>
        <v>8.5097445108412123E-7</v>
      </c>
      <c r="U67" s="16">
        <f t="shared" si="19"/>
        <v>4.0616336381943572E-7</v>
      </c>
      <c r="V67" s="16">
        <f t="shared" si="19"/>
        <v>2.9389155428587537E-8</v>
      </c>
      <c r="W67" s="17">
        <f t="shared" si="19"/>
        <v>3.5736484000000002E-5</v>
      </c>
      <c r="X67" s="16">
        <f t="shared" si="19"/>
        <v>1.0114388774791154E-5</v>
      </c>
      <c r="Y67" s="17">
        <f t="shared" si="19"/>
        <v>1.058841E-4</v>
      </c>
      <c r="Z67" s="16">
        <f t="shared" si="19"/>
        <v>2.725260266173309E-7</v>
      </c>
      <c r="AA67" s="17">
        <f t="shared" si="19"/>
        <v>2.3059204000000005E-5</v>
      </c>
      <c r="AB67" s="16">
        <f t="shared" si="19"/>
        <v>6.3755160026570928E-7</v>
      </c>
      <c r="AC67" s="16">
        <f t="shared" si="19"/>
        <v>8.8050112234974427E-7</v>
      </c>
      <c r="AD67" s="17">
        <f t="shared" si="19"/>
        <v>2.4980003999999999E-5</v>
      </c>
      <c r="AE67" s="16">
        <f t="shared" si="19"/>
        <v>7.096564547278979E-6</v>
      </c>
      <c r="AF67" s="16">
        <f t="shared" si="19"/>
        <v>7.2276319435906783E-9</v>
      </c>
      <c r="AG67" s="17">
        <f t="shared" si="19"/>
        <v>2.5969216000000002E-5</v>
      </c>
      <c r="AH67" s="16">
        <f t="shared" si="19"/>
        <v>1.1648841158665751E-5</v>
      </c>
      <c r="AI67" s="16">
        <f t="shared" si="19"/>
        <v>1.5607929805633679E-9</v>
      </c>
      <c r="AJ67" s="17">
        <f t="shared" si="19"/>
        <v>3.1203396000000009E-5</v>
      </c>
      <c r="AK67" s="16">
        <f t="shared" si="19"/>
        <v>3.9780961898597644E-6</v>
      </c>
      <c r="AL67" s="16">
        <f t="shared" si="19"/>
        <v>3.1752883543264861E-6</v>
      </c>
      <c r="AM67" s="16">
        <f t="shared" si="19"/>
        <v>2.7796398784678359E-7</v>
      </c>
      <c r="AN67" s="18">
        <f t="shared" si="19"/>
        <v>3.8118276000000012E-5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3.6948446500975649E-7</v>
      </c>
      <c r="E68" s="16">
        <f t="shared" si="20"/>
        <v>4.4527524469133064E-7</v>
      </c>
      <c r="F68" s="16">
        <f t="shared" si="20"/>
        <v>9.3737982687818173E-7</v>
      </c>
      <c r="G68" s="16">
        <f t="shared" si="20"/>
        <v>8.206713417083809E-7</v>
      </c>
      <c r="H68" s="16">
        <f t="shared" si="20"/>
        <v>9.0582515194410974E-7</v>
      </c>
      <c r="I68" s="16">
        <f t="shared" si="20"/>
        <v>9.1571320901451119E-7</v>
      </c>
      <c r="J68" s="16">
        <f t="shared" si="20"/>
        <v>2.5399766396137632E-7</v>
      </c>
      <c r="K68" s="17">
        <f t="shared" si="20"/>
        <v>5.5661754811989922E-6</v>
      </c>
      <c r="L68" s="16">
        <f t="shared" si="20"/>
        <v>4.2689853465583608E-7</v>
      </c>
      <c r="M68" s="16">
        <f t="shared" si="20"/>
        <v>9.0662046051415948E-8</v>
      </c>
      <c r="N68" s="16">
        <f t="shared" si="20"/>
        <v>1.9760353939434572E-6</v>
      </c>
      <c r="O68" s="16">
        <f t="shared" si="20"/>
        <v>1.0545042664419955E-9</v>
      </c>
      <c r="P68" s="16">
        <f t="shared" si="20"/>
        <v>1.3632711429484165E-6</v>
      </c>
      <c r="Q68" s="16">
        <f t="shared" si="20"/>
        <v>2.4386185029270008E-8</v>
      </c>
      <c r="R68" s="16">
        <f t="shared" si="20"/>
        <v>2.5651716148193038E-6</v>
      </c>
      <c r="S68" s="16">
        <f t="shared" si="20"/>
        <v>1.448134776317956E-8</v>
      </c>
      <c r="T68" s="16">
        <f t="shared" si="20"/>
        <v>7.5800902755108452E-7</v>
      </c>
      <c r="U68" s="16">
        <f t="shared" si="20"/>
        <v>1.0269454213581979E-10</v>
      </c>
      <c r="V68" s="16">
        <f t="shared" si="20"/>
        <v>1.1469084496021953E-7</v>
      </c>
      <c r="W68" s="16">
        <f t="shared" si="20"/>
        <v>9.8589497137037577E-7</v>
      </c>
      <c r="X68" s="16">
        <f t="shared" si="20"/>
        <v>6.3156375599701108E-7</v>
      </c>
      <c r="Y68" s="16">
        <f t="shared" si="20"/>
        <v>2.3964333103384763E-9</v>
      </c>
      <c r="Z68" s="16">
        <f t="shared" si="20"/>
        <v>5.9756331792490648E-8</v>
      </c>
      <c r="AA68" s="16">
        <f t="shared" si="20"/>
        <v>5.4673388336821474E-8</v>
      </c>
      <c r="AB68" s="17">
        <f t="shared" si="20"/>
        <v>1.2473344350136613E-3</v>
      </c>
      <c r="AC68" s="16">
        <f t="shared" si="20"/>
        <v>1.3047527888409968E-6</v>
      </c>
      <c r="AD68" s="17">
        <f t="shared" si="20"/>
        <v>3.3236047811291494E-6</v>
      </c>
      <c r="AE68" s="16">
        <f t="shared" si="20"/>
        <v>4.2312670892005298E-7</v>
      </c>
      <c r="AF68" s="16">
        <f t="shared" si="20"/>
        <v>1.0847390019469949E-7</v>
      </c>
      <c r="AG68" s="16">
        <f t="shared" si="20"/>
        <v>1.678651663977047E-7</v>
      </c>
      <c r="AH68" s="16">
        <f t="shared" si="20"/>
        <v>1.0098363916473199E-7</v>
      </c>
      <c r="AI68" s="16">
        <f t="shared" si="20"/>
        <v>2.9012632689903159E-9</v>
      </c>
      <c r="AJ68" s="16">
        <f t="shared" si="20"/>
        <v>1.0736768174814121E-6</v>
      </c>
      <c r="AK68" s="16">
        <f t="shared" si="20"/>
        <v>1.7903125196747899E-6</v>
      </c>
      <c r="AL68" s="16">
        <f t="shared" si="20"/>
        <v>1.769945171945264E-6</v>
      </c>
      <c r="AM68" s="16">
        <f t="shared" si="20"/>
        <v>8.6763227009916781E-8</v>
      </c>
      <c r="AN68" s="19">
        <f t="shared" si="20"/>
        <v>5.5898729472061173E-7</v>
      </c>
    </row>
    <row r="69" spans="1:40" ht="24">
      <c r="A69" s="13" t="s">
        <v>62</v>
      </c>
      <c r="B69" s="14" t="s">
        <v>41</v>
      </c>
      <c r="C69" s="20"/>
      <c r="D69" s="17">
        <f t="shared" ref="D69:AN69" si="21">$C26^2*D26^2</f>
        <v>1.3630863999999998E-5</v>
      </c>
      <c r="E69" s="16">
        <f t="shared" si="21"/>
        <v>2.3456823645357007E-6</v>
      </c>
      <c r="F69" s="16">
        <f t="shared" si="21"/>
        <v>2.9105231793810075E-6</v>
      </c>
      <c r="G69" s="16">
        <f t="shared" si="21"/>
        <v>2.3933761801399673E-6</v>
      </c>
      <c r="H69" s="17">
        <f t="shared" si="21"/>
        <v>8.1795999999999987E-6</v>
      </c>
      <c r="I69" s="16">
        <f t="shared" si="21"/>
        <v>1.5192800235469364E-6</v>
      </c>
      <c r="J69" s="17">
        <f t="shared" si="21"/>
        <v>9.0962559999999993E-6</v>
      </c>
      <c r="K69" s="16">
        <f t="shared" si="21"/>
        <v>5.5324111457219491E-7</v>
      </c>
      <c r="L69" s="17">
        <f t="shared" si="21"/>
        <v>2.0466575999999996E-5</v>
      </c>
      <c r="M69" s="16">
        <f t="shared" si="21"/>
        <v>5.1269404038149204E-6</v>
      </c>
      <c r="N69" s="17">
        <f t="shared" si="21"/>
        <v>7.033103999999998E-6</v>
      </c>
      <c r="O69" s="16">
        <f t="shared" si="21"/>
        <v>1.8698417322645229E-6</v>
      </c>
      <c r="P69" s="16">
        <f t="shared" si="21"/>
        <v>1.4876716866928978E-7</v>
      </c>
      <c r="Q69" s="17">
        <f t="shared" si="21"/>
        <v>2.5916244639999997E-3</v>
      </c>
      <c r="R69" s="16">
        <f t="shared" si="21"/>
        <v>1.243625553638936E-7</v>
      </c>
      <c r="S69" s="16">
        <f t="shared" si="21"/>
        <v>3.6591664471792148E-6</v>
      </c>
      <c r="T69" s="16">
        <f t="shared" si="21"/>
        <v>1.9293437932029007E-7</v>
      </c>
      <c r="U69" s="16">
        <f t="shared" si="21"/>
        <v>5.7803151097090215E-9</v>
      </c>
      <c r="V69" s="16">
        <f t="shared" si="21"/>
        <v>9.6852303248587719E-7</v>
      </c>
      <c r="W69" s="16">
        <f t="shared" si="21"/>
        <v>9.8907823998032854E-7</v>
      </c>
      <c r="X69" s="16">
        <f t="shared" si="21"/>
        <v>2.6751705995489415E-9</v>
      </c>
      <c r="Y69" s="16">
        <f t="shared" si="21"/>
        <v>1.3085732040836953E-8</v>
      </c>
      <c r="Z69" s="16">
        <f t="shared" si="21"/>
        <v>1.4786037403968231E-7</v>
      </c>
      <c r="AA69" s="16">
        <f t="shared" si="21"/>
        <v>2.4275783377720237E-8</v>
      </c>
      <c r="AB69" s="16">
        <f t="shared" si="21"/>
        <v>4.8085574563793224E-8</v>
      </c>
      <c r="AC69" s="16">
        <f t="shared" si="21"/>
        <v>4.4625361166245349E-7</v>
      </c>
      <c r="AD69" s="16">
        <f t="shared" si="21"/>
        <v>3.7356106878329627E-6</v>
      </c>
      <c r="AE69" s="17">
        <f t="shared" si="21"/>
        <v>1.0061583999999998E-5</v>
      </c>
      <c r="AF69" s="16">
        <f t="shared" si="21"/>
        <v>2.467575412726085E-7</v>
      </c>
      <c r="AG69" s="16">
        <f t="shared" si="21"/>
        <v>4.640480470810442E-7</v>
      </c>
      <c r="AH69" s="17">
        <f t="shared" si="21"/>
        <v>7.8848639999999995E-6</v>
      </c>
      <c r="AI69" s="16">
        <f t="shared" si="21"/>
        <v>1.6247775749367905E-10</v>
      </c>
      <c r="AJ69" s="16">
        <f t="shared" si="21"/>
        <v>1.6495372859189487E-6</v>
      </c>
      <c r="AK69" s="16">
        <f t="shared" si="21"/>
        <v>1.6406520958297447E-7</v>
      </c>
      <c r="AL69" s="16">
        <f t="shared" si="21"/>
        <v>1.3708598265139546E-6</v>
      </c>
      <c r="AM69" s="16">
        <f t="shared" si="21"/>
        <v>3.9193875695264431E-6</v>
      </c>
      <c r="AN69" s="19">
        <f t="shared" si="21"/>
        <v>2.2736295727936125E-6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5.8065075395948989E-7</v>
      </c>
      <c r="E70" s="16">
        <f t="shared" si="22"/>
        <v>5.6498024791858131E-9</v>
      </c>
      <c r="F70" s="16">
        <f t="shared" si="22"/>
        <v>1.277265522072533E-7</v>
      </c>
      <c r="G70" s="16">
        <f t="shared" si="22"/>
        <v>1.5967791786682895E-7</v>
      </c>
      <c r="H70" s="16">
        <f t="shared" si="22"/>
        <v>2.5640663388885068E-8</v>
      </c>
      <c r="I70" s="17">
        <f t="shared" si="22"/>
        <v>2.5842656169913254E-4</v>
      </c>
      <c r="J70" s="16">
        <f t="shared" si="22"/>
        <v>3.9429261513507124E-7</v>
      </c>
      <c r="K70" s="16">
        <f t="shared" si="22"/>
        <v>2.3047061074715328E-10</v>
      </c>
      <c r="L70" s="17">
        <f t="shared" si="22"/>
        <v>6.4871150446804896E-7</v>
      </c>
      <c r="M70" s="16">
        <f t="shared" si="22"/>
        <v>3.2334658971464509E-7</v>
      </c>
      <c r="N70" s="16">
        <f t="shared" si="22"/>
        <v>3.1002072748263382E-7</v>
      </c>
      <c r="O70" s="16">
        <f t="shared" si="22"/>
        <v>4.2728610533382703E-7</v>
      </c>
      <c r="P70" s="16">
        <f t="shared" si="22"/>
        <v>2.7306861134805064E-7</v>
      </c>
      <c r="Q70" s="16">
        <f t="shared" si="22"/>
        <v>1.5024783988233573E-7</v>
      </c>
      <c r="R70" s="16">
        <f t="shared" si="22"/>
        <v>9.0779364360855099E-8</v>
      </c>
      <c r="S70" s="16">
        <f t="shared" si="22"/>
        <v>2.4048859390858888E-7</v>
      </c>
      <c r="T70" s="17">
        <f t="shared" si="22"/>
        <v>1.0723598339165705E-6</v>
      </c>
      <c r="U70" s="16">
        <f t="shared" si="22"/>
        <v>3.8086900497110352E-8</v>
      </c>
      <c r="V70" s="16">
        <f t="shared" si="22"/>
        <v>2.00178406776544E-9</v>
      </c>
      <c r="W70" s="16">
        <f t="shared" si="22"/>
        <v>1.4988743235237309E-7</v>
      </c>
      <c r="X70" s="16">
        <f t="shared" si="22"/>
        <v>1.3465286443115746E-8</v>
      </c>
      <c r="Y70" s="17">
        <f t="shared" si="22"/>
        <v>8.7782743774122899E-7</v>
      </c>
      <c r="Z70" s="16">
        <f t="shared" si="22"/>
        <v>2.2950591026198627E-7</v>
      </c>
      <c r="AA70" s="16">
        <f t="shared" si="22"/>
        <v>4.8457332227613875E-8</v>
      </c>
      <c r="AB70" s="16">
        <f t="shared" si="22"/>
        <v>1.8164353683840747E-7</v>
      </c>
      <c r="AC70" s="16">
        <f t="shared" si="22"/>
        <v>2.4348549537682883E-9</v>
      </c>
      <c r="AD70" s="16">
        <f t="shared" si="22"/>
        <v>6.173373611748456E-7</v>
      </c>
      <c r="AE70" s="17">
        <f t="shared" si="22"/>
        <v>1.0385868484694625E-6</v>
      </c>
      <c r="AF70" s="16">
        <f t="shared" si="22"/>
        <v>3.8491476550535309E-7</v>
      </c>
      <c r="AG70" s="17">
        <f t="shared" si="22"/>
        <v>1.0723598339165705E-6</v>
      </c>
      <c r="AH70" s="16">
        <f t="shared" si="22"/>
        <v>1.5650943901543396E-8</v>
      </c>
      <c r="AI70" s="16">
        <f t="shared" si="22"/>
        <v>2.0447281090512877E-8</v>
      </c>
      <c r="AJ70" s="16">
        <f t="shared" si="22"/>
        <v>3.0192544165382165E-7</v>
      </c>
      <c r="AK70" s="16">
        <f t="shared" si="22"/>
        <v>1.6519628305444049E-9</v>
      </c>
      <c r="AL70" s="16">
        <f t="shared" si="22"/>
        <v>9.0950610351010546E-9</v>
      </c>
      <c r="AM70" s="16">
        <f t="shared" si="22"/>
        <v>2.4256601426858037E-8</v>
      </c>
      <c r="AN70" s="18">
        <f t="shared" si="22"/>
        <v>2.1884894569725926E-6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3.1615206999560207E-7</v>
      </c>
      <c r="E71" s="16">
        <f t="shared" si="23"/>
        <v>3.1440568209504776E-7</v>
      </c>
      <c r="F71" s="16">
        <f t="shared" si="23"/>
        <v>2.8922824864065972E-7</v>
      </c>
      <c r="G71" s="16">
        <f t="shared" si="23"/>
        <v>7.0370126750203524E-7</v>
      </c>
      <c r="H71" s="16">
        <f t="shared" si="23"/>
        <v>4.4688477052756418E-7</v>
      </c>
      <c r="I71" s="16">
        <f t="shared" si="23"/>
        <v>1.9389126163626366E-6</v>
      </c>
      <c r="J71" s="16">
        <f t="shared" si="23"/>
        <v>6.5055022502761551E-8</v>
      </c>
      <c r="K71" s="16">
        <f t="shared" si="23"/>
        <v>9.1074047210900528E-7</v>
      </c>
      <c r="L71" s="16">
        <f t="shared" si="23"/>
        <v>3.3920929022643551E-7</v>
      </c>
      <c r="M71" s="16">
        <f t="shared" si="23"/>
        <v>1.29795639356776E-8</v>
      </c>
      <c r="N71" s="17">
        <f t="shared" si="23"/>
        <v>1.5788332469871297E-3</v>
      </c>
      <c r="O71" s="16">
        <f t="shared" si="23"/>
        <v>3.1542078158472837E-7</v>
      </c>
      <c r="P71" s="16">
        <f t="shared" si="23"/>
        <v>1.8924532705281286E-6</v>
      </c>
      <c r="Q71" s="17">
        <f t="shared" si="23"/>
        <v>4.2498106419647988E-6</v>
      </c>
      <c r="R71" s="16">
        <f t="shared" si="23"/>
        <v>2.64040100315619E-7</v>
      </c>
      <c r="S71" s="16">
        <f t="shared" si="23"/>
        <v>3.8360363666872264E-7</v>
      </c>
      <c r="T71" s="16">
        <f t="shared" si="23"/>
        <v>2.1247891130853975E-8</v>
      </c>
      <c r="U71" s="16">
        <f t="shared" si="23"/>
        <v>1.7773431665448553E-8</v>
      </c>
      <c r="V71" s="16">
        <f t="shared" si="23"/>
        <v>2.4809839527245281E-7</v>
      </c>
      <c r="W71" s="16">
        <f t="shared" si="23"/>
        <v>3.1843348974317416E-6</v>
      </c>
      <c r="X71" s="16">
        <f t="shared" si="23"/>
        <v>1.3499054044766829E-6</v>
      </c>
      <c r="Y71" s="16">
        <f t="shared" si="23"/>
        <v>3.121872073272465E-6</v>
      </c>
      <c r="Z71" s="16">
        <f t="shared" si="23"/>
        <v>1.8378106869278103E-7</v>
      </c>
      <c r="AA71" s="16">
        <f t="shared" si="23"/>
        <v>1.0946524353988278E-7</v>
      </c>
      <c r="AB71" s="16">
        <f t="shared" si="23"/>
        <v>2.4411370127059819E-6</v>
      </c>
      <c r="AC71" s="16">
        <f t="shared" si="23"/>
        <v>7.3849246662841073E-10</v>
      </c>
      <c r="AD71" s="17">
        <f t="shared" si="23"/>
        <v>1.1528898073703818E-5</v>
      </c>
      <c r="AE71" s="16">
        <f t="shared" si="23"/>
        <v>9.9371258521876633E-8</v>
      </c>
      <c r="AF71" s="16">
        <f t="shared" si="23"/>
        <v>1.4049609923574122E-6</v>
      </c>
      <c r="AG71" s="17">
        <f t="shared" si="23"/>
        <v>1.045705040698759E-5</v>
      </c>
      <c r="AH71" s="16">
        <f t="shared" si="23"/>
        <v>4.6494565440454839E-7</v>
      </c>
      <c r="AI71" s="16">
        <f t="shared" si="23"/>
        <v>8.3001541066480481E-7</v>
      </c>
      <c r="AJ71" s="16">
        <f t="shared" si="23"/>
        <v>1.4103193586499485E-6</v>
      </c>
      <c r="AK71" s="16">
        <f t="shared" si="23"/>
        <v>2.0380315284430709E-6</v>
      </c>
      <c r="AL71" s="16">
        <f t="shared" si="23"/>
        <v>2.5710438488286473E-7</v>
      </c>
      <c r="AM71" s="16">
        <f t="shared" si="23"/>
        <v>1.316671828783664E-6</v>
      </c>
      <c r="AN71" s="19">
        <f t="shared" si="23"/>
        <v>2.4095600581593666E-6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1.1242000986616445E-9</v>
      </c>
      <c r="E72" s="16">
        <f t="shared" si="24"/>
        <v>1.207727552573118E-7</v>
      </c>
      <c r="F72" s="16">
        <f t="shared" si="24"/>
        <v>1.3725975465244096E-10</v>
      </c>
      <c r="G72" s="16">
        <f t="shared" si="24"/>
        <v>7.349063653321761E-7</v>
      </c>
      <c r="H72" s="16">
        <f t="shared" si="24"/>
        <v>4.1603160155909751E-8</v>
      </c>
      <c r="I72" s="16">
        <f t="shared" si="24"/>
        <v>7.1378021169328794E-7</v>
      </c>
      <c r="J72" s="16">
        <f t="shared" si="24"/>
        <v>1.82326750288666E-7</v>
      </c>
      <c r="K72" s="16">
        <f t="shared" si="24"/>
        <v>3.9118871495029721E-8</v>
      </c>
      <c r="L72" s="16">
        <f t="shared" si="24"/>
        <v>1.7192603821887975E-7</v>
      </c>
      <c r="M72" s="16">
        <f t="shared" si="24"/>
        <v>6.9218646444891491E-7</v>
      </c>
      <c r="N72" s="16">
        <f t="shared" si="24"/>
        <v>7.9128157171431698E-7</v>
      </c>
      <c r="O72" s="16">
        <f t="shared" si="24"/>
        <v>6.5030448730697728E-8</v>
      </c>
      <c r="P72" s="17">
        <f t="shared" si="24"/>
        <v>6.4991461194843271E-4</v>
      </c>
      <c r="Q72" s="16">
        <f t="shared" si="24"/>
        <v>3.8371616685190843E-8</v>
      </c>
      <c r="R72" s="16">
        <f t="shared" si="24"/>
        <v>1.2584623796032437E-8</v>
      </c>
      <c r="S72" s="16">
        <f t="shared" si="24"/>
        <v>3.4828381654931841E-7</v>
      </c>
      <c r="T72" s="16">
        <f t="shared" si="24"/>
        <v>6.6577496003324769E-7</v>
      </c>
      <c r="U72" s="16">
        <f t="shared" si="24"/>
        <v>1.317205974281819E-6</v>
      </c>
      <c r="V72" s="16">
        <f t="shared" si="24"/>
        <v>5.3364580008696573E-8</v>
      </c>
      <c r="W72" s="16">
        <f t="shared" si="24"/>
        <v>3.3652718664523107E-7</v>
      </c>
      <c r="X72" s="16">
        <f t="shared" si="24"/>
        <v>2.8993592580106446E-8</v>
      </c>
      <c r="Y72" s="16">
        <f t="shared" si="24"/>
        <v>4.141155429504079E-7</v>
      </c>
      <c r="Z72" s="16">
        <f t="shared" si="24"/>
        <v>4.6975137877662244E-7</v>
      </c>
      <c r="AA72" s="17">
        <f t="shared" si="24"/>
        <v>2.9002155928299237E-6</v>
      </c>
      <c r="AB72" s="16">
        <f t="shared" si="24"/>
        <v>7.065020582042426E-7</v>
      </c>
      <c r="AC72" s="16">
        <f t="shared" si="24"/>
        <v>5.1097767485873669E-7</v>
      </c>
      <c r="AD72" s="16">
        <f t="shared" si="24"/>
        <v>3.2487354906531448E-7</v>
      </c>
      <c r="AE72" s="16">
        <f t="shared" si="24"/>
        <v>6.9620590981403799E-8</v>
      </c>
      <c r="AF72" s="16">
        <f t="shared" si="24"/>
        <v>4.2982940606734859E-7</v>
      </c>
      <c r="AG72" s="16">
        <f t="shared" si="24"/>
        <v>1.0163037893937725E-7</v>
      </c>
      <c r="AH72" s="16">
        <f t="shared" si="24"/>
        <v>5.5134650872271801E-7</v>
      </c>
      <c r="AI72" s="16">
        <f t="shared" si="24"/>
        <v>2.5009820734773215E-8</v>
      </c>
      <c r="AJ72" s="16">
        <f t="shared" si="24"/>
        <v>1.9274612738650236E-7</v>
      </c>
      <c r="AK72" s="16">
        <f t="shared" si="24"/>
        <v>1.8604212622165481E-7</v>
      </c>
      <c r="AL72" s="17">
        <f t="shared" si="24"/>
        <v>2.3176424422959051E-6</v>
      </c>
      <c r="AM72" s="16">
        <f t="shared" si="24"/>
        <v>8.8707677429922198E-7</v>
      </c>
      <c r="AN72" s="19">
        <f t="shared" si="24"/>
        <v>2.0343365906774951E-7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4.5676535222400969E-11</v>
      </c>
      <c r="E73" s="16">
        <f t="shared" si="25"/>
        <v>3.2672928473448039E-10</v>
      </c>
      <c r="F73" s="17">
        <f t="shared" si="25"/>
        <v>1.4483910938649106E-6</v>
      </c>
      <c r="G73" s="16">
        <f t="shared" si="25"/>
        <v>1.8452005655364067E-9</v>
      </c>
      <c r="H73" s="16">
        <f t="shared" si="25"/>
        <v>3.2820879225241196E-11</v>
      </c>
      <c r="I73" s="16">
        <f t="shared" si="25"/>
        <v>7.2536539235908952E-10</v>
      </c>
      <c r="J73" s="16">
        <f t="shared" si="25"/>
        <v>1.3444121195565294E-10</v>
      </c>
      <c r="K73" s="16">
        <f t="shared" si="25"/>
        <v>2.130921358041849E-9</v>
      </c>
      <c r="L73" s="16">
        <f t="shared" si="25"/>
        <v>1.6981102646813041E-9</v>
      </c>
      <c r="M73" s="16">
        <f t="shared" si="25"/>
        <v>2.9196113974302018E-9</v>
      </c>
      <c r="N73" s="16">
        <f t="shared" si="25"/>
        <v>2.6324683601663383E-10</v>
      </c>
      <c r="O73" s="16">
        <f t="shared" si="25"/>
        <v>1.0878946544742548E-9</v>
      </c>
      <c r="P73" s="16">
        <f t="shared" si="25"/>
        <v>2.4912907441032235E-13</v>
      </c>
      <c r="Q73" s="16">
        <f t="shared" si="25"/>
        <v>1.6415775066562639E-9</v>
      </c>
      <c r="R73" s="16">
        <f t="shared" si="25"/>
        <v>1.1216501751062269E-10</v>
      </c>
      <c r="S73" s="16">
        <f t="shared" si="25"/>
        <v>1.9551132173699045E-9</v>
      </c>
      <c r="T73" s="16">
        <f t="shared" si="25"/>
        <v>2.70882622717045E-10</v>
      </c>
      <c r="U73" s="16">
        <f t="shared" si="25"/>
        <v>2.5062136901425934E-9</v>
      </c>
      <c r="V73" s="17">
        <f t="shared" si="25"/>
        <v>1.1131270417467954E-8</v>
      </c>
      <c r="W73" s="16">
        <f t="shared" si="25"/>
        <v>1.6387525168966421E-9</v>
      </c>
      <c r="X73" s="16">
        <f t="shared" si="25"/>
        <v>5.5452186111073107E-10</v>
      </c>
      <c r="Y73" s="17">
        <f t="shared" si="25"/>
        <v>1.3298526961701846E-8</v>
      </c>
      <c r="Z73" s="16">
        <f t="shared" si="25"/>
        <v>8.2056314134074266E-10</v>
      </c>
      <c r="AA73" s="16">
        <f t="shared" si="25"/>
        <v>1.5179855276636908E-9</v>
      </c>
      <c r="AB73" s="16">
        <f t="shared" si="25"/>
        <v>1.0570100116333044E-9</v>
      </c>
      <c r="AC73" s="16">
        <f t="shared" si="25"/>
        <v>6.3141333063828073E-10</v>
      </c>
      <c r="AD73" s="16">
        <f t="shared" si="25"/>
        <v>2.2354206052422314E-9</v>
      </c>
      <c r="AE73" s="16">
        <f t="shared" si="25"/>
        <v>2.847211232835571E-11</v>
      </c>
      <c r="AF73" s="16">
        <f t="shared" si="25"/>
        <v>3.9911404654966348E-10</v>
      </c>
      <c r="AG73" s="16">
        <f t="shared" si="25"/>
        <v>6.5788556516421694E-10</v>
      </c>
      <c r="AH73" s="16">
        <f t="shared" si="25"/>
        <v>3.0363530322733266E-9</v>
      </c>
      <c r="AI73" s="16">
        <f t="shared" si="25"/>
        <v>4.8595767103436424E-10</v>
      </c>
      <c r="AJ73" s="16">
        <f t="shared" si="25"/>
        <v>1.860088735570529E-11</v>
      </c>
      <c r="AK73" s="16">
        <f t="shared" si="25"/>
        <v>3.8203385325797359E-10</v>
      </c>
      <c r="AL73" s="16">
        <f t="shared" si="25"/>
        <v>2.4923034151002182E-10</v>
      </c>
      <c r="AM73" s="16">
        <f t="shared" si="25"/>
        <v>5.6027092284806446E-10</v>
      </c>
      <c r="AN73" s="19">
        <f t="shared" si="25"/>
        <v>3.6713425711933546E-11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4.9538329230894894E-8</v>
      </c>
      <c r="E74" s="16">
        <f t="shared" si="26"/>
        <v>2.4743320815067756E-7</v>
      </c>
      <c r="F74" s="16">
        <f t="shared" si="26"/>
        <v>1.311885017734816E-7</v>
      </c>
      <c r="G74" s="16">
        <f t="shared" si="26"/>
        <v>1.1658110632681871E-7</v>
      </c>
      <c r="H74" s="16">
        <f t="shared" si="26"/>
        <v>2.8952455337494278E-9</v>
      </c>
      <c r="I74" s="17">
        <f t="shared" si="26"/>
        <v>1.2327502898088979E-6</v>
      </c>
      <c r="J74" s="16">
        <f t="shared" si="26"/>
        <v>5.7608580466353389E-7</v>
      </c>
      <c r="K74" s="16">
        <f t="shared" si="26"/>
        <v>1.1106089049914578E-7</v>
      </c>
      <c r="L74" s="16">
        <f t="shared" si="26"/>
        <v>4.2310233383622853E-7</v>
      </c>
      <c r="M74" s="17">
        <f t="shared" si="26"/>
        <v>8.1380780850665529E-7</v>
      </c>
      <c r="N74" s="17">
        <f t="shared" si="26"/>
        <v>1.8783189840569658E-6</v>
      </c>
      <c r="O74" s="17">
        <f t="shared" si="26"/>
        <v>1.1569072544007333E-6</v>
      </c>
      <c r="P74" s="16">
        <f t="shared" si="26"/>
        <v>4.4351011172467837E-8</v>
      </c>
      <c r="Q74" s="16">
        <f t="shared" si="26"/>
        <v>5.2394920499581582E-8</v>
      </c>
      <c r="R74" s="16">
        <f t="shared" si="26"/>
        <v>6.2524879643658309E-8</v>
      </c>
      <c r="S74" s="16">
        <f t="shared" si="26"/>
        <v>1.354899315890896E-7</v>
      </c>
      <c r="T74" s="16">
        <f t="shared" si="26"/>
        <v>4.1708770122459013E-8</v>
      </c>
      <c r="U74" s="16">
        <f t="shared" si="26"/>
        <v>6.5712283416068255E-8</v>
      </c>
      <c r="V74" s="16">
        <f t="shared" si="26"/>
        <v>1.9218975558120189E-7</v>
      </c>
      <c r="W74" s="16">
        <f t="shared" si="26"/>
        <v>1.993933941995532E-7</v>
      </c>
      <c r="X74" s="16">
        <f t="shared" si="26"/>
        <v>3.3633620933604329E-7</v>
      </c>
      <c r="Y74" s="16">
        <f t="shared" si="26"/>
        <v>6.0348429108140813E-7</v>
      </c>
      <c r="Z74" s="16">
        <f t="shared" si="26"/>
        <v>5.1661128826090206E-7</v>
      </c>
      <c r="AA74" s="16">
        <f t="shared" si="26"/>
        <v>1.7705084442288388E-7</v>
      </c>
      <c r="AB74" s="16">
        <f t="shared" si="26"/>
        <v>3.7798602210898438E-8</v>
      </c>
      <c r="AC74" s="16">
        <f t="shared" si="26"/>
        <v>2.4690895451441936E-7</v>
      </c>
      <c r="AD74" s="16">
        <f t="shared" si="26"/>
        <v>1.0233149997303177E-8</v>
      </c>
      <c r="AE74" s="16">
        <f t="shared" si="26"/>
        <v>6.1267334098453256E-8</v>
      </c>
      <c r="AF74" s="16">
        <f t="shared" si="26"/>
        <v>5.5539950255015359E-8</v>
      </c>
      <c r="AG74" s="17">
        <f t="shared" si="26"/>
        <v>2.8963642618427268E-4</v>
      </c>
      <c r="AH74" s="16">
        <f t="shared" si="26"/>
        <v>1.1481093073124345E-9</v>
      </c>
      <c r="AI74" s="16">
        <f t="shared" si="26"/>
        <v>2.1659606580327511E-7</v>
      </c>
      <c r="AJ74" s="16">
        <f t="shared" si="26"/>
        <v>3.7725151467469669E-7</v>
      </c>
      <c r="AK74" s="16">
        <f t="shared" si="26"/>
        <v>1.5274749688773731E-7</v>
      </c>
      <c r="AL74" s="16">
        <f t="shared" si="26"/>
        <v>5.0662399442374406E-7</v>
      </c>
      <c r="AM74" s="16">
        <f t="shared" si="26"/>
        <v>2.100649905929042E-7</v>
      </c>
      <c r="AN74" s="19">
        <f t="shared" si="26"/>
        <v>1.692434612744967E-7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8.0499916748556598E-9</v>
      </c>
      <c r="E75" s="16">
        <f t="shared" si="27"/>
        <v>5.2177942536315525E-7</v>
      </c>
      <c r="F75" s="16">
        <f t="shared" si="27"/>
        <v>1.4529194304121466E-6</v>
      </c>
      <c r="G75" s="17">
        <f t="shared" si="27"/>
        <v>2.5240879064314643E-6</v>
      </c>
      <c r="H75" s="16">
        <f t="shared" si="27"/>
        <v>7.2951243941925357E-8</v>
      </c>
      <c r="I75" s="17">
        <f t="shared" si="27"/>
        <v>2.3300019466904837E-6</v>
      </c>
      <c r="J75" s="16">
        <f t="shared" si="27"/>
        <v>5.0607004418804468E-7</v>
      </c>
      <c r="K75" s="16">
        <f t="shared" si="27"/>
        <v>3.3294590886475166E-7</v>
      </c>
      <c r="L75" s="16">
        <f t="shared" si="27"/>
        <v>3.0206080717461522E-7</v>
      </c>
      <c r="M75" s="17">
        <f t="shared" si="27"/>
        <v>2.6240421756980699E-6</v>
      </c>
      <c r="N75" s="17">
        <f t="shared" si="27"/>
        <v>6.8473526596618285E-6</v>
      </c>
      <c r="O75" s="16">
        <f t="shared" si="27"/>
        <v>2.2172777156922564E-6</v>
      </c>
      <c r="P75" s="16">
        <f t="shared" si="27"/>
        <v>4.6014391203446894E-7</v>
      </c>
      <c r="Q75" s="16">
        <f t="shared" si="27"/>
        <v>1.3678648008095524E-6</v>
      </c>
      <c r="R75" s="16">
        <f t="shared" si="27"/>
        <v>1.0974774284480527E-8</v>
      </c>
      <c r="S75" s="16">
        <f t="shared" si="27"/>
        <v>7.339995441394695E-7</v>
      </c>
      <c r="T75" s="16">
        <f t="shared" si="27"/>
        <v>5.8516099820029725E-7</v>
      </c>
      <c r="U75" s="16">
        <f t="shared" si="27"/>
        <v>8.9631243719426863E-8</v>
      </c>
      <c r="V75" s="16">
        <f t="shared" si="27"/>
        <v>2.9027726099620417E-7</v>
      </c>
      <c r="W75" s="16">
        <f t="shared" si="27"/>
        <v>7.349683415754382E-8</v>
      </c>
      <c r="X75" s="16">
        <f t="shared" si="27"/>
        <v>1.5657017127842381E-6</v>
      </c>
      <c r="Y75" s="16">
        <f t="shared" si="27"/>
        <v>2.8746715194314917E-7</v>
      </c>
      <c r="Z75" s="16">
        <f t="shared" si="27"/>
        <v>1.1749686359098172E-6</v>
      </c>
      <c r="AA75" s="16">
        <f t="shared" si="27"/>
        <v>6.1225742094316617E-7</v>
      </c>
      <c r="AB75" s="17">
        <f t="shared" si="27"/>
        <v>2.5240879064314643E-6</v>
      </c>
      <c r="AC75" s="16">
        <f t="shared" si="27"/>
        <v>8.9781057380797753E-8</v>
      </c>
      <c r="AD75" s="17">
        <f t="shared" si="27"/>
        <v>9.3771563976076649E-4</v>
      </c>
      <c r="AE75" s="16">
        <f t="shared" si="27"/>
        <v>1.7089680994591429E-9</v>
      </c>
      <c r="AF75" s="16">
        <f t="shared" si="27"/>
        <v>1.3426599618495472E-6</v>
      </c>
      <c r="AG75" s="16">
        <f t="shared" si="27"/>
        <v>3.3280035709210058E-8</v>
      </c>
      <c r="AH75" s="16">
        <f t="shared" si="27"/>
        <v>3.9966400389893862E-8</v>
      </c>
      <c r="AI75" s="16">
        <f t="shared" si="27"/>
        <v>5.2420202397590026E-8</v>
      </c>
      <c r="AJ75" s="16">
        <f t="shared" si="27"/>
        <v>9.1524464393103743E-7</v>
      </c>
      <c r="AK75" s="16">
        <f t="shared" si="27"/>
        <v>1.3460846710916752E-7</v>
      </c>
      <c r="AL75" s="16">
        <f t="shared" si="27"/>
        <v>1.0325445096656337E-8</v>
      </c>
      <c r="AM75" s="16">
        <f t="shared" si="27"/>
        <v>7.2590602559344007E-8</v>
      </c>
      <c r="AN75" s="19">
        <f t="shared" si="27"/>
        <v>1.7125417610263363E-6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3.6327054462406882E-6</v>
      </c>
      <c r="E76" s="16">
        <f t="shared" si="28"/>
        <v>1.5287332103919512E-6</v>
      </c>
      <c r="F76" s="16">
        <f t="shared" si="28"/>
        <v>2.6341027226232785E-8</v>
      </c>
      <c r="G76" s="16">
        <f t="shared" si="28"/>
        <v>3.0807168551976969E-6</v>
      </c>
      <c r="H76" s="16">
        <f t="shared" si="28"/>
        <v>5.4937897523759872E-7</v>
      </c>
      <c r="I76" s="16">
        <f t="shared" si="28"/>
        <v>2.3935835741120813E-6</v>
      </c>
      <c r="J76" s="17">
        <f t="shared" si="28"/>
        <v>8.0399805702385123E-6</v>
      </c>
      <c r="K76" s="16">
        <f t="shared" si="28"/>
        <v>4.3367451266516179E-8</v>
      </c>
      <c r="L76" s="16">
        <f t="shared" si="28"/>
        <v>4.9108831655275604E-7</v>
      </c>
      <c r="M76" s="17">
        <f t="shared" si="28"/>
        <v>7.0201281571365039E-6</v>
      </c>
      <c r="N76" s="16">
        <f t="shared" si="28"/>
        <v>1.7912361242568677E-6</v>
      </c>
      <c r="O76" s="17">
        <f t="shared" si="28"/>
        <v>8.5758352279700773E-6</v>
      </c>
      <c r="P76" s="16">
        <f t="shared" si="28"/>
        <v>5.8474350648909783E-7</v>
      </c>
      <c r="Q76" s="16">
        <f t="shared" si="28"/>
        <v>1.2969391663225836E-6</v>
      </c>
      <c r="R76" s="17">
        <f t="shared" si="28"/>
        <v>5.8425443326860889E-6</v>
      </c>
      <c r="S76" s="16">
        <f t="shared" si="28"/>
        <v>6.5365407287301431E-11</v>
      </c>
      <c r="T76" s="17">
        <f t="shared" si="28"/>
        <v>6.0694182805159855E-6</v>
      </c>
      <c r="U76" s="16">
        <f t="shared" si="28"/>
        <v>1.3259295147729068E-6</v>
      </c>
      <c r="V76" s="17">
        <f t="shared" si="28"/>
        <v>5.1878509403769613E-6</v>
      </c>
      <c r="W76" s="17">
        <f t="shared" si="28"/>
        <v>6.3006136368759746E-6</v>
      </c>
      <c r="X76" s="16">
        <f t="shared" si="28"/>
        <v>8.7911207244072949E-8</v>
      </c>
      <c r="Y76" s="16">
        <f t="shared" si="28"/>
        <v>4.7106049404732265E-7</v>
      </c>
      <c r="Z76" s="16">
        <f t="shared" si="28"/>
        <v>9.8514352188632967E-7</v>
      </c>
      <c r="AA76" s="16">
        <f t="shared" si="28"/>
        <v>6.637878226112739E-7</v>
      </c>
      <c r="AB76" s="16">
        <f t="shared" si="28"/>
        <v>1.6865837499994096E-6</v>
      </c>
      <c r="AC76" s="16">
        <f t="shared" si="28"/>
        <v>2.7541662703836594E-7</v>
      </c>
      <c r="AD76" s="16">
        <f t="shared" si="28"/>
        <v>1.9603993699536871E-6</v>
      </c>
      <c r="AE76" s="16">
        <f t="shared" si="28"/>
        <v>2.5000532202921236E-6</v>
      </c>
      <c r="AF76" s="16">
        <f t="shared" si="28"/>
        <v>1.4793812494935176E-6</v>
      </c>
      <c r="AG76" s="16">
        <f t="shared" si="28"/>
        <v>2.6295467551234037E-6</v>
      </c>
      <c r="AH76" s="16">
        <f t="shared" si="28"/>
        <v>5.6274112048122505E-7</v>
      </c>
      <c r="AI76" s="16">
        <f t="shared" si="28"/>
        <v>5.7523477550907648E-9</v>
      </c>
      <c r="AJ76" s="17">
        <f t="shared" si="28"/>
        <v>2.0582350259810592E-3</v>
      </c>
      <c r="AK76" s="16">
        <f t="shared" si="28"/>
        <v>1.4614644115813768E-6</v>
      </c>
      <c r="AL76" s="16">
        <f t="shared" si="28"/>
        <v>1.2669845473663539E-6</v>
      </c>
      <c r="AM76" s="16">
        <f t="shared" si="28"/>
        <v>4.2705033967257387E-6</v>
      </c>
      <c r="AN76" s="18">
        <f t="shared" si="28"/>
        <v>1.5611088314961911E-5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2.0516720217442549E-7</v>
      </c>
      <c r="E77" s="16">
        <f t="shared" si="29"/>
        <v>3.1575577309977039E-9</v>
      </c>
      <c r="F77" s="16">
        <f t="shared" si="29"/>
        <v>1.1771369552337908E-8</v>
      </c>
      <c r="G77" s="16">
        <f t="shared" si="29"/>
        <v>6.905912506432243E-10</v>
      </c>
      <c r="H77" s="17">
        <f t="shared" si="29"/>
        <v>1.6040551562800513E-7</v>
      </c>
      <c r="I77" s="16">
        <f t="shared" si="29"/>
        <v>1.8786545456830447E-8</v>
      </c>
      <c r="J77" s="16">
        <f t="shared" si="29"/>
        <v>5.0293260546272628E-9</v>
      </c>
      <c r="K77" s="16">
        <f t="shared" si="29"/>
        <v>1.6982619978931515E-11</v>
      </c>
      <c r="L77" s="17">
        <f t="shared" si="29"/>
        <v>1.244870469924824E-7</v>
      </c>
      <c r="M77" s="16">
        <f t="shared" si="29"/>
        <v>6.2858078028887047E-10</v>
      </c>
      <c r="N77" s="16">
        <f t="shared" si="29"/>
        <v>2.4014620293704591E-9</v>
      </c>
      <c r="O77" s="16">
        <f t="shared" si="29"/>
        <v>4.4736033152382536E-8</v>
      </c>
      <c r="P77" s="16">
        <f t="shared" si="29"/>
        <v>1.4630410801817243E-8</v>
      </c>
      <c r="Q77" s="16">
        <f t="shared" si="29"/>
        <v>1.2149740944632865E-9</v>
      </c>
      <c r="R77" s="16">
        <f t="shared" si="29"/>
        <v>7.8159127170347428E-11</v>
      </c>
      <c r="S77" s="17">
        <f t="shared" si="29"/>
        <v>1.6040551562800513E-7</v>
      </c>
      <c r="T77" s="16">
        <f t="shared" si="29"/>
        <v>2.8264021133092461E-12</v>
      </c>
      <c r="U77" s="16">
        <f t="shared" si="29"/>
        <v>4.0232515063795115E-8</v>
      </c>
      <c r="V77" s="16">
        <f t="shared" si="29"/>
        <v>5.0256588412564323E-10</v>
      </c>
      <c r="W77" s="16">
        <f t="shared" si="29"/>
        <v>4.9957222394970021E-8</v>
      </c>
      <c r="X77" s="16">
        <f t="shared" si="29"/>
        <v>1.1472570197280304E-9</v>
      </c>
      <c r="Y77" s="16">
        <f t="shared" si="29"/>
        <v>5.1449809187081508E-9</v>
      </c>
      <c r="Z77" s="17">
        <f t="shared" si="29"/>
        <v>2.1522187273949212E-5</v>
      </c>
      <c r="AA77" s="16">
        <f t="shared" si="29"/>
        <v>6.9126560541578837E-9</v>
      </c>
      <c r="AB77" s="16">
        <f t="shared" si="29"/>
        <v>9.5510257118361606E-10</v>
      </c>
      <c r="AC77" s="16">
        <f t="shared" si="29"/>
        <v>3.3573131399109283E-8</v>
      </c>
      <c r="AD77" s="16">
        <f t="shared" si="29"/>
        <v>2.5957783228136178E-8</v>
      </c>
      <c r="AE77" s="16">
        <f t="shared" si="29"/>
        <v>1.8482675205062699E-8</v>
      </c>
      <c r="AF77" s="16">
        <f t="shared" si="29"/>
        <v>2.7728468791685927E-9</v>
      </c>
      <c r="AG77" s="16">
        <f t="shared" si="29"/>
        <v>3.7011332677973873E-8</v>
      </c>
      <c r="AH77" s="17">
        <f t="shared" si="29"/>
        <v>8.7386451541107087E-8</v>
      </c>
      <c r="AI77" s="16">
        <f t="shared" si="29"/>
        <v>1.0764731519375397E-8</v>
      </c>
      <c r="AJ77" s="16">
        <f t="shared" si="29"/>
        <v>1.0155839546084054E-8</v>
      </c>
      <c r="AK77" s="16">
        <f t="shared" si="29"/>
        <v>8.5911947206521981E-10</v>
      </c>
      <c r="AL77" s="16">
        <f t="shared" si="29"/>
        <v>2.9049334155373128E-9</v>
      </c>
      <c r="AM77" s="16">
        <f t="shared" si="29"/>
        <v>8.3107381704504043E-10</v>
      </c>
      <c r="AN77" s="18">
        <f t="shared" si="29"/>
        <v>1.1459810151371509E-7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8.1527116363756705E-7</v>
      </c>
      <c r="E78" s="16">
        <f t="shared" si="30"/>
        <v>3.4036373590598736E-8</v>
      </c>
      <c r="F78" s="16">
        <f t="shared" si="30"/>
        <v>2.9683589058098035E-7</v>
      </c>
      <c r="G78" s="16">
        <f t="shared" si="30"/>
        <v>4.3090138561460241E-9</v>
      </c>
      <c r="H78" s="17">
        <f t="shared" si="30"/>
        <v>1.6486542842440018E-6</v>
      </c>
      <c r="I78" s="16">
        <f t="shared" si="30"/>
        <v>6.6230093753637917E-7</v>
      </c>
      <c r="J78" s="16">
        <f t="shared" si="30"/>
        <v>2.8338402522744438E-9</v>
      </c>
      <c r="K78" s="16">
        <f t="shared" si="30"/>
        <v>7.910936717539732E-7</v>
      </c>
      <c r="L78" s="17">
        <f t="shared" si="30"/>
        <v>2.0419466824364448E-6</v>
      </c>
      <c r="M78" s="16">
        <f t="shared" si="30"/>
        <v>4.3079581666709079E-7</v>
      </c>
      <c r="N78" s="16">
        <f t="shared" si="30"/>
        <v>7.8308797471542601E-8</v>
      </c>
      <c r="O78" s="17">
        <f t="shared" si="30"/>
        <v>4.0687792709663442E-4</v>
      </c>
      <c r="P78" s="16">
        <f t="shared" si="30"/>
        <v>3.860763864115404E-8</v>
      </c>
      <c r="Q78" s="16">
        <f t="shared" si="30"/>
        <v>2.8731714361252867E-7</v>
      </c>
      <c r="R78" s="16">
        <f t="shared" si="30"/>
        <v>1.3669820090040893E-8</v>
      </c>
      <c r="S78" s="17">
        <f t="shared" si="30"/>
        <v>1.3449999571772088E-6</v>
      </c>
      <c r="T78" s="16">
        <f t="shared" si="30"/>
        <v>5.7418085246079106E-9</v>
      </c>
      <c r="U78" s="16">
        <f t="shared" si="30"/>
        <v>9.7744314355051971E-8</v>
      </c>
      <c r="V78" s="16">
        <f t="shared" si="30"/>
        <v>5.383061231988941E-9</v>
      </c>
      <c r="W78" s="16">
        <f t="shared" si="30"/>
        <v>2.5671263889216192E-7</v>
      </c>
      <c r="X78" s="16">
        <f t="shared" si="30"/>
        <v>4.1343650725167367E-7</v>
      </c>
      <c r="Y78" s="17">
        <f t="shared" si="30"/>
        <v>1.3449999571772088E-6</v>
      </c>
      <c r="Z78" s="16">
        <f t="shared" si="30"/>
        <v>8.4675388089214516E-7</v>
      </c>
      <c r="AA78" s="16">
        <f t="shared" si="30"/>
        <v>7.6228922071516797E-9</v>
      </c>
      <c r="AB78" s="16">
        <f t="shared" si="30"/>
        <v>3.0837814812775144E-10</v>
      </c>
      <c r="AC78" s="16">
        <f t="shared" si="30"/>
        <v>2.1760865837182376E-8</v>
      </c>
      <c r="AD78" s="16">
        <f t="shared" si="30"/>
        <v>9.2928186375880462E-7</v>
      </c>
      <c r="AE78" s="16">
        <f t="shared" si="30"/>
        <v>8.9170524044393296E-7</v>
      </c>
      <c r="AF78" s="16">
        <f t="shared" si="30"/>
        <v>4.6886329119659566E-7</v>
      </c>
      <c r="AG78" s="17">
        <f t="shared" si="30"/>
        <v>1.5440050528819996E-6</v>
      </c>
      <c r="AH78" s="16">
        <f t="shared" si="30"/>
        <v>8.5491056222670778E-7</v>
      </c>
      <c r="AI78" s="16">
        <f t="shared" si="30"/>
        <v>8.0145081114534942E-7</v>
      </c>
      <c r="AJ78" s="17">
        <f t="shared" si="30"/>
        <v>1.6486542842440018E-6</v>
      </c>
      <c r="AK78" s="16">
        <f t="shared" si="30"/>
        <v>7.2249344425301372E-7</v>
      </c>
      <c r="AL78" s="16">
        <f t="shared" si="30"/>
        <v>7.5088167656054603E-10</v>
      </c>
      <c r="AM78" s="16">
        <f t="shared" si="30"/>
        <v>1.3386675045194444E-7</v>
      </c>
      <c r="AN78" s="18">
        <f t="shared" si="30"/>
        <v>2.2855563685578266E-6</v>
      </c>
    </row>
    <row r="79" spans="1:40" ht="24">
      <c r="A79" s="13" t="s">
        <v>72</v>
      </c>
      <c r="B79" s="14" t="s">
        <v>41</v>
      </c>
      <c r="C79" s="20"/>
      <c r="D79" s="16">
        <f t="shared" ref="D79:AN79" si="31">$C36^2*D36^2</f>
        <v>2.8055732529271202E-6</v>
      </c>
      <c r="E79" s="16">
        <f t="shared" si="31"/>
        <v>3.3245473348576975E-7</v>
      </c>
      <c r="F79" s="16">
        <f t="shared" si="31"/>
        <v>5.3570739776684793E-8</v>
      </c>
      <c r="G79" s="16">
        <f t="shared" si="31"/>
        <v>3.25087867484766E-9</v>
      </c>
      <c r="H79" s="17">
        <f t="shared" si="31"/>
        <v>2.3619600000000002E-3</v>
      </c>
      <c r="I79" s="16">
        <f t="shared" si="31"/>
        <v>2.3114578451585435E-7</v>
      </c>
      <c r="J79" s="16">
        <f t="shared" si="31"/>
        <v>5.0805599041095819E-6</v>
      </c>
      <c r="K79" s="16">
        <f t="shared" si="31"/>
        <v>4.8901702932983351E-6</v>
      </c>
      <c r="L79" s="16">
        <f t="shared" si="31"/>
        <v>2.0322392676398625E-7</v>
      </c>
      <c r="M79" s="16">
        <f t="shared" si="31"/>
        <v>1.2041653692755409E-7</v>
      </c>
      <c r="N79" s="16">
        <f t="shared" si="31"/>
        <v>6.3372957981724069E-7</v>
      </c>
      <c r="O79" s="17">
        <f t="shared" si="31"/>
        <v>9.3025000000000011E-6</v>
      </c>
      <c r="P79" s="16">
        <f t="shared" si="31"/>
        <v>1.4218917160972784E-7</v>
      </c>
      <c r="Q79" s="17">
        <f t="shared" si="31"/>
        <v>7.2900000000000005E-6</v>
      </c>
      <c r="R79" s="16">
        <f t="shared" si="31"/>
        <v>3.2985491791092004E-7</v>
      </c>
      <c r="S79" s="16">
        <f t="shared" si="31"/>
        <v>5.8999284392419611E-7</v>
      </c>
      <c r="T79" s="16">
        <f t="shared" si="31"/>
        <v>6.6067252031568064E-7</v>
      </c>
      <c r="U79" s="16">
        <f t="shared" si="31"/>
        <v>2.4597335386043676E-6</v>
      </c>
      <c r="V79" s="16">
        <f t="shared" si="31"/>
        <v>2.1968095896760976E-9</v>
      </c>
      <c r="W79" s="17">
        <f t="shared" si="31"/>
        <v>3.5402500000000005E-5</v>
      </c>
      <c r="X79" s="16">
        <f t="shared" si="31"/>
        <v>6.8325288665070614E-7</v>
      </c>
      <c r="Y79" s="16">
        <f t="shared" si="31"/>
        <v>6.6035172410743423E-7</v>
      </c>
      <c r="Z79" s="17">
        <f t="shared" si="31"/>
        <v>1.7640000000000004E-5</v>
      </c>
      <c r="AA79" s="17">
        <f t="shared" si="31"/>
        <v>1.4822500000000004E-5</v>
      </c>
      <c r="AB79" s="16">
        <f t="shared" si="31"/>
        <v>1.5996456890137227E-6</v>
      </c>
      <c r="AC79" s="16">
        <f t="shared" si="31"/>
        <v>4.3908848199111229E-7</v>
      </c>
      <c r="AD79" s="16">
        <f t="shared" si="31"/>
        <v>1.7827291623644643E-7</v>
      </c>
      <c r="AE79" s="16">
        <f t="shared" si="31"/>
        <v>2.7525399453790352E-6</v>
      </c>
      <c r="AF79" s="16">
        <f t="shared" si="31"/>
        <v>1.9056539930936345E-6</v>
      </c>
      <c r="AG79" s="16">
        <f t="shared" si="31"/>
        <v>2.1589540759169431E-8</v>
      </c>
      <c r="AH79" s="16">
        <f t="shared" si="31"/>
        <v>2.696868198957982E-6</v>
      </c>
      <c r="AI79" s="16">
        <f t="shared" si="31"/>
        <v>3.6175110604251241E-6</v>
      </c>
      <c r="AJ79" s="16">
        <f t="shared" si="31"/>
        <v>6.2642346833365851E-7</v>
      </c>
      <c r="AK79" s="16">
        <f t="shared" si="31"/>
        <v>4.3355196701387154E-7</v>
      </c>
      <c r="AL79" s="16">
        <f t="shared" si="31"/>
        <v>1.5580866758975071E-7</v>
      </c>
      <c r="AM79" s="17">
        <f t="shared" si="31"/>
        <v>1.0562500000000003E-5</v>
      </c>
      <c r="AN79" s="19">
        <f t="shared" si="31"/>
        <v>2.3334313697772435E-6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6.221802113394789E-8</v>
      </c>
      <c r="E80" s="16">
        <f t="shared" si="32"/>
        <v>1.1438065662584807E-8</v>
      </c>
      <c r="F80" s="16">
        <f t="shared" si="32"/>
        <v>2.0595672972953407E-8</v>
      </c>
      <c r="G80" s="16">
        <f t="shared" si="32"/>
        <v>3.953374471639045E-8</v>
      </c>
      <c r="H80" s="17">
        <f t="shared" si="32"/>
        <v>2.8155454257937614E-7</v>
      </c>
      <c r="I80" s="16">
        <f t="shared" si="32"/>
        <v>1.078465366955984E-8</v>
      </c>
      <c r="J80" s="16">
        <f t="shared" si="32"/>
        <v>5.3971618112099886E-9</v>
      </c>
      <c r="K80" s="16">
        <f t="shared" si="32"/>
        <v>1.5024445062756981E-8</v>
      </c>
      <c r="L80" s="17">
        <f t="shared" si="32"/>
        <v>3.5837580173153992E-7</v>
      </c>
      <c r="M80" s="17">
        <f t="shared" si="32"/>
        <v>7.1597002170999206E-8</v>
      </c>
      <c r="N80" s="16">
        <f t="shared" si="32"/>
        <v>3.6320258252617644E-8</v>
      </c>
      <c r="O80" s="16">
        <f t="shared" si="32"/>
        <v>1.1980632946141711E-8</v>
      </c>
      <c r="P80" s="16">
        <f t="shared" si="32"/>
        <v>9.1880482855782679E-9</v>
      </c>
      <c r="Q80" s="16">
        <f t="shared" si="32"/>
        <v>7.131558633802948E-9</v>
      </c>
      <c r="R80" s="16">
        <f t="shared" si="32"/>
        <v>3.0619076504178523E-9</v>
      </c>
      <c r="S80" s="17">
        <f t="shared" si="32"/>
        <v>6.221802113394789E-8</v>
      </c>
      <c r="T80" s="16">
        <f t="shared" si="32"/>
        <v>8.694675476479493E-10</v>
      </c>
      <c r="U80" s="16">
        <f t="shared" si="32"/>
        <v>8.1709558318129412E-9</v>
      </c>
      <c r="V80" s="16">
        <f t="shared" si="32"/>
        <v>2.2768363671293859E-8</v>
      </c>
      <c r="W80" s="17">
        <f t="shared" si="32"/>
        <v>1.9232855260866843E-5</v>
      </c>
      <c r="X80" s="16">
        <f t="shared" si="32"/>
        <v>2.2187678311443102E-8</v>
      </c>
      <c r="Y80" s="16">
        <f t="shared" si="32"/>
        <v>6.6475031755020751E-10</v>
      </c>
      <c r="Z80" s="16">
        <f t="shared" si="32"/>
        <v>4.3852416102653241E-8</v>
      </c>
      <c r="AA80" s="16">
        <f t="shared" si="32"/>
        <v>1.0421979392725578E-9</v>
      </c>
      <c r="AB80" s="16">
        <f t="shared" si="32"/>
        <v>1.3816637354564437E-8</v>
      </c>
      <c r="AC80" s="16">
        <f t="shared" si="32"/>
        <v>1.5823675663889736E-8</v>
      </c>
      <c r="AD80" s="16">
        <f t="shared" si="32"/>
        <v>1.4125910456680372E-9</v>
      </c>
      <c r="AE80" s="16">
        <f t="shared" si="32"/>
        <v>2.038732325277266E-8</v>
      </c>
      <c r="AF80" s="16">
        <f t="shared" si="32"/>
        <v>2.592946503936454E-9</v>
      </c>
      <c r="AG80" s="16">
        <f t="shared" si="32"/>
        <v>1.239832919838944E-8</v>
      </c>
      <c r="AH80" s="16">
        <f t="shared" si="32"/>
        <v>4.7579459946506855E-9</v>
      </c>
      <c r="AI80" s="16">
        <f t="shared" si="32"/>
        <v>1.0990994006630573E-8</v>
      </c>
      <c r="AJ80" s="17">
        <f t="shared" si="32"/>
        <v>5.7775345905870946E-8</v>
      </c>
      <c r="AK80" s="16">
        <f t="shared" si="32"/>
        <v>4.0310792803577755E-12</v>
      </c>
      <c r="AL80" s="16">
        <f t="shared" si="32"/>
        <v>1.6425967302089993E-8</v>
      </c>
      <c r="AM80" s="16">
        <f t="shared" si="32"/>
        <v>3.2324028787597532E-9</v>
      </c>
      <c r="AN80" s="19">
        <f t="shared" si="32"/>
        <v>1.696983959835408E-8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1.3567094195190139E-7</v>
      </c>
      <c r="E81" s="16">
        <f t="shared" si="33"/>
        <v>2.9584911516764985E-7</v>
      </c>
      <c r="F81" s="17">
        <f t="shared" si="33"/>
        <v>3.8912679010471728E-6</v>
      </c>
      <c r="G81" s="16">
        <f t="shared" si="33"/>
        <v>4.1105756211401622E-7</v>
      </c>
      <c r="H81" s="16">
        <f t="shared" si="33"/>
        <v>1.2455757292487465E-7</v>
      </c>
      <c r="I81" s="17">
        <f t="shared" si="33"/>
        <v>1.4532204198355181E-6</v>
      </c>
      <c r="J81" s="16">
        <f t="shared" si="33"/>
        <v>9.6848650240995442E-8</v>
      </c>
      <c r="K81" s="16">
        <f t="shared" si="33"/>
        <v>6.1356594072461731E-8</v>
      </c>
      <c r="L81" s="17">
        <f t="shared" si="33"/>
        <v>5.6034257775079278E-6</v>
      </c>
      <c r="M81" s="17">
        <f t="shared" si="33"/>
        <v>4.9981174373450339E-6</v>
      </c>
      <c r="N81" s="16">
        <f t="shared" si="33"/>
        <v>8.4369137447593576E-7</v>
      </c>
      <c r="O81" s="17">
        <f t="shared" si="33"/>
        <v>1.4532204198355181E-6</v>
      </c>
      <c r="P81" s="16">
        <f t="shared" si="33"/>
        <v>2.6866047279023091E-7</v>
      </c>
      <c r="Q81" s="16">
        <f t="shared" si="33"/>
        <v>2.019155427954183E-9</v>
      </c>
      <c r="R81" s="16">
        <f t="shared" si="33"/>
        <v>3.4059115828361228E-7</v>
      </c>
      <c r="S81" s="16">
        <f t="shared" si="33"/>
        <v>6.5289826945769404E-7</v>
      </c>
      <c r="T81" s="16">
        <f t="shared" si="33"/>
        <v>5.0265100552036107E-10</v>
      </c>
      <c r="U81" s="16">
        <f t="shared" si="33"/>
        <v>7.7073117111345665E-7</v>
      </c>
      <c r="V81" s="16">
        <f t="shared" si="33"/>
        <v>7.2603476705914739E-7</v>
      </c>
      <c r="W81" s="16">
        <f t="shared" si="33"/>
        <v>1.5439429395016715E-8</v>
      </c>
      <c r="X81" s="16">
        <f t="shared" si="33"/>
        <v>3.6992129329381445E-7</v>
      </c>
      <c r="Y81" s="17">
        <f t="shared" si="33"/>
        <v>4.5108009872038936E-4</v>
      </c>
      <c r="Z81" s="16">
        <f t="shared" si="33"/>
        <v>1.0639155175970037E-7</v>
      </c>
      <c r="AA81" s="16">
        <f t="shared" si="33"/>
        <v>4.601489804641127E-8</v>
      </c>
      <c r="AB81" s="16">
        <f t="shared" si="33"/>
        <v>7.4235731688474306E-10</v>
      </c>
      <c r="AC81" s="16">
        <f t="shared" si="33"/>
        <v>7.5324290564866169E-8</v>
      </c>
      <c r="AD81" s="16">
        <f t="shared" si="33"/>
        <v>1.3020276341213844E-7</v>
      </c>
      <c r="AE81" s="16">
        <f t="shared" si="33"/>
        <v>1.0406263813199262E-6</v>
      </c>
      <c r="AF81" s="16">
        <f t="shared" si="33"/>
        <v>1.5920071301477034E-8</v>
      </c>
      <c r="AG81" s="16">
        <f t="shared" si="33"/>
        <v>8.9875284756442647E-7</v>
      </c>
      <c r="AH81" s="16">
        <f t="shared" si="33"/>
        <v>4.3435638538145239E-7</v>
      </c>
      <c r="AI81" s="16">
        <f t="shared" si="33"/>
        <v>3.1061893873510376E-7</v>
      </c>
      <c r="AJ81" s="16">
        <f t="shared" si="33"/>
        <v>9.9209631435222851E-8</v>
      </c>
      <c r="AK81" s="16">
        <f t="shared" si="33"/>
        <v>1.7614706415472117E-7</v>
      </c>
      <c r="AL81" s="17">
        <f t="shared" si="33"/>
        <v>1.5065452021832018E-6</v>
      </c>
      <c r="AM81" s="16">
        <f t="shared" si="33"/>
        <v>6.8795796090453029E-9</v>
      </c>
      <c r="AN81" s="19">
        <f t="shared" si="33"/>
        <v>4.5154895891370913E-8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6.7088903237811281E-4</v>
      </c>
      <c r="E82" s="16">
        <f t="shared" si="34"/>
        <v>5.4210003255323997E-7</v>
      </c>
      <c r="F82" s="16">
        <f t="shared" si="34"/>
        <v>1.9792867323730683E-8</v>
      </c>
      <c r="G82" s="16">
        <f t="shared" si="34"/>
        <v>2.8999135145305789E-10</v>
      </c>
      <c r="H82" s="16">
        <f t="shared" si="34"/>
        <v>7.8001599438994098E-7</v>
      </c>
      <c r="I82" s="16">
        <f t="shared" si="34"/>
        <v>1.4523071205612545E-6</v>
      </c>
      <c r="J82" s="16">
        <f t="shared" si="34"/>
        <v>1.3639488305796131E-6</v>
      </c>
      <c r="K82" s="16">
        <f t="shared" si="34"/>
        <v>4.6679296732977341E-7</v>
      </c>
      <c r="L82" s="17">
        <f t="shared" si="34"/>
        <v>3.0250091372233014E-6</v>
      </c>
      <c r="M82" s="16">
        <f t="shared" si="34"/>
        <v>1.0061894836649749E-7</v>
      </c>
      <c r="N82" s="16">
        <f t="shared" si="34"/>
        <v>1.2615417426982968E-7</v>
      </c>
      <c r="O82" s="16">
        <f t="shared" si="34"/>
        <v>1.3134695216914056E-6</v>
      </c>
      <c r="P82" s="16">
        <f t="shared" si="34"/>
        <v>1.102315964313252E-9</v>
      </c>
      <c r="Q82" s="17">
        <f t="shared" si="34"/>
        <v>3.4087736100166011E-6</v>
      </c>
      <c r="R82" s="16">
        <f t="shared" si="34"/>
        <v>1.558804211165205E-6</v>
      </c>
      <c r="S82" s="16">
        <f t="shared" si="34"/>
        <v>2.3031262973944625E-7</v>
      </c>
      <c r="T82" s="17">
        <f t="shared" si="34"/>
        <v>3.920698233239005E-6</v>
      </c>
      <c r="U82" s="17">
        <f t="shared" si="34"/>
        <v>3.310684556336224E-6</v>
      </c>
      <c r="V82" s="17">
        <f t="shared" si="34"/>
        <v>3.0250091372233014E-6</v>
      </c>
      <c r="W82" s="17">
        <f t="shared" si="34"/>
        <v>2.1658349444024819E-6</v>
      </c>
      <c r="X82" s="16">
        <f t="shared" si="34"/>
        <v>5.4894135421891834E-7</v>
      </c>
      <c r="Y82" s="16">
        <f t="shared" si="34"/>
        <v>1.9936274147026774E-7</v>
      </c>
      <c r="Z82" s="17">
        <f t="shared" si="34"/>
        <v>6.3263859731372997E-6</v>
      </c>
      <c r="AA82" s="16">
        <f t="shared" si="34"/>
        <v>3.4816803464193794E-7</v>
      </c>
      <c r="AB82" s="16">
        <f t="shared" si="34"/>
        <v>1.8325357050329198E-7</v>
      </c>
      <c r="AC82" s="16">
        <f t="shared" si="34"/>
        <v>2.0416770121633256E-8</v>
      </c>
      <c r="AD82" s="16">
        <f t="shared" si="34"/>
        <v>5.3250214081112139E-9</v>
      </c>
      <c r="AE82" s="16">
        <f t="shared" si="34"/>
        <v>2.229480708911206E-7</v>
      </c>
      <c r="AF82" s="16">
        <f t="shared" si="34"/>
        <v>1.1372953438888117E-7</v>
      </c>
      <c r="AG82" s="16">
        <f t="shared" si="34"/>
        <v>1.0799528434631524E-7</v>
      </c>
      <c r="AH82" s="16">
        <f t="shared" si="34"/>
        <v>8.5052252828950892E-9</v>
      </c>
      <c r="AI82" s="16">
        <f t="shared" si="34"/>
        <v>6.9537227401962221E-7</v>
      </c>
      <c r="AJ82" s="16">
        <f t="shared" si="34"/>
        <v>1.1456914244106959E-6</v>
      </c>
      <c r="AK82" s="17">
        <f t="shared" si="34"/>
        <v>3.7116325129859391E-6</v>
      </c>
      <c r="AL82" s="16">
        <f t="shared" si="34"/>
        <v>7.1455186069244009E-7</v>
      </c>
      <c r="AM82" s="16">
        <f t="shared" si="34"/>
        <v>1.3029005236498707E-9</v>
      </c>
      <c r="AN82" s="19">
        <f t="shared" si="34"/>
        <v>7.7568440567917888E-7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2.5840080123091454E-6</v>
      </c>
      <c r="E83" s="16">
        <f t="shared" si="35"/>
        <v>3.9406486543227965E-7</v>
      </c>
      <c r="F83" s="16">
        <f t="shared" si="35"/>
        <v>6.3271521361200292E-7</v>
      </c>
      <c r="G83" s="16">
        <f t="shared" si="35"/>
        <v>2.0771630738801585E-8</v>
      </c>
      <c r="H83" s="16">
        <f t="shared" si="35"/>
        <v>4.699814066140172E-8</v>
      </c>
      <c r="I83" s="16">
        <f t="shared" si="35"/>
        <v>1.3468787189667654E-6</v>
      </c>
      <c r="J83" s="16">
        <f t="shared" si="35"/>
        <v>1.0749631881289989E-7</v>
      </c>
      <c r="K83" s="17">
        <f t="shared" si="35"/>
        <v>1.5146980560435204E-6</v>
      </c>
      <c r="L83" s="17">
        <f t="shared" si="35"/>
        <v>5.8261368738665872E-4</v>
      </c>
      <c r="M83" s="16">
        <f t="shared" si="35"/>
        <v>1.3441184372621002E-6</v>
      </c>
      <c r="N83" s="16">
        <f t="shared" si="35"/>
        <v>1.1636694987818249E-7</v>
      </c>
      <c r="O83" s="17">
        <f t="shared" si="35"/>
        <v>2.7480319584029881E-6</v>
      </c>
      <c r="P83" s="16">
        <f t="shared" si="35"/>
        <v>1.3988699965058532E-7</v>
      </c>
      <c r="Q83" s="17">
        <f t="shared" si="35"/>
        <v>4.2419115905192133E-6</v>
      </c>
      <c r="R83" s="16">
        <f t="shared" si="35"/>
        <v>6.6432579685338486E-7</v>
      </c>
      <c r="S83" s="16">
        <f t="shared" si="35"/>
        <v>2.6361675683370405E-7</v>
      </c>
      <c r="T83" s="16">
        <f t="shared" si="35"/>
        <v>4.765714742496747E-7</v>
      </c>
      <c r="U83" s="16">
        <f t="shared" si="35"/>
        <v>3.61503088136785E-7</v>
      </c>
      <c r="V83" s="16">
        <f t="shared" si="35"/>
        <v>7.1115186919515074E-7</v>
      </c>
      <c r="W83" s="17">
        <f t="shared" si="35"/>
        <v>1.0498163411337034E-5</v>
      </c>
      <c r="X83" s="16">
        <f t="shared" si="35"/>
        <v>2.0170990593731628E-7</v>
      </c>
      <c r="Y83" s="17">
        <f t="shared" si="35"/>
        <v>6.95524617571004E-6</v>
      </c>
      <c r="Z83" s="17">
        <f t="shared" si="35"/>
        <v>3.1801719702271486E-6</v>
      </c>
      <c r="AA83" s="16">
        <f t="shared" si="35"/>
        <v>5.0248186358769159E-7</v>
      </c>
      <c r="AB83" s="16">
        <f t="shared" si="35"/>
        <v>1.7689185888033059E-7</v>
      </c>
      <c r="AC83" s="16">
        <f t="shared" si="35"/>
        <v>3.3599385042387956E-7</v>
      </c>
      <c r="AD83" s="16">
        <f t="shared" si="35"/>
        <v>1.7013877779363207E-7</v>
      </c>
      <c r="AE83" s="16">
        <f t="shared" si="35"/>
        <v>7.6479772469841696E-7</v>
      </c>
      <c r="AF83" s="16">
        <f t="shared" si="35"/>
        <v>8.0661786075506415E-7</v>
      </c>
      <c r="AG83" s="16">
        <f t="shared" si="35"/>
        <v>7.8059341697988205E-7</v>
      </c>
      <c r="AH83" s="16">
        <f t="shared" si="35"/>
        <v>3.3841161290248814E-7</v>
      </c>
      <c r="AI83" s="16">
        <f t="shared" si="35"/>
        <v>7.1031652887140518E-8</v>
      </c>
      <c r="AJ83" s="16">
        <f t="shared" si="35"/>
        <v>1.2764292548665107E-7</v>
      </c>
      <c r="AK83" s="16">
        <f t="shared" si="35"/>
        <v>1.1611253892840996E-6</v>
      </c>
      <c r="AL83" s="16">
        <f t="shared" si="35"/>
        <v>2.3452036938062365E-7</v>
      </c>
      <c r="AM83" s="16">
        <f t="shared" si="35"/>
        <v>3.2192393084853733E-8</v>
      </c>
      <c r="AN83" s="19">
        <f t="shared" si="35"/>
        <v>4.7030484767031533E-8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1.224416516744933E-9</v>
      </c>
      <c r="E84" s="16">
        <f t="shared" si="36"/>
        <v>3.4161993625019362E-10</v>
      </c>
      <c r="F84" s="16">
        <f t="shared" si="36"/>
        <v>2.5270530602043417E-11</v>
      </c>
      <c r="G84" s="16">
        <f t="shared" si="36"/>
        <v>1.3551168907673986E-9</v>
      </c>
      <c r="H84" s="16">
        <f t="shared" si="36"/>
        <v>1.0227064317355801E-9</v>
      </c>
      <c r="I84" s="17">
        <f t="shared" si="36"/>
        <v>8.6418905784856266E-9</v>
      </c>
      <c r="J84" s="16">
        <f t="shared" si="36"/>
        <v>1.81093046904201E-9</v>
      </c>
      <c r="K84" s="16">
        <f t="shared" si="36"/>
        <v>2.1647310184855215E-10</v>
      </c>
      <c r="L84" s="16">
        <f t="shared" si="36"/>
        <v>8.9404672523448802E-11</v>
      </c>
      <c r="M84" s="17">
        <f t="shared" si="36"/>
        <v>4.2064367337139346E-9</v>
      </c>
      <c r="N84" s="16">
        <f t="shared" si="36"/>
        <v>1.5171355213326536E-9</v>
      </c>
      <c r="O84" s="17">
        <f t="shared" si="36"/>
        <v>5.8901798818477617E-9</v>
      </c>
      <c r="P84" s="16">
        <f t="shared" si="36"/>
        <v>3.0794299311642618E-10</v>
      </c>
      <c r="Q84" s="16">
        <f t="shared" si="36"/>
        <v>8.8753735674479773E-10</v>
      </c>
      <c r="R84" s="17">
        <f t="shared" si="36"/>
        <v>5.0897884477938613E-9</v>
      </c>
      <c r="S84" s="16">
        <f t="shared" si="36"/>
        <v>1.6034744056232472E-9</v>
      </c>
      <c r="T84" s="17">
        <f t="shared" si="36"/>
        <v>7.6662309471936465E-9</v>
      </c>
      <c r="U84" s="16">
        <f t="shared" si="36"/>
        <v>1.49709757833826E-10</v>
      </c>
      <c r="V84" s="16">
        <f t="shared" si="36"/>
        <v>1.8790344763805178E-9</v>
      </c>
      <c r="W84" s="16">
        <f t="shared" si="36"/>
        <v>9.3910201602953047E-10</v>
      </c>
      <c r="X84" s="16">
        <f t="shared" si="36"/>
        <v>8.9438258675831343E-10</v>
      </c>
      <c r="Y84" s="16">
        <f t="shared" si="36"/>
        <v>1.0621136181231322E-10</v>
      </c>
      <c r="Z84" s="17">
        <f t="shared" si="36"/>
        <v>5.4029342935258991E-9</v>
      </c>
      <c r="AA84" s="16">
        <f t="shared" si="36"/>
        <v>1.4392712639467516E-9</v>
      </c>
      <c r="AB84" s="16">
        <f t="shared" si="36"/>
        <v>4.3721989207623889E-10</v>
      </c>
      <c r="AC84" s="16">
        <f t="shared" si="36"/>
        <v>2.177116087960342E-9</v>
      </c>
      <c r="AD84" s="16">
        <f t="shared" si="36"/>
        <v>1.8231534406472145E-9</v>
      </c>
      <c r="AE84" s="17">
        <f t="shared" si="36"/>
        <v>2.9211366206346774E-9</v>
      </c>
      <c r="AF84" s="16">
        <f t="shared" si="36"/>
        <v>1.2322579589125742E-9</v>
      </c>
      <c r="AG84" s="16">
        <f t="shared" si="36"/>
        <v>5.8831762573221796E-10</v>
      </c>
      <c r="AH84" s="16">
        <f t="shared" si="36"/>
        <v>7.5019691776360687E-10</v>
      </c>
      <c r="AI84" s="17">
        <f t="shared" si="36"/>
        <v>4.2064367337139346E-9</v>
      </c>
      <c r="AJ84" s="17">
        <f t="shared" si="36"/>
        <v>7.6662309471936465E-9</v>
      </c>
      <c r="AK84" s="16">
        <f t="shared" si="36"/>
        <v>5.3377981551352337E-11</v>
      </c>
      <c r="AL84" s="16">
        <f t="shared" si="36"/>
        <v>1.2217530332644996E-9</v>
      </c>
      <c r="AM84" s="16">
        <f t="shared" si="36"/>
        <v>8.7638187879441623E-10</v>
      </c>
      <c r="AN84" s="18">
        <f t="shared" si="36"/>
        <v>1.0813393434986551E-6</v>
      </c>
    </row>
    <row r="85" spans="1:40">
      <c r="A85" t="s">
        <v>165</v>
      </c>
      <c r="D85" s="21">
        <f>SUM($D$48:$D$84)</f>
        <v>7.2867806888710464E-4</v>
      </c>
      <c r="E85" s="21">
        <f>SUM($E$48:$E$84)</f>
        <v>5.8603255111030789E-4</v>
      </c>
      <c r="F85" s="21">
        <f>SUM($F$48:$F$84)</f>
        <v>4.784037767855308E-5</v>
      </c>
      <c r="G85" s="21">
        <f>SUM($G$48:$G$84)</f>
        <v>1.1109792486083863E-3</v>
      </c>
      <c r="H85" s="21">
        <f>SUM($H$48:$H$84)</f>
        <v>2.3963171559396386E-3</v>
      </c>
      <c r="I85" s="21">
        <f>SUM($I$48:$I$84)</f>
        <v>3.0594228460400791E-4</v>
      </c>
      <c r="J85" s="21">
        <f>SUM($J$48:$J$84)</f>
        <v>7.8176423612232645E-5</v>
      </c>
      <c r="K85" s="21">
        <f>SUM($K$48:$K$84)</f>
        <v>1.134276256259485E-3</v>
      </c>
      <c r="L85" s="21">
        <f>SUM($L$48:$L$84)</f>
        <v>6.587397230184436E-4</v>
      </c>
      <c r="M85" s="21">
        <f>SUM($M$48:$M$84)</f>
        <v>9.2203332775389057E-3</v>
      </c>
      <c r="N85" s="21">
        <f>SUM($N$48:$N$84)</f>
        <v>1.6080279226412387E-3</v>
      </c>
      <c r="O85">
        <f>SUM($O$48:$O$84)</f>
        <v>4.5900773588290061E-4</v>
      </c>
      <c r="P85" s="21">
        <f>SUM($P$48:$P$84)</f>
        <v>6.8734445948770808E-4</v>
      </c>
      <c r="Q85" s="21">
        <f>SUM($Q$48:$Q$84)</f>
        <v>2.643287509505491E-3</v>
      </c>
      <c r="R85" s="21">
        <f>SUM($R$48:$R$84)</f>
        <v>1.184643970767953E-3</v>
      </c>
      <c r="S85">
        <f>SUM($S$48:$S$84)</f>
        <v>5.8369391333004843E-5</v>
      </c>
      <c r="T85" s="21">
        <f>SUM($T$48:$T$84)</f>
        <v>2.5349803165354932E-3</v>
      </c>
      <c r="U85" s="21">
        <f>SUM($U$48:$U$84)</f>
        <v>3.8347069539411011E-5</v>
      </c>
      <c r="V85">
        <f>SUM($V$48:$V$84)</f>
        <v>8.6108119701967161E-4</v>
      </c>
      <c r="W85">
        <f>SUM($W$48:$W$84)</f>
        <v>1.2713130644461147E-4</v>
      </c>
      <c r="X85" s="21">
        <f>SUM($X$48:$X$84)</f>
        <v>1.2943547240582664E-3</v>
      </c>
      <c r="Y85" s="21">
        <f>SUM($Y$48:$Y$84)</f>
        <v>5.8787043365723967E-4</v>
      </c>
      <c r="Z85">
        <f>SUM($Z$48:$Z$84)</f>
        <v>6.3988536698177922E-5</v>
      </c>
      <c r="AA85" s="21">
        <f>SUM($AA$48:$AA$84)</f>
        <v>1.6956977625048101E-3</v>
      </c>
      <c r="AB85" s="21">
        <f>SUM($AB$48:$AB$84)</f>
        <v>1.2732028658339715E-3</v>
      </c>
      <c r="AC85" s="21">
        <f>SUM($AC$48:$AC$84)</f>
        <v>1.3129770686933679E-3</v>
      </c>
      <c r="AD85" s="21">
        <f>SUM($AD$48:$AD$84)</f>
        <v>9.9899087966906605E-4</v>
      </c>
      <c r="AE85" s="21">
        <f>SUM($AE$48:$AE$84)</f>
        <v>7.7566872224504922E-4</v>
      </c>
      <c r="AF85" s="21">
        <f>SUM($AF$48:$AF$84)</f>
        <v>2.7733546955356183E-3</v>
      </c>
      <c r="AG85" s="21">
        <f>SUM($AG$48:$AG$84)</f>
        <v>3.4467352558107328E-4</v>
      </c>
      <c r="AH85" s="21">
        <f>SUM($AH$48:$AH$84)</f>
        <v>1.3759396665869515E-3</v>
      </c>
      <c r="AI85" s="21">
        <f>SUM($AI$48:$AI$84)</f>
        <v>1.4750734696177657E-5</v>
      </c>
      <c r="AJ85" s="21">
        <f>SUM($AJ$48:$AJ$84)</f>
        <v>2.1204254047872376E-3</v>
      </c>
      <c r="AK85" s="21">
        <f>SUM($AK$48:$AK$84)</f>
        <v>3.49948562120175E-4</v>
      </c>
      <c r="AL85" s="21">
        <f>SUM($AL$48:$AL$84)</f>
        <v>1.8915670170361455E-3</v>
      </c>
      <c r="AM85" s="21">
        <f>SUM($AM$48:$AM$84)</f>
        <v>6.5726249566522464E-5</v>
      </c>
      <c r="AN85" s="21">
        <f>SUM($AN$48:$AN$84)</f>
        <v>1.1455503811858361E-4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166</v>
      </c>
      <c r="C87">
        <f>SUM($D$85:$AN$85)</f>
        <v>4.3523228133802987E-2</v>
      </c>
      <c r="D87" s="22">
        <f>$D$85/$C$87</f>
        <v>1.6742279930315317E-2</v>
      </c>
      <c r="E87" s="22">
        <f>$E$85/$C$87</f>
        <v>1.3464822721988231E-2</v>
      </c>
      <c r="F87" s="22">
        <f>$F$85/$C$87</f>
        <v>1.0991918506476112E-3</v>
      </c>
      <c r="G87" s="22">
        <f>$G$85/$C$87</f>
        <v>2.5526122400501058E-2</v>
      </c>
      <c r="H87" s="22">
        <f>$H$85/$C$87</f>
        <v>5.5058350648363369E-2</v>
      </c>
      <c r="I87" s="22">
        <f>$I$85/$C$87</f>
        <v>7.0294024069963946E-3</v>
      </c>
      <c r="J87" s="22">
        <f>$J$85/$C$87</f>
        <v>1.7962000284513758E-3</v>
      </c>
      <c r="K87" s="22">
        <f>$K$85/$C$87</f>
        <v>2.6061399967217319E-2</v>
      </c>
      <c r="L87" s="22">
        <f>$L$85/$C$87</f>
        <v>1.5135359927652591E-2</v>
      </c>
      <c r="M87" s="22">
        <f>$M$85/$C$87</f>
        <v>0.21184856162766547</v>
      </c>
      <c r="N87" s="22">
        <f>$N$85/$C$87</f>
        <v>3.6946430482998546E-2</v>
      </c>
      <c r="O87" s="22">
        <f>$O$85/$C$87</f>
        <v>1.0546270475888832E-2</v>
      </c>
      <c r="P87" s="22">
        <f>$P$85/$C$87</f>
        <v>1.5792589129064886E-2</v>
      </c>
      <c r="Q87" s="22">
        <f>$Q$85/$C$87</f>
        <v>6.0732799997722159E-2</v>
      </c>
      <c r="R87" s="22">
        <f>$R$85/$C$87</f>
        <v>2.7218660507580341E-2</v>
      </c>
      <c r="S87" s="22">
        <f>$S$85/$C$87</f>
        <v>1.3411089626339402E-3</v>
      </c>
      <c r="T87" s="22">
        <f>$T$85/$C$87</f>
        <v>5.8244308274704046E-2</v>
      </c>
      <c r="U87" s="22">
        <f>$U$85/$C$87</f>
        <v>8.8107135393360604E-4</v>
      </c>
      <c r="V87" s="22">
        <f>$V$85/$C$87</f>
        <v>1.9784405567814481E-2</v>
      </c>
      <c r="W87" s="22">
        <f>$W$85/$C$87</f>
        <v>2.9209990135330281E-3</v>
      </c>
      <c r="X87" s="22">
        <f>$X$85/$C$87</f>
        <v>2.9739400765013243E-2</v>
      </c>
      <c r="Y87" s="22">
        <f>$Y$85/$C$87</f>
        <v>1.3507050346770143E-2</v>
      </c>
      <c r="Z87" s="22">
        <f>$Z$85/$C$87</f>
        <v>1.4702157776867713E-3</v>
      </c>
      <c r="AA87" s="22">
        <f>$AA$85/$C$87</f>
        <v>3.8960753492175371E-2</v>
      </c>
      <c r="AB87" s="22">
        <f>$AB$85/$C$87</f>
        <v>2.9253410659700559E-2</v>
      </c>
      <c r="AC87" s="22">
        <f>$AC$85/$C$87</f>
        <v>3.016727216687367E-2</v>
      </c>
      <c r="AD87" s="22">
        <f>$AD$85/$C$87</f>
        <v>2.2953051106362775E-2</v>
      </c>
      <c r="AE87" s="22">
        <f>$AE$85/$C$87</f>
        <v>1.7821948313677914E-2</v>
      </c>
      <c r="AF87" s="22">
        <f>$AF$85/$C$87</f>
        <v>6.3721254476104675E-2</v>
      </c>
      <c r="AG87" s="22">
        <f>$AG$85/$C$87</f>
        <v>7.9193005748895099E-3</v>
      </c>
      <c r="AH87" s="22">
        <f>$AH$85/$C$87</f>
        <v>3.161391573154719E-2</v>
      </c>
      <c r="AI87" s="22">
        <f>$AI$85/$C$87</f>
        <v>3.3891637474200292E-4</v>
      </c>
      <c r="AJ87" s="22">
        <f>$AJ$85/$C$87</f>
        <v>4.8719396416746406E-2</v>
      </c>
      <c r="AK87" s="22">
        <f>$AK$85/$C$87</f>
        <v>8.0405010640371612E-3</v>
      </c>
      <c r="AL87" s="22">
        <f>$AL$85/$C$87</f>
        <v>4.3461091884566136E-2</v>
      </c>
      <c r="AM87" s="22">
        <f>$AM$85/$C$87</f>
        <v>1.5101418802038527E-3</v>
      </c>
      <c r="AN87" s="22">
        <f>$AN$85/$C$87</f>
        <v>2.6320436932299302E-3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-4.8105343341953793E-2</v>
      </c>
      <c r="D5" s="10">
        <v>2.8846582117449872E-2</v>
      </c>
      <c r="E5" s="10">
        <v>3.1181123086762186E-2</v>
      </c>
      <c r="F5" s="10">
        <v>5.0334643607453954E-2</v>
      </c>
      <c r="G5" s="10">
        <v>5.9865684461231132E-2</v>
      </c>
      <c r="H5" s="10">
        <v>3.8245901625902676E-2</v>
      </c>
      <c r="I5" s="10">
        <v>-3.1123023486198265E-2</v>
      </c>
      <c r="J5" s="10">
        <v>1.5807416343834684E-2</v>
      </c>
      <c r="K5" s="10">
        <v>-1.2229650617618316E-2</v>
      </c>
      <c r="L5" s="10">
        <v>1.7504248967912181E-2</v>
      </c>
      <c r="M5" s="10">
        <v>7.0277661939152436E-3</v>
      </c>
      <c r="N5" s="10">
        <v>-1.1755900447333243E-3</v>
      </c>
      <c r="O5" s="10">
        <v>1.3441437463789729E-2</v>
      </c>
      <c r="P5" s="10">
        <v>6.9372582673358815E-2</v>
      </c>
      <c r="Q5" s="10">
        <v>1.2783656164895615E-3</v>
      </c>
      <c r="R5" s="10">
        <v>7.8391357817573712E-3</v>
      </c>
      <c r="S5" s="10">
        <v>2.9859488132240371E-2</v>
      </c>
      <c r="T5" s="10">
        <v>-1.0011606477359148E-2</v>
      </c>
      <c r="U5" s="10">
        <v>-2.4134203896879713E-2</v>
      </c>
      <c r="V5" s="10">
        <v>-7.522207240914504E-3</v>
      </c>
      <c r="W5" s="10">
        <v>-6.6946080847748871E-3</v>
      </c>
      <c r="X5" s="10">
        <v>-2.0531677496916527E-2</v>
      </c>
      <c r="Y5" s="10">
        <v>-6.5740777574996981E-2</v>
      </c>
      <c r="Z5" s="10">
        <v>4.7375830731426802E-2</v>
      </c>
      <c r="AA5" s="11" t="s">
        <v>110</v>
      </c>
      <c r="AB5" s="10">
        <v>1.2568963492561107E-2</v>
      </c>
      <c r="AC5" s="10">
        <v>2.2404184278375637E-3</v>
      </c>
      <c r="AD5" s="10">
        <v>-1.4679490348678766E-2</v>
      </c>
      <c r="AE5" s="10">
        <v>-2.5148363874577032E-2</v>
      </c>
      <c r="AF5" s="10">
        <v>3.6513665898141631E-2</v>
      </c>
      <c r="AG5" s="10">
        <v>-1.9995177636021367E-2</v>
      </c>
      <c r="AH5" s="10">
        <v>-1.8028583109013646E-2</v>
      </c>
      <c r="AI5" s="10">
        <v>-1.6080829085470059E-2</v>
      </c>
      <c r="AJ5" s="10">
        <v>-1.3691169017850145E-2</v>
      </c>
      <c r="AK5" s="10">
        <v>-1.3658406868442234E-2</v>
      </c>
      <c r="AL5" s="10">
        <v>1.6706238289804113E-2</v>
      </c>
      <c r="AM5" s="10">
        <v>1.3524912285052341E-5</v>
      </c>
      <c r="AN5" s="25" t="s">
        <v>169</v>
      </c>
    </row>
    <row r="6" spans="1:40" ht="24">
      <c r="A6" s="13" t="s">
        <v>42</v>
      </c>
      <c r="B6" s="14" t="s">
        <v>41</v>
      </c>
      <c r="C6" s="15">
        <v>4.4893121998199205E-2</v>
      </c>
      <c r="D6" s="16">
        <v>7.3546503424905929E-2</v>
      </c>
      <c r="E6" s="16">
        <v>5.6947983674564669E-2</v>
      </c>
      <c r="F6" s="16">
        <v>-4.1602263016169618E-3</v>
      </c>
      <c r="G6" s="16">
        <v>-2.3305260083416574E-2</v>
      </c>
      <c r="H6" s="16">
        <v>2.7822885505390641E-2</v>
      </c>
      <c r="I6" s="16">
        <v>6.5395350384668538E-3</v>
      </c>
      <c r="J6" s="16">
        <v>-2.315682821395847E-2</v>
      </c>
      <c r="K6" s="16">
        <v>-2.2927207679093078E-2</v>
      </c>
      <c r="L6" s="16">
        <v>4.6330020910590616E-2</v>
      </c>
      <c r="M6" s="16">
        <v>2.3719892770921663E-2</v>
      </c>
      <c r="N6" s="16">
        <v>3.1991133195417268E-4</v>
      </c>
      <c r="O6" s="16">
        <v>-2.1425997056067281E-2</v>
      </c>
      <c r="P6" s="16">
        <v>-6.7835774660848329E-3</v>
      </c>
      <c r="Q6" s="16">
        <v>1.082658042822913E-2</v>
      </c>
      <c r="R6" s="16">
        <v>3.6634619348796547E-2</v>
      </c>
      <c r="S6" s="16">
        <v>-4.5532385345619644E-3</v>
      </c>
      <c r="T6" s="16">
        <v>4.0502807755681665E-2</v>
      </c>
      <c r="U6" s="16">
        <v>-1.4871268279492245E-2</v>
      </c>
      <c r="V6" s="16">
        <v>-1.2088785058796887E-2</v>
      </c>
      <c r="W6" s="16">
        <v>-1.2888770933784825E-2</v>
      </c>
      <c r="X6" s="16">
        <v>-2.2209557352690024E-2</v>
      </c>
      <c r="Y6" s="16">
        <v>-3.3012835263552327E-3</v>
      </c>
      <c r="Z6" s="16">
        <v>-3.3087230181362288E-2</v>
      </c>
      <c r="AA6" s="16">
        <v>-1.3824208158167019E-2</v>
      </c>
      <c r="AB6" s="16">
        <v>7.1368986201482644E-3</v>
      </c>
      <c r="AC6" s="16">
        <v>-1.9113739493377514E-2</v>
      </c>
      <c r="AD6" s="16">
        <v>8.769576057011572E-3</v>
      </c>
      <c r="AE6" s="16">
        <v>-1.3040390995496846E-3</v>
      </c>
      <c r="AF6" s="16">
        <v>9.0395717618261592E-3</v>
      </c>
      <c r="AG6" s="16">
        <v>-1.0663184181831133E-2</v>
      </c>
      <c r="AH6" s="16">
        <v>-1.1757978377521697E-2</v>
      </c>
      <c r="AI6" s="16">
        <v>-2.3319030744224744E-3</v>
      </c>
      <c r="AJ6" s="16">
        <v>-8.531308270642822E-2</v>
      </c>
      <c r="AK6" s="17" t="s">
        <v>170</v>
      </c>
      <c r="AL6" s="16">
        <v>-1.1131250150290165E-2</v>
      </c>
      <c r="AM6" s="16">
        <v>6.4108989365074349E-3</v>
      </c>
      <c r="AN6" s="19">
        <v>-5.3336428803690619E-2</v>
      </c>
    </row>
    <row r="7" spans="1:40" ht="24">
      <c r="A7" s="13" t="s">
        <v>43</v>
      </c>
      <c r="B7" s="14" t="s">
        <v>41</v>
      </c>
      <c r="C7" s="15">
        <v>-5.5753818198097424E-2</v>
      </c>
      <c r="D7" s="16">
        <v>4.8943644937767712E-3</v>
      </c>
      <c r="E7" s="16">
        <v>-8.3318724972145726E-4</v>
      </c>
      <c r="F7" s="16">
        <v>-2.3825514391101251E-2</v>
      </c>
      <c r="G7" s="16">
        <v>-2.0150380592940775E-2</v>
      </c>
      <c r="H7" s="16">
        <v>-1.823092426956914E-2</v>
      </c>
      <c r="I7" s="16">
        <v>-6.9654006413710362E-2</v>
      </c>
      <c r="J7" s="16">
        <v>2.5783254808741843E-2</v>
      </c>
      <c r="K7" s="17" t="s">
        <v>171</v>
      </c>
      <c r="L7" s="16">
        <v>-2.9771224639051859E-2</v>
      </c>
      <c r="M7" s="16">
        <v>-3.2867632506925065E-2</v>
      </c>
      <c r="N7" s="16">
        <v>-2.2321173087251591E-2</v>
      </c>
      <c r="O7" s="16">
        <v>2.5799522429413704E-2</v>
      </c>
      <c r="P7" s="16">
        <v>-8.5795763668354286E-3</v>
      </c>
      <c r="Q7" s="16">
        <v>1.2950162774441307E-2</v>
      </c>
      <c r="R7" s="16">
        <v>-5.9834835193122394E-3</v>
      </c>
      <c r="S7" s="16">
        <v>1.5508677402758648E-2</v>
      </c>
      <c r="T7" s="16">
        <v>-4.338887117731844E-2</v>
      </c>
      <c r="U7" s="16">
        <v>-4.6045113455464394E-2</v>
      </c>
      <c r="V7" s="16">
        <v>-1.833289036121819E-3</v>
      </c>
      <c r="W7" s="16">
        <v>2.0972861356518008E-2</v>
      </c>
      <c r="X7" s="16">
        <v>-1.9378453901817791E-2</v>
      </c>
      <c r="Y7" s="16">
        <v>6.2392371399791514E-2</v>
      </c>
      <c r="Z7" s="16">
        <v>8.7382080485448432E-2</v>
      </c>
      <c r="AA7" s="16">
        <v>-1.2206703516813432E-2</v>
      </c>
      <c r="AB7" s="16">
        <v>3.0460581459808317E-2</v>
      </c>
      <c r="AC7" s="16">
        <v>-7.0377345863939121E-3</v>
      </c>
      <c r="AD7" s="16">
        <v>6.2454405009410706E-2</v>
      </c>
      <c r="AE7" s="16">
        <v>7.3743462335901389E-3</v>
      </c>
      <c r="AF7" s="16">
        <v>1.8225689901647264E-2</v>
      </c>
      <c r="AG7" s="16">
        <v>-2.2110829251323669E-2</v>
      </c>
      <c r="AH7" s="16">
        <v>2.0772414951787379E-3</v>
      </c>
      <c r="AI7" s="16">
        <v>-3.1383910541072556E-2</v>
      </c>
      <c r="AJ7" s="16">
        <v>8.4679332544055838E-3</v>
      </c>
      <c r="AK7" s="16">
        <v>-2.2764034810017778E-2</v>
      </c>
      <c r="AL7" s="16">
        <v>2.8759552262839732E-3</v>
      </c>
      <c r="AM7" s="16">
        <v>9.6097339291121124E-3</v>
      </c>
      <c r="AN7" s="19">
        <v>2.9435625140590536E-2</v>
      </c>
    </row>
    <row r="8" spans="1:40" ht="24">
      <c r="A8" s="13" t="s">
        <v>44</v>
      </c>
      <c r="B8" s="14" t="s">
        <v>41</v>
      </c>
      <c r="C8" s="15">
        <v>7.3542947763317448E-2</v>
      </c>
      <c r="D8" s="16">
        <v>2.5023717469853969E-2</v>
      </c>
      <c r="E8" s="16">
        <v>2.2794210511913882E-2</v>
      </c>
      <c r="F8" s="16">
        <v>-1.1357679184187213E-3</v>
      </c>
      <c r="G8" s="16">
        <v>5.2653540423415031E-2</v>
      </c>
      <c r="H8" s="16">
        <v>4.4193118683904513E-2</v>
      </c>
      <c r="I8" s="16">
        <v>-8.2694842393712303E-2</v>
      </c>
      <c r="J8" s="16">
        <v>-5.6960699194857418E-2</v>
      </c>
      <c r="K8" s="16">
        <v>1.5194239649597157E-2</v>
      </c>
      <c r="L8" s="16">
        <v>6.2276793943862596E-2</v>
      </c>
      <c r="M8" s="16">
        <v>-3.1426373141785188E-2</v>
      </c>
      <c r="N8" s="16">
        <v>-9.193182081342708E-3</v>
      </c>
      <c r="O8" s="16">
        <v>-5.1358996382793988E-2</v>
      </c>
      <c r="P8" s="16">
        <v>-1.858186199150226E-2</v>
      </c>
      <c r="Q8" s="16">
        <v>-3.7564856616335587E-2</v>
      </c>
      <c r="R8" s="16">
        <v>-2.8099006407001179E-2</v>
      </c>
      <c r="S8" s="17" t="s">
        <v>172</v>
      </c>
      <c r="T8" s="16">
        <v>-1.8687659163621771E-2</v>
      </c>
      <c r="U8" s="16">
        <v>4.0612382927933836E-2</v>
      </c>
      <c r="V8" s="16">
        <v>3.876232264158061E-2</v>
      </c>
      <c r="W8" s="17" t="s">
        <v>154</v>
      </c>
      <c r="X8" s="16">
        <v>-1.0221649345410382E-3</v>
      </c>
      <c r="Y8" s="16">
        <v>3.0623155045803457E-2</v>
      </c>
      <c r="Z8" s="16">
        <v>5.3707055936735207E-2</v>
      </c>
      <c r="AA8" s="16">
        <v>2.9389918246035134E-2</v>
      </c>
      <c r="AB8" s="16">
        <v>3.4571087637904636E-3</v>
      </c>
      <c r="AC8" s="16">
        <v>9.3696532581979165E-3</v>
      </c>
      <c r="AD8" s="16">
        <v>-9.9556633508007721E-3</v>
      </c>
      <c r="AE8" s="16">
        <v>7.5703226688877247E-3</v>
      </c>
      <c r="AF8" s="16">
        <v>4.0576306588969661E-3</v>
      </c>
      <c r="AG8" s="16">
        <v>-2.0788762916336523E-2</v>
      </c>
      <c r="AH8" s="16">
        <v>-1.4272858803212402E-2</v>
      </c>
      <c r="AI8" s="16">
        <v>-2.2067815347887886E-2</v>
      </c>
      <c r="AJ8" s="16">
        <v>4.2622523385169361E-3</v>
      </c>
      <c r="AK8" s="16">
        <v>-4.455507276110833E-3</v>
      </c>
      <c r="AL8" s="16">
        <v>1.265852784893226E-3</v>
      </c>
      <c r="AM8" s="16">
        <v>-1.9033989267231981E-2</v>
      </c>
      <c r="AN8" s="19">
        <v>2.3082462734250442E-3</v>
      </c>
    </row>
    <row r="9" spans="1:40" ht="24">
      <c r="A9" s="13" t="s">
        <v>45</v>
      </c>
      <c r="B9" s="14" t="s">
        <v>41</v>
      </c>
      <c r="C9" s="15">
        <v>-2.8857914807992248E-2</v>
      </c>
      <c r="D9" s="16">
        <v>2.7156013996055051E-2</v>
      </c>
      <c r="E9" s="16">
        <v>-6.916788185829476E-3</v>
      </c>
      <c r="F9" s="16">
        <v>-9.48269801010828E-3</v>
      </c>
      <c r="G9" s="16">
        <v>-4.7984430394379584E-3</v>
      </c>
      <c r="H9" s="16">
        <v>5.0253195512349996E-2</v>
      </c>
      <c r="I9" s="16">
        <v>-3.8565479930502779E-2</v>
      </c>
      <c r="J9" s="16">
        <v>6.5404683961703177E-3</v>
      </c>
      <c r="K9" s="16">
        <v>1.8281585220785487E-2</v>
      </c>
      <c r="L9" s="16">
        <v>1.282056967663581E-2</v>
      </c>
      <c r="M9" s="16">
        <v>-3.0202976416612657E-2</v>
      </c>
      <c r="N9" s="16">
        <v>3.4784969100624688E-2</v>
      </c>
      <c r="O9" s="16">
        <v>-5.3126596629933166E-2</v>
      </c>
      <c r="P9" s="16">
        <v>1.7740333171773235E-2</v>
      </c>
      <c r="Q9" s="16">
        <v>-1.2346821001498877E-2</v>
      </c>
      <c r="R9" s="16">
        <v>-2.830010737950433E-3</v>
      </c>
      <c r="S9" s="16">
        <v>4.1314033029947366E-3</v>
      </c>
      <c r="T9" s="16">
        <v>-1.0368617891109268E-2</v>
      </c>
      <c r="U9" s="16">
        <v>-4.8475415829079715E-2</v>
      </c>
      <c r="V9" s="16">
        <v>6.2456174558127575E-2</v>
      </c>
      <c r="W9" s="16">
        <v>1.1154773449266141E-2</v>
      </c>
      <c r="X9" s="16">
        <v>-1.7136208182781519E-2</v>
      </c>
      <c r="Y9" s="16">
        <v>5.539974858624961E-2</v>
      </c>
      <c r="Z9" s="16">
        <v>1.316295908397233E-3</v>
      </c>
      <c r="AA9" s="16">
        <v>3.6775250208008939E-2</v>
      </c>
      <c r="AB9" s="16">
        <v>2.03190698439151E-2</v>
      </c>
      <c r="AC9" s="16">
        <v>2.7357602608711836E-2</v>
      </c>
      <c r="AD9" s="16">
        <v>-3.1255262155923252E-2</v>
      </c>
      <c r="AE9" s="16">
        <v>-3.6378916664824588E-2</v>
      </c>
      <c r="AF9" s="17" t="s">
        <v>79</v>
      </c>
      <c r="AG9" s="16">
        <v>-2.1905138236485541E-2</v>
      </c>
      <c r="AH9" s="16">
        <v>3.8585450283654815E-4</v>
      </c>
      <c r="AI9" s="16">
        <v>-1.0960956284318087E-2</v>
      </c>
      <c r="AJ9" s="16">
        <v>-4.6212865932456174E-2</v>
      </c>
      <c r="AK9" s="16">
        <v>8.9786926325660758E-3</v>
      </c>
      <c r="AL9" s="16">
        <v>-4.7499024183512401E-2</v>
      </c>
      <c r="AM9" s="16">
        <v>1.7193445677256322E-2</v>
      </c>
      <c r="AN9" s="19">
        <v>-3.7253533718632825E-2</v>
      </c>
    </row>
    <row r="10" spans="1:40" ht="24">
      <c r="A10" s="13" t="s">
        <v>46</v>
      </c>
      <c r="B10" s="14" t="s">
        <v>41</v>
      </c>
      <c r="C10" s="15">
        <v>-5.760963011094529E-3</v>
      </c>
      <c r="D10" s="17" t="s">
        <v>173</v>
      </c>
      <c r="E10" s="16">
        <v>3.2772612400118954E-3</v>
      </c>
      <c r="F10" s="16">
        <v>5.3564048361182358E-2</v>
      </c>
      <c r="G10" s="16">
        <v>6.6363652074996086E-3</v>
      </c>
      <c r="H10" s="16">
        <v>5.177062559940622E-2</v>
      </c>
      <c r="I10" s="16">
        <v>-7.5178177016463517E-3</v>
      </c>
      <c r="J10" s="16">
        <v>-5.4050623304906273E-2</v>
      </c>
      <c r="K10" s="16">
        <v>-4.5911255077412325E-2</v>
      </c>
      <c r="L10" s="16">
        <v>4.4391517778072438E-2</v>
      </c>
      <c r="M10" s="16">
        <v>3.9634345654938181E-2</v>
      </c>
      <c r="N10" s="16">
        <v>-1.200840942165058E-2</v>
      </c>
      <c r="O10" s="16">
        <v>2.7536585799022847E-2</v>
      </c>
      <c r="P10" s="16">
        <v>2.7741456380934591E-2</v>
      </c>
      <c r="Q10" s="16">
        <v>-4.2011986051419016E-3</v>
      </c>
      <c r="R10" s="16">
        <v>-1.2014668886236951E-2</v>
      </c>
      <c r="S10" s="16">
        <v>4.1361303426299845E-2</v>
      </c>
      <c r="T10" s="16">
        <v>4.2070186417535486E-3</v>
      </c>
      <c r="U10" s="17" t="s">
        <v>110</v>
      </c>
      <c r="V10" s="16">
        <v>-2.0804227248516959E-2</v>
      </c>
      <c r="W10" s="16">
        <v>-2.699620833918959E-2</v>
      </c>
      <c r="X10" s="16">
        <v>7.6485045717549867E-3</v>
      </c>
      <c r="Y10" s="16">
        <v>-3.610307082594006E-2</v>
      </c>
      <c r="Z10" s="16">
        <v>2.3049345260789594E-2</v>
      </c>
      <c r="AA10" s="16">
        <v>-2.4151179069749697E-2</v>
      </c>
      <c r="AB10" s="16">
        <v>-1.5861839289199448E-2</v>
      </c>
      <c r="AC10" s="16">
        <v>-2.0164894674363245E-2</v>
      </c>
      <c r="AD10" s="16">
        <v>-2.3233712781424259E-2</v>
      </c>
      <c r="AE10" s="16">
        <v>-5.3087073713575846E-3</v>
      </c>
      <c r="AF10" s="16">
        <v>-4.8098291925931208E-2</v>
      </c>
      <c r="AG10" s="16">
        <v>-1.5618357690250256E-2</v>
      </c>
      <c r="AH10" s="16">
        <v>-1.2702287137370285E-2</v>
      </c>
      <c r="AI10" s="16">
        <v>4.9976098615572614E-3</v>
      </c>
      <c r="AJ10" s="16">
        <v>2.5549457516757287E-2</v>
      </c>
      <c r="AK10" s="16">
        <v>-1.465513675015455E-2</v>
      </c>
      <c r="AL10" s="16">
        <v>2.1006320098289226E-2</v>
      </c>
      <c r="AM10" s="16">
        <v>-8.4675652428018375E-3</v>
      </c>
      <c r="AN10" s="19">
        <v>-1.3192012448112711E-2</v>
      </c>
    </row>
    <row r="11" spans="1:40" ht="24">
      <c r="A11" s="13" t="s">
        <v>47</v>
      </c>
      <c r="B11" s="14" t="s">
        <v>41</v>
      </c>
      <c r="C11" s="15">
        <v>2.1758045898267898E-2</v>
      </c>
      <c r="D11" s="16">
        <v>-3.0791522152638653E-2</v>
      </c>
      <c r="E11" s="16">
        <v>6.3729530917846028E-2</v>
      </c>
      <c r="F11" s="16">
        <v>3.0013183772002121E-2</v>
      </c>
      <c r="G11" s="16">
        <v>2.6334687116346515E-2</v>
      </c>
      <c r="H11" s="16">
        <v>-3.6790232497495791E-3</v>
      </c>
      <c r="I11" s="17" t="s">
        <v>174</v>
      </c>
      <c r="J11" s="16">
        <v>2.1436248111158789E-2</v>
      </c>
      <c r="K11" s="16">
        <v>7.1804585107081795E-3</v>
      </c>
      <c r="L11" s="16">
        <v>-3.6100485626810397E-2</v>
      </c>
      <c r="M11" s="16">
        <v>1.5775517754884796E-2</v>
      </c>
      <c r="N11" s="16">
        <v>2.2632554161505718E-2</v>
      </c>
      <c r="O11" s="16">
        <v>1.2628045801241078E-2</v>
      </c>
      <c r="P11" s="16">
        <v>-2.8442045089472703E-2</v>
      </c>
      <c r="Q11" s="16">
        <v>7.0105468145432892E-2</v>
      </c>
      <c r="R11" s="16">
        <v>3.5055861375159689E-2</v>
      </c>
      <c r="S11" s="16">
        <v>7.5511780914661085E-3</v>
      </c>
      <c r="T11" s="16">
        <v>5.8682492005088883E-2</v>
      </c>
      <c r="U11" s="16">
        <v>-5.1680176290387547E-3</v>
      </c>
      <c r="V11" s="16">
        <v>-4.9680796375436286E-2</v>
      </c>
      <c r="W11" s="16">
        <v>-4.9868908389026773E-2</v>
      </c>
      <c r="X11" s="16">
        <v>1.0034177597527933E-2</v>
      </c>
      <c r="Y11" s="16">
        <v>-3.2649725565433392E-2</v>
      </c>
      <c r="Z11" s="16">
        <v>-5.6368677303428323E-2</v>
      </c>
      <c r="AA11" s="16">
        <v>-2.4590274659383161E-2</v>
      </c>
      <c r="AB11" s="16">
        <v>-2.4561957657563648E-2</v>
      </c>
      <c r="AC11" s="16">
        <v>-4.1256595756163909E-2</v>
      </c>
      <c r="AD11" s="16">
        <v>6.8408001289783872E-5</v>
      </c>
      <c r="AE11" s="17" t="s">
        <v>175</v>
      </c>
      <c r="AF11" s="16">
        <v>-3.5334582745391856E-2</v>
      </c>
      <c r="AG11" s="16">
        <v>-4.4447173514227639E-2</v>
      </c>
      <c r="AH11" s="16">
        <v>2.026811869693361E-2</v>
      </c>
      <c r="AI11" s="16">
        <v>-1.6476947365668976E-2</v>
      </c>
      <c r="AJ11" s="16">
        <v>4.2603531360247762E-2</v>
      </c>
      <c r="AK11" s="16">
        <v>-1.2001892641291059E-3</v>
      </c>
      <c r="AL11" s="16">
        <v>-3.0752524426227324E-2</v>
      </c>
      <c r="AM11" s="16">
        <v>-2.2373635257845019E-2</v>
      </c>
      <c r="AN11" s="19">
        <v>4.763734008943115E-2</v>
      </c>
    </row>
    <row r="12" spans="1:40" ht="24">
      <c r="A12" s="13" t="s">
        <v>48</v>
      </c>
      <c r="B12" s="14" t="s">
        <v>41</v>
      </c>
      <c r="C12" s="15">
        <v>6.3054127636020196E-2</v>
      </c>
      <c r="D12" s="16">
        <v>-3.2348854442008919E-2</v>
      </c>
      <c r="E12" s="16">
        <v>3.643854196451831E-2</v>
      </c>
      <c r="F12" s="16">
        <v>-2.3605944735893085E-3</v>
      </c>
      <c r="G12" s="16">
        <v>1.2879044305793267E-2</v>
      </c>
      <c r="H12" s="16">
        <v>9.2257789949521368E-3</v>
      </c>
      <c r="I12" s="16">
        <v>-1.0644866660407584E-2</v>
      </c>
      <c r="J12" s="16">
        <v>6.4301623762597782E-3</v>
      </c>
      <c r="K12" s="16">
        <v>-1.968665061949762E-2</v>
      </c>
      <c r="L12" s="16">
        <v>-2.72924359032913E-2</v>
      </c>
      <c r="M12" s="16">
        <v>-1.0715594828697965E-2</v>
      </c>
      <c r="N12" s="16">
        <v>-3.4494115391133451E-2</v>
      </c>
      <c r="O12" s="16">
        <v>-1.433495532811997E-2</v>
      </c>
      <c r="P12" s="16">
        <v>4.0649054028414185E-2</v>
      </c>
      <c r="Q12" s="16">
        <v>-4.1583853672748063E-2</v>
      </c>
      <c r="R12" s="16">
        <v>-2.4628118150917148E-2</v>
      </c>
      <c r="S12" s="16">
        <v>-1.03044296322314E-3</v>
      </c>
      <c r="T12" s="16">
        <v>-1.1244765972845776E-2</v>
      </c>
      <c r="U12" s="16">
        <v>7.8378351853199881E-3</v>
      </c>
      <c r="V12" s="16">
        <v>-3.5620754090319305E-2</v>
      </c>
      <c r="W12" s="16">
        <v>-2.3736300661981305E-2</v>
      </c>
      <c r="X12" s="17" t="s">
        <v>176</v>
      </c>
      <c r="Y12" s="16">
        <v>-4.0711641624452934E-2</v>
      </c>
      <c r="Z12" s="16">
        <v>-5.2901007251515758E-3</v>
      </c>
      <c r="AA12" s="16">
        <v>-2.0994126461250859E-2</v>
      </c>
      <c r="AB12" s="16">
        <v>-2.7531638414941079E-2</v>
      </c>
      <c r="AC12" s="16">
        <v>2.5749864140347904E-2</v>
      </c>
      <c r="AD12" s="16">
        <v>-5.0229983580913774E-2</v>
      </c>
      <c r="AE12" s="16">
        <v>1.0486495560550559E-2</v>
      </c>
      <c r="AF12" s="16">
        <v>-1.7337314263179054E-2</v>
      </c>
      <c r="AG12" s="16">
        <v>-5.2149333250244734E-2</v>
      </c>
      <c r="AH12" s="16">
        <v>-9.8766957504979494E-4</v>
      </c>
      <c r="AI12" s="16">
        <v>2.3766488765440415E-2</v>
      </c>
      <c r="AJ12" s="16">
        <v>-1.1300293324998816E-2</v>
      </c>
      <c r="AK12" s="16">
        <v>-2.239821475458139E-2</v>
      </c>
      <c r="AL12" s="16">
        <v>-1.5322013303478941E-2</v>
      </c>
      <c r="AM12" s="16">
        <v>-2.0961588426869956E-2</v>
      </c>
      <c r="AN12" s="19">
        <v>-4.0734651259671177E-2</v>
      </c>
    </row>
    <row r="13" spans="1:40" ht="24">
      <c r="A13" s="13" t="s">
        <v>49</v>
      </c>
      <c r="B13" s="14" t="s">
        <v>41</v>
      </c>
      <c r="C13" s="15">
        <v>2.6470311451548097E-2</v>
      </c>
      <c r="D13" s="16">
        <v>1.7970214472643197E-2</v>
      </c>
      <c r="E13" s="16">
        <v>-1.1175981707107268E-2</v>
      </c>
      <c r="F13" s="16">
        <v>-2.5004784071293643E-2</v>
      </c>
      <c r="G13" s="16">
        <v>-4.4908376758580351E-2</v>
      </c>
      <c r="H13" s="16">
        <v>-2.149870073768196E-2</v>
      </c>
      <c r="I13" s="16">
        <v>4.3065745613927911E-2</v>
      </c>
      <c r="J13" s="16">
        <v>-1.6023852556009705E-2</v>
      </c>
      <c r="K13" s="16">
        <v>-3.1460154252720668E-2</v>
      </c>
      <c r="L13" s="16">
        <v>8.6460818038373535E-2</v>
      </c>
      <c r="M13" s="16">
        <v>4.2231914134528287E-2</v>
      </c>
      <c r="N13" s="16">
        <v>3.6769814523293441E-2</v>
      </c>
      <c r="O13" s="16">
        <v>1.2081323636062617E-2</v>
      </c>
      <c r="P13" s="16">
        <v>-1.7836374676868046E-2</v>
      </c>
      <c r="Q13" s="16">
        <v>4.0775727452081675E-2</v>
      </c>
      <c r="R13" s="16">
        <v>2.781304108304631E-2</v>
      </c>
      <c r="S13" s="16">
        <v>-2.247719326679451E-2</v>
      </c>
      <c r="T13" s="16">
        <v>2.640708080506355E-2</v>
      </c>
      <c r="U13" s="16">
        <v>5.031820383214437E-3</v>
      </c>
      <c r="V13" s="16">
        <v>-4.0034205646624133E-2</v>
      </c>
      <c r="W13" s="16">
        <v>-4.4458344484684546E-2</v>
      </c>
      <c r="X13" s="16">
        <v>2.3417715531237438E-2</v>
      </c>
      <c r="Y13" s="16">
        <v>1.159129864989826E-2</v>
      </c>
      <c r="Z13" s="16">
        <v>3.473461944045261E-3</v>
      </c>
      <c r="AA13" s="16">
        <v>-1.6160142467640418E-2</v>
      </c>
      <c r="AB13" s="16">
        <v>1.6200264012444829E-2</v>
      </c>
      <c r="AC13" s="16">
        <v>-3.9994221697792688E-2</v>
      </c>
      <c r="AD13" s="16">
        <v>-1.6214899128379878E-2</v>
      </c>
      <c r="AE13" s="16">
        <v>-1.7020679215357954E-2</v>
      </c>
      <c r="AF13" s="16">
        <v>-1.0931688830462121E-2</v>
      </c>
      <c r="AG13" s="16">
        <v>-4.6210302389132242E-2</v>
      </c>
      <c r="AH13" s="16">
        <v>-3.3362093455036643E-2</v>
      </c>
      <c r="AI13" s="17" t="s">
        <v>171</v>
      </c>
      <c r="AJ13" s="16">
        <v>1.3576616500439327E-2</v>
      </c>
      <c r="AK13" s="16">
        <v>-2.289005172836095E-3</v>
      </c>
      <c r="AL13" s="16">
        <v>-4.815216972418393E-3</v>
      </c>
      <c r="AM13" s="16">
        <v>-3.4842791327484635E-2</v>
      </c>
      <c r="AN13" s="19">
        <v>-1.0526255556575824E-2</v>
      </c>
    </row>
    <row r="14" spans="1:40" ht="24">
      <c r="A14" s="13" t="s">
        <v>50</v>
      </c>
      <c r="B14" s="14" t="s">
        <v>41</v>
      </c>
      <c r="C14" s="15">
        <v>6.2401947120631074E-2</v>
      </c>
      <c r="D14" s="16">
        <v>2.6427976395860326E-2</v>
      </c>
      <c r="E14" s="16">
        <v>-1.6929201901503658E-2</v>
      </c>
      <c r="F14" s="16">
        <v>6.0639733897171907E-2</v>
      </c>
      <c r="G14" s="16">
        <v>-5.2080415944778472E-3</v>
      </c>
      <c r="H14" s="16">
        <v>4.6205335692365117E-2</v>
      </c>
      <c r="I14" s="16">
        <v>2.1432092081959571E-3</v>
      </c>
      <c r="J14" s="16">
        <v>6.0569521495802324E-2</v>
      </c>
      <c r="K14" s="16">
        <v>3.0699728888066193E-2</v>
      </c>
      <c r="L14" s="16">
        <v>2.1436715108854795E-2</v>
      </c>
      <c r="M14" s="16">
        <v>2.0796524096460153E-2</v>
      </c>
      <c r="N14" s="16">
        <v>9.2257840368766275E-3</v>
      </c>
      <c r="O14" s="16">
        <v>1.5769841583064884E-2</v>
      </c>
      <c r="P14" s="16">
        <v>1.8500325251066822E-2</v>
      </c>
      <c r="Q14" s="16">
        <v>-4.3022103046376388E-2</v>
      </c>
      <c r="R14" s="16">
        <v>3.7539495219197187E-2</v>
      </c>
      <c r="S14" s="16">
        <v>3.5470862400481906E-3</v>
      </c>
      <c r="T14" s="16">
        <v>-7.1899774506682772E-3</v>
      </c>
      <c r="U14" s="16">
        <v>-1.6064864635052068E-2</v>
      </c>
      <c r="V14" s="16">
        <v>3.0047634093059235E-3</v>
      </c>
      <c r="W14" s="16">
        <v>4.0830215619702057E-3</v>
      </c>
      <c r="X14" s="16">
        <v>-2.7310908160121949E-2</v>
      </c>
      <c r="Y14" s="16">
        <v>9.3431109802190517E-3</v>
      </c>
      <c r="Z14" s="16">
        <v>1.6458590297014505E-2</v>
      </c>
      <c r="AA14" s="16">
        <v>1.2695305024452441E-2</v>
      </c>
      <c r="AB14" s="17" t="s">
        <v>170</v>
      </c>
      <c r="AC14" s="16">
        <v>-3.0933835082949796E-2</v>
      </c>
      <c r="AD14" s="16">
        <v>-2.4412436085750683E-2</v>
      </c>
      <c r="AE14" s="16">
        <v>-2.5385679970031761E-2</v>
      </c>
      <c r="AF14" s="16">
        <v>2.0406132498941965E-2</v>
      </c>
      <c r="AG14" s="16">
        <v>-3.7079125097367945E-2</v>
      </c>
      <c r="AH14" s="16">
        <v>-1.1098327180498059E-2</v>
      </c>
      <c r="AI14" s="16">
        <v>1.6281111162973292E-2</v>
      </c>
      <c r="AJ14" s="16">
        <v>5.5511773167198552E-3</v>
      </c>
      <c r="AK14" s="16">
        <v>7.1380972664747784E-3</v>
      </c>
      <c r="AL14" s="16">
        <v>-5.7536535521150803E-2</v>
      </c>
      <c r="AM14" s="16">
        <v>-4.0716645779000797E-2</v>
      </c>
      <c r="AN14" s="19">
        <v>-4.3462098828069694E-2</v>
      </c>
    </row>
    <row r="15" spans="1:40" ht="24">
      <c r="A15" s="13" t="s">
        <v>51</v>
      </c>
      <c r="B15" s="14" t="s">
        <v>41</v>
      </c>
      <c r="C15" s="15">
        <v>5.2879313071285468E-2</v>
      </c>
      <c r="D15" s="16">
        <v>3.4825556575482482E-2</v>
      </c>
      <c r="E15" s="16">
        <v>-2.3036530742922504E-2</v>
      </c>
      <c r="F15" s="16">
        <v>4.7465328272256517E-2</v>
      </c>
      <c r="G15" s="16">
        <v>6.1371240332036229E-3</v>
      </c>
      <c r="H15" s="16">
        <v>-4.7376186973270302E-3</v>
      </c>
      <c r="I15" s="16">
        <v>-1.6676384593896563E-2</v>
      </c>
      <c r="J15" s="16">
        <v>3.8265905385553224E-2</v>
      </c>
      <c r="K15" s="16">
        <v>9.4923691648983195E-3</v>
      </c>
      <c r="L15" s="16">
        <v>1.821849890138634E-2</v>
      </c>
      <c r="M15" s="16">
        <v>-8.0653657296621186E-3</v>
      </c>
      <c r="N15" s="16">
        <v>3.8067368255553652E-2</v>
      </c>
      <c r="O15" s="16">
        <v>-1.8990841967667375E-2</v>
      </c>
      <c r="P15" s="16">
        <v>-1.4832585737802519E-2</v>
      </c>
      <c r="Q15" s="16">
        <v>5.7890397573717922E-3</v>
      </c>
      <c r="R15" s="16">
        <v>3.0903678392503291E-3</v>
      </c>
      <c r="S15" s="16">
        <v>-1.9160018131013208E-2</v>
      </c>
      <c r="T15" s="16">
        <v>-2.5526218280469571E-2</v>
      </c>
      <c r="U15" s="16">
        <v>-8.4548414051318303E-3</v>
      </c>
      <c r="V15" s="16">
        <v>-1.5370354838062355E-2</v>
      </c>
      <c r="W15" s="16">
        <v>-9.7793300277230731E-3</v>
      </c>
      <c r="X15" s="16">
        <v>-2.0318710657051962E-2</v>
      </c>
      <c r="Y15" s="16">
        <v>-3.0930346240605436E-2</v>
      </c>
      <c r="Z15" s="16">
        <v>-1.3425247774616419E-2</v>
      </c>
      <c r="AA15" s="16">
        <v>-1.5372822041877885E-5</v>
      </c>
      <c r="AB15" s="16">
        <v>-3.9952389135407725E-2</v>
      </c>
      <c r="AC15" s="17" t="s">
        <v>177</v>
      </c>
      <c r="AD15" s="16">
        <v>-2.6046901890206611E-2</v>
      </c>
      <c r="AE15" s="16">
        <v>-2.2752516714380829E-2</v>
      </c>
      <c r="AF15" s="16">
        <v>1.698916228559523E-2</v>
      </c>
      <c r="AG15" s="16">
        <v>-6.266091120375164E-2</v>
      </c>
      <c r="AH15" s="16">
        <v>2.3052143705201969E-3</v>
      </c>
      <c r="AI15" s="16">
        <v>-3.4433723031503188E-2</v>
      </c>
      <c r="AJ15" s="16">
        <v>-3.0321984894611107E-2</v>
      </c>
      <c r="AK15" s="16">
        <v>6.2308812528098058E-3</v>
      </c>
      <c r="AL15" s="16">
        <v>1.7675740783132644E-2</v>
      </c>
      <c r="AM15" s="17" t="s">
        <v>178</v>
      </c>
      <c r="AN15" s="19">
        <v>-7.6213351736418758E-2</v>
      </c>
    </row>
    <row r="16" spans="1:40" ht="24">
      <c r="A16" s="13" t="s">
        <v>52</v>
      </c>
      <c r="B16" s="14" t="s">
        <v>41</v>
      </c>
      <c r="C16" s="15">
        <v>-2.0653483690738047E-2</v>
      </c>
      <c r="D16" s="16">
        <v>5.432615415462308E-2</v>
      </c>
      <c r="E16" s="16">
        <v>-3.1452451203696684E-2</v>
      </c>
      <c r="F16" s="16">
        <v>-2.6293864218158009E-2</v>
      </c>
      <c r="G16" s="16">
        <v>2.3156696238392879E-2</v>
      </c>
      <c r="H16" s="16">
        <v>-1.1824858632765623E-2</v>
      </c>
      <c r="I16" s="16">
        <v>4.0776626216318716E-2</v>
      </c>
      <c r="J16" s="16">
        <v>-2.1516305597898907E-2</v>
      </c>
      <c r="K16" s="16">
        <v>-2.1973776288880236E-2</v>
      </c>
      <c r="L16" s="16">
        <v>1.1640724362575544E-2</v>
      </c>
      <c r="M16" s="16">
        <v>-3.388937546582358E-2</v>
      </c>
      <c r="N16" s="17" t="s">
        <v>128</v>
      </c>
      <c r="O16" s="16">
        <v>-4.0639096229360343E-2</v>
      </c>
      <c r="P16" s="16">
        <v>-4.2539908818421132E-3</v>
      </c>
      <c r="Q16" s="16">
        <v>-5.743291843682536E-2</v>
      </c>
      <c r="R16" s="16">
        <v>2.9413891455186414E-2</v>
      </c>
      <c r="S16" s="16">
        <v>-9.2444194254603946E-3</v>
      </c>
      <c r="T16" s="16">
        <v>4.7754373498892964E-2</v>
      </c>
      <c r="U16" s="16">
        <v>-1.1929308773790392E-2</v>
      </c>
      <c r="V16" s="16">
        <v>2.1162163847046195E-2</v>
      </c>
      <c r="W16" s="16">
        <v>1.5698932460875476E-3</v>
      </c>
      <c r="X16" s="16">
        <v>-3.3464622484284008E-2</v>
      </c>
      <c r="Y16" s="16">
        <v>5.1726419922094591E-2</v>
      </c>
      <c r="Z16" s="16">
        <v>2.4599383837088745E-2</v>
      </c>
      <c r="AA16" s="16">
        <v>-1.1385867190133606E-3</v>
      </c>
      <c r="AB16" s="16">
        <v>9.0143567946076204E-3</v>
      </c>
      <c r="AC16" s="16">
        <v>1.1154587356264204E-2</v>
      </c>
      <c r="AD16" s="17" t="s">
        <v>179</v>
      </c>
      <c r="AE16" s="16">
        <v>2.2849509152117427E-2</v>
      </c>
      <c r="AF16" s="16">
        <v>3.4100191188053401E-2</v>
      </c>
      <c r="AG16" s="16">
        <v>6.0873003156634312E-2</v>
      </c>
      <c r="AH16" s="16">
        <v>-1.6751347182510205E-2</v>
      </c>
      <c r="AI16" s="16">
        <v>3.6116619464794372E-2</v>
      </c>
      <c r="AJ16" s="16">
        <v>4.4684504823447983E-2</v>
      </c>
      <c r="AK16" s="16">
        <v>3.321135221746607E-4</v>
      </c>
      <c r="AL16" s="16">
        <v>6.7509704967377597E-3</v>
      </c>
      <c r="AM16" s="16">
        <v>3.7915971043519958E-2</v>
      </c>
      <c r="AN16" s="19">
        <v>4.8263183163063987E-2</v>
      </c>
    </row>
    <row r="17" spans="1:40" ht="24">
      <c r="A17" s="13" t="s">
        <v>53</v>
      </c>
      <c r="B17" s="14" t="s">
        <v>41</v>
      </c>
      <c r="C17" s="15">
        <v>-5.6413481328707231E-3</v>
      </c>
      <c r="D17" s="16">
        <v>-1.3754936226788474E-2</v>
      </c>
      <c r="E17" s="16">
        <v>5.1368290983127382E-2</v>
      </c>
      <c r="F17" s="16">
        <v>-1.7721526882988031E-2</v>
      </c>
      <c r="G17" s="17" t="s">
        <v>93</v>
      </c>
      <c r="H17" s="16">
        <v>1.2279601811103949E-2</v>
      </c>
      <c r="I17" s="16">
        <v>-4.1051294366425128E-3</v>
      </c>
      <c r="J17" s="16">
        <v>3.1135095086807351E-2</v>
      </c>
      <c r="K17" s="16">
        <v>-2.0037833118562463E-2</v>
      </c>
      <c r="L17" s="16">
        <v>-1.1800930599097899E-2</v>
      </c>
      <c r="M17" s="16">
        <v>-3.2107063022779644E-2</v>
      </c>
      <c r="N17" s="16">
        <v>2.332903011042434E-2</v>
      </c>
      <c r="O17" s="16">
        <v>6.9952447722152165E-3</v>
      </c>
      <c r="P17" s="16">
        <v>1.09107744514305E-2</v>
      </c>
      <c r="Q17" s="16">
        <v>-5.8656047954297158E-2</v>
      </c>
      <c r="R17" s="16">
        <v>1.0379393465403081E-2</v>
      </c>
      <c r="S17" s="16">
        <v>5.335709283365369E-2</v>
      </c>
      <c r="T17" s="16">
        <v>-4.097348733992718E-2</v>
      </c>
      <c r="U17" s="16">
        <v>6.6251896657290379E-3</v>
      </c>
      <c r="V17" s="16">
        <v>2.0720464088487656E-2</v>
      </c>
      <c r="W17" s="16">
        <v>5.1315827021948132E-2</v>
      </c>
      <c r="X17" s="16">
        <v>1.2585603065027309E-2</v>
      </c>
      <c r="Y17" s="16">
        <v>3.3714429062093015E-2</v>
      </c>
      <c r="Z17" s="16">
        <v>1.2894421279031908E-2</v>
      </c>
      <c r="AA17" s="16">
        <v>5.9752813931929695E-2</v>
      </c>
      <c r="AB17" s="16">
        <v>-5.1238312072321695E-3</v>
      </c>
      <c r="AC17" s="16">
        <v>-1.8425155046829266E-3</v>
      </c>
      <c r="AD17" s="16">
        <v>6.8922967362496576E-2</v>
      </c>
      <c r="AE17" s="16">
        <v>2.6874210377808506E-2</v>
      </c>
      <c r="AF17" s="16">
        <v>-4.753840389126197E-3</v>
      </c>
      <c r="AG17" s="16">
        <v>4.047869759713426E-2</v>
      </c>
      <c r="AH17" s="16">
        <v>8.349055319412324E-3</v>
      </c>
      <c r="AI17" s="16">
        <v>-4.4534118479423866E-2</v>
      </c>
      <c r="AJ17" s="16">
        <v>6.1051636188241706E-2</v>
      </c>
      <c r="AK17" s="16">
        <v>-2.2954152950172869E-2</v>
      </c>
      <c r="AL17" s="16">
        <v>2.5522385727022749E-2</v>
      </c>
      <c r="AM17" s="16">
        <v>6.1695200963071632E-3</v>
      </c>
      <c r="AN17" s="19">
        <v>3.8595760094120073E-2</v>
      </c>
    </row>
    <row r="18" spans="1:40" ht="24">
      <c r="A18" s="13" t="s">
        <v>54</v>
      </c>
      <c r="B18" s="14" t="s">
        <v>41</v>
      </c>
      <c r="C18" s="15">
        <v>4.8370250573027983E-2</v>
      </c>
      <c r="D18" s="16">
        <v>-2.8667892773037686E-2</v>
      </c>
      <c r="E18" s="16">
        <v>-3.4239678087018097E-2</v>
      </c>
      <c r="F18" s="16">
        <v>-4.2003685852785237E-2</v>
      </c>
      <c r="G18" s="16">
        <v>1.052899743241361E-2</v>
      </c>
      <c r="H18" s="16">
        <v>-2.3605275157182158E-3</v>
      </c>
      <c r="I18" s="16">
        <v>-3.9860957941940611E-2</v>
      </c>
      <c r="J18" s="16">
        <v>-6.8534400536382475E-2</v>
      </c>
      <c r="K18" s="16">
        <v>-6.0248677541292371E-3</v>
      </c>
      <c r="L18" s="16">
        <v>-5.0396414056286101E-2</v>
      </c>
      <c r="M18" s="16">
        <v>-2.8514825179597292E-2</v>
      </c>
      <c r="N18" s="16">
        <v>3.0077536202173242E-2</v>
      </c>
      <c r="O18" s="16">
        <v>-2.8115390026240673E-2</v>
      </c>
      <c r="P18" s="16">
        <v>2.0109426188826753E-2</v>
      </c>
      <c r="Q18" s="16">
        <v>1.5373021045885076E-2</v>
      </c>
      <c r="R18" s="17" t="s">
        <v>170</v>
      </c>
      <c r="S18" s="16">
        <v>-2.8896945549882702E-2</v>
      </c>
      <c r="T18" s="16">
        <v>1.1513800942664108E-2</v>
      </c>
      <c r="U18" s="16">
        <v>-1.2102710189594872E-2</v>
      </c>
      <c r="V18" s="16">
        <v>-2.0554146783728657E-2</v>
      </c>
      <c r="W18" s="16">
        <v>6.0389360053522672E-3</v>
      </c>
      <c r="X18" s="16">
        <v>-2.4409507581590804E-2</v>
      </c>
      <c r="Y18" s="16">
        <v>-2.7847181799344783E-2</v>
      </c>
      <c r="Z18" s="16">
        <v>-2.0509758428527022E-2</v>
      </c>
      <c r="AA18" s="16">
        <v>7.8971061396216433E-3</v>
      </c>
      <c r="AB18" s="16">
        <v>3.749780286946193E-2</v>
      </c>
      <c r="AC18" s="16">
        <v>-6.6393748680372228E-3</v>
      </c>
      <c r="AD18" s="16">
        <v>1.9088634898582119E-2</v>
      </c>
      <c r="AE18" s="16">
        <v>3.626511492924514E-2</v>
      </c>
      <c r="AF18" s="16">
        <v>-2.8396608937719114E-3</v>
      </c>
      <c r="AG18" s="16">
        <v>1.8236168163623969E-2</v>
      </c>
      <c r="AH18" s="16">
        <v>2.0411248061078007E-2</v>
      </c>
      <c r="AI18" s="16">
        <v>2.7977314680482129E-2</v>
      </c>
      <c r="AJ18" s="16">
        <v>-4.9569917869740311E-3</v>
      </c>
      <c r="AK18" s="16">
        <v>3.6621033714891851E-2</v>
      </c>
      <c r="AL18" s="16">
        <v>6.4324568457586787E-2</v>
      </c>
      <c r="AM18" s="16">
        <v>3.1521079967766581E-3</v>
      </c>
      <c r="AN18" s="19">
        <v>-1.0933568855054726E-2</v>
      </c>
    </row>
    <row r="19" spans="1:40" ht="24">
      <c r="A19" s="13" t="s">
        <v>55</v>
      </c>
      <c r="B19" s="14" t="s">
        <v>41</v>
      </c>
      <c r="C19" s="15">
        <v>4.9922173660843568E-2</v>
      </c>
      <c r="D19" s="16">
        <v>2.4745896451116356E-2</v>
      </c>
      <c r="E19" s="16">
        <v>-3.8126889533851106E-2</v>
      </c>
      <c r="F19" s="16">
        <v>1.8163171560697185E-2</v>
      </c>
      <c r="G19" s="16">
        <v>1.0821519976704741E-2</v>
      </c>
      <c r="H19" s="16">
        <v>-3.7709166730553793E-2</v>
      </c>
      <c r="I19" s="16">
        <v>-3.0978411124787393E-2</v>
      </c>
      <c r="J19" s="16">
        <v>5.482278275499592E-3</v>
      </c>
      <c r="K19" s="16">
        <v>-8.476434237078662E-3</v>
      </c>
      <c r="L19" s="16">
        <v>-1.632479178967697E-3</v>
      </c>
      <c r="M19" s="16">
        <v>-6.9157552736592812E-2</v>
      </c>
      <c r="N19" s="16">
        <v>-4.2686122706767967E-3</v>
      </c>
      <c r="O19" s="16">
        <v>-1.3571417001208137E-2</v>
      </c>
      <c r="P19" s="17" t="s">
        <v>119</v>
      </c>
      <c r="Q19" s="16">
        <v>1.2495340257391737E-2</v>
      </c>
      <c r="R19" s="16">
        <v>1.9654080396657694E-2</v>
      </c>
      <c r="S19" s="16">
        <v>-1.8630579024637366E-2</v>
      </c>
      <c r="T19" s="16">
        <v>-6.1534295679891209E-2</v>
      </c>
      <c r="U19" s="16">
        <v>2.733503338151656E-2</v>
      </c>
      <c r="V19" s="16">
        <v>-2.7384855681890561E-2</v>
      </c>
      <c r="W19" s="16">
        <v>-1.0138416704669962E-2</v>
      </c>
      <c r="X19" s="16">
        <v>3.9327639123578485E-2</v>
      </c>
      <c r="Y19" s="16">
        <v>2.7569083746578248E-2</v>
      </c>
      <c r="Z19" s="16">
        <v>5.1491260979172157E-2</v>
      </c>
      <c r="AA19" s="16">
        <v>6.8432186927969915E-2</v>
      </c>
      <c r="AB19" s="16">
        <v>1.8035948935879474E-2</v>
      </c>
      <c r="AC19" s="16">
        <v>4.082226498862631E-2</v>
      </c>
      <c r="AD19" s="16">
        <v>3.3030034380749772E-2</v>
      </c>
      <c r="AE19" s="16">
        <v>-2.8721006039565622E-2</v>
      </c>
      <c r="AF19" s="16">
        <v>1.7395440747958082E-2</v>
      </c>
      <c r="AG19" s="16">
        <v>-2.782514286688148E-2</v>
      </c>
      <c r="AH19" s="16">
        <v>4.7476915397773531E-2</v>
      </c>
      <c r="AI19" s="16">
        <v>-1.7518865428540694E-2</v>
      </c>
      <c r="AJ19" s="16">
        <v>-3.7715637778844057E-3</v>
      </c>
      <c r="AK19" s="16">
        <v>-6.6470835663430001E-3</v>
      </c>
      <c r="AL19" s="16">
        <v>7.6852492270692199E-2</v>
      </c>
      <c r="AM19" s="16">
        <v>-1.4839956807244625E-2</v>
      </c>
      <c r="AN19" s="19">
        <v>-7.3557138114152779E-2</v>
      </c>
    </row>
    <row r="20" spans="1:40" ht="24">
      <c r="A20" s="13" t="s">
        <v>56</v>
      </c>
      <c r="B20" s="14" t="s">
        <v>41</v>
      </c>
      <c r="C20" s="15">
        <v>3.6117185922217944E-2</v>
      </c>
      <c r="D20" s="16">
        <v>-1.9444722142006786E-2</v>
      </c>
      <c r="E20" s="16">
        <v>-2.7165816182675817E-3</v>
      </c>
      <c r="F20" s="16">
        <v>8.2961302465457409E-3</v>
      </c>
      <c r="G20" s="16">
        <v>-3.2121456593211396E-2</v>
      </c>
      <c r="H20" s="16">
        <v>-7.5973569881041397E-2</v>
      </c>
      <c r="I20" s="16">
        <v>-3.5216803771275687E-2</v>
      </c>
      <c r="J20" s="16">
        <v>-2.2619506986619013E-2</v>
      </c>
      <c r="K20" s="16">
        <v>-3.2642482025623185E-2</v>
      </c>
      <c r="L20" s="16">
        <v>6.3707378076063217E-3</v>
      </c>
      <c r="M20" s="17" t="s">
        <v>93</v>
      </c>
      <c r="N20" s="16">
        <v>-3.4188082335245298E-2</v>
      </c>
      <c r="O20" s="16">
        <v>3.0224709449865425E-2</v>
      </c>
      <c r="P20" s="16">
        <v>-6.988351449337335E-2</v>
      </c>
      <c r="Q20" s="16">
        <v>-1.3151988592494852E-2</v>
      </c>
      <c r="R20" s="16">
        <v>-2.8138181998962935E-2</v>
      </c>
      <c r="S20" s="16">
        <v>-3.1948244631390545E-2</v>
      </c>
      <c r="T20" s="16">
        <v>3.6164475996940124E-3</v>
      </c>
      <c r="U20" s="16">
        <v>3.949808033422967E-2</v>
      </c>
      <c r="V20" s="16">
        <v>3.0911972311217588E-3</v>
      </c>
      <c r="W20" s="16">
        <v>3.5193703870586908E-2</v>
      </c>
      <c r="X20" s="16">
        <v>-1.0491614940193669E-2</v>
      </c>
      <c r="Y20" s="16">
        <v>3.2416554275219847E-2</v>
      </c>
      <c r="Z20" s="16">
        <v>-5.1045138390916206E-2</v>
      </c>
      <c r="AA20" s="16">
        <v>7.0257274793863725E-3</v>
      </c>
      <c r="AB20" s="16">
        <v>2.0479088258295749E-2</v>
      </c>
      <c r="AC20" s="16">
        <v>-4.3876122223047848E-2</v>
      </c>
      <c r="AD20" s="16">
        <v>-1.5004486452543783E-2</v>
      </c>
      <c r="AE20" s="16">
        <v>1.6143424510945532E-2</v>
      </c>
      <c r="AF20" s="16">
        <v>-2.9917731558722307E-2</v>
      </c>
      <c r="AG20" s="16">
        <v>1.255146646739662E-2</v>
      </c>
      <c r="AH20" s="16">
        <v>6.9965968000711559E-2</v>
      </c>
      <c r="AI20" s="16">
        <v>4.1887969655902683E-2</v>
      </c>
      <c r="AJ20" s="16">
        <v>1.5111500169095448E-2</v>
      </c>
      <c r="AK20" s="16">
        <v>2.3402548130690176E-2</v>
      </c>
      <c r="AL20" s="16">
        <v>-5.1348997687727643E-3</v>
      </c>
      <c r="AM20" s="16">
        <v>-8.0156194943316935E-3</v>
      </c>
      <c r="AN20" s="19">
        <v>3.1914517082925857E-2</v>
      </c>
    </row>
    <row r="21" spans="1:40" ht="24">
      <c r="A21" s="13" t="s">
        <v>57</v>
      </c>
      <c r="B21" s="14" t="s">
        <v>41</v>
      </c>
      <c r="C21" s="15">
        <v>8.3431558619308108E-2</v>
      </c>
      <c r="D21" s="16">
        <v>-4.4052719965023988E-2</v>
      </c>
      <c r="E21" s="16">
        <v>-5.3280020060293982E-2</v>
      </c>
      <c r="F21" s="16">
        <v>-5.1530894049880649E-2</v>
      </c>
      <c r="G21" s="16">
        <v>-3.9552191051505842E-2</v>
      </c>
      <c r="H21" s="16">
        <v>-1.9646053788907724E-2</v>
      </c>
      <c r="I21" s="16">
        <v>7.3057037260257529E-2</v>
      </c>
      <c r="J21" s="16">
        <v>-1.6075354597543199E-2</v>
      </c>
      <c r="K21" s="16">
        <v>-4.1655217581706955E-2</v>
      </c>
      <c r="L21" s="16">
        <v>-2.9890356715004084E-2</v>
      </c>
      <c r="M21" s="16">
        <v>3.511260530187168E-3</v>
      </c>
      <c r="N21" s="16">
        <v>4.6642185675483672E-2</v>
      </c>
      <c r="O21" s="16">
        <v>1.7588502528932168E-2</v>
      </c>
      <c r="P21" s="16">
        <v>-6.0199125714406859E-2</v>
      </c>
      <c r="Q21" s="16">
        <v>2.7331411322263278E-2</v>
      </c>
      <c r="R21" s="16">
        <v>1.0964474024841304E-2</v>
      </c>
      <c r="S21" s="16">
        <v>-1.8311563191166006E-2</v>
      </c>
      <c r="T21" s="17" t="s">
        <v>180</v>
      </c>
      <c r="U21" s="16">
        <v>4.0684591098341391E-3</v>
      </c>
      <c r="V21" s="16">
        <v>-3.1476150304962855E-2</v>
      </c>
      <c r="W21" s="16">
        <v>4.8158308623616154E-3</v>
      </c>
      <c r="X21" s="16">
        <v>-1.0694073465763688E-2</v>
      </c>
      <c r="Y21" s="16">
        <v>1.6481200202399109E-2</v>
      </c>
      <c r="Z21" s="16">
        <v>-1.8687177158879846E-2</v>
      </c>
      <c r="AA21" s="16">
        <v>-9.6849181380187221E-3</v>
      </c>
      <c r="AB21" s="16">
        <v>-6.8904193497815666E-3</v>
      </c>
      <c r="AC21" s="16">
        <v>-3.5607884263339808E-2</v>
      </c>
      <c r="AD21" s="16">
        <v>5.3713888948635921E-2</v>
      </c>
      <c r="AE21" s="16">
        <v>5.7886060827534988E-2</v>
      </c>
      <c r="AF21" s="16">
        <v>-9.9857817519096257E-3</v>
      </c>
      <c r="AG21" s="16">
        <v>6.0281002363597125E-2</v>
      </c>
      <c r="AH21" s="16">
        <v>-1.0970439796782507E-2</v>
      </c>
      <c r="AI21" s="16">
        <v>2.5332697274793117E-2</v>
      </c>
      <c r="AJ21" s="16">
        <v>7.4064832924148061E-2</v>
      </c>
      <c r="AK21" s="16">
        <v>3.8599583124879669E-2</v>
      </c>
      <c r="AL21" s="16">
        <v>5.0285879318310585E-2</v>
      </c>
      <c r="AM21" s="16">
        <v>-2.4824713553773893E-2</v>
      </c>
      <c r="AN21" s="18" t="s">
        <v>155</v>
      </c>
    </row>
    <row r="22" spans="1:40" ht="24">
      <c r="A22" s="13" t="s">
        <v>58</v>
      </c>
      <c r="B22" s="14" t="s">
        <v>41</v>
      </c>
      <c r="C22" s="20" t="s">
        <v>173</v>
      </c>
      <c r="D22" s="16">
        <v>-1.2060650842255102E-2</v>
      </c>
      <c r="E22" s="17" t="s">
        <v>93</v>
      </c>
      <c r="F22" s="16">
        <v>-2.4148104798754011E-2</v>
      </c>
      <c r="G22" s="16">
        <v>5.1427351766276684E-2</v>
      </c>
      <c r="H22" s="16">
        <v>-8.2276962642644446E-4</v>
      </c>
      <c r="I22" s="16">
        <v>3.0471352704911629E-2</v>
      </c>
      <c r="J22" s="16">
        <v>-2.3917793939528385E-2</v>
      </c>
      <c r="K22" s="16">
        <v>-8.1890712082567088E-4</v>
      </c>
      <c r="L22" s="16">
        <v>3.4566342784805499E-3</v>
      </c>
      <c r="M22" s="16">
        <v>-2.7371472348686455E-3</v>
      </c>
      <c r="N22" s="16">
        <v>-3.1808730395127667E-2</v>
      </c>
      <c r="O22" s="16">
        <v>3.1062763587549379E-3</v>
      </c>
      <c r="P22" s="16">
        <v>-3.8617120353495182E-2</v>
      </c>
      <c r="Q22" s="16">
        <v>-2.9013172766537983E-2</v>
      </c>
      <c r="R22" s="16">
        <v>-3.3819540418307203E-2</v>
      </c>
      <c r="S22" s="16">
        <v>2.3106576352291849E-2</v>
      </c>
      <c r="T22" s="16">
        <v>-5.5182895187025856E-2</v>
      </c>
      <c r="U22" s="16">
        <v>3.2723554012084486E-3</v>
      </c>
      <c r="V22" s="16">
        <v>4.1560767989042915E-2</v>
      </c>
      <c r="W22" s="16">
        <v>6.1003429428292108E-2</v>
      </c>
      <c r="X22" s="16">
        <v>3.5677381043843596E-2</v>
      </c>
      <c r="Y22" s="16">
        <v>-5.4774802335279642E-3</v>
      </c>
      <c r="Z22" s="16">
        <v>-1.5628827590616096E-2</v>
      </c>
      <c r="AA22" s="16">
        <v>3.1135095490996065E-2</v>
      </c>
      <c r="AB22" s="16">
        <v>-1.670642636647824E-2</v>
      </c>
      <c r="AC22" s="16">
        <v>-1.050586554588933E-2</v>
      </c>
      <c r="AD22" s="16">
        <v>5.104412793234861E-2</v>
      </c>
      <c r="AE22" s="16">
        <v>6.509572374578948E-2</v>
      </c>
      <c r="AF22" s="16">
        <v>-6.8646209223277724E-3</v>
      </c>
      <c r="AG22" s="16">
        <v>4.7522502878002228E-2</v>
      </c>
      <c r="AH22" s="16">
        <v>3.0602101349015736E-2</v>
      </c>
      <c r="AI22" s="16">
        <v>-1.1114844266434505E-2</v>
      </c>
      <c r="AJ22" s="16">
        <v>-3.8313943659584258E-2</v>
      </c>
      <c r="AK22" s="16">
        <v>5.6202746353879271E-2</v>
      </c>
      <c r="AL22" s="16">
        <v>-1.7801988930751609E-2</v>
      </c>
      <c r="AM22" s="16">
        <v>-2.3176778176255498E-2</v>
      </c>
      <c r="AN22" s="19">
        <v>-1.3888157746063836E-2</v>
      </c>
    </row>
    <row r="23" spans="1:40" ht="24">
      <c r="A23" s="13" t="s">
        <v>59</v>
      </c>
      <c r="B23" s="14" t="s">
        <v>41</v>
      </c>
      <c r="C23" s="15">
        <v>6.193314030795851E-2</v>
      </c>
      <c r="D23" s="16">
        <v>-5.5937508253273115E-3</v>
      </c>
      <c r="E23" s="16">
        <v>2.984560492279548E-2</v>
      </c>
      <c r="F23" s="16">
        <v>2.7190404488041962E-2</v>
      </c>
      <c r="G23" s="16">
        <v>8.1581390875895173E-3</v>
      </c>
      <c r="H23" s="16">
        <v>-1.8065082790145244E-2</v>
      </c>
      <c r="I23" s="16">
        <v>4.3169284215548685E-3</v>
      </c>
      <c r="J23" s="16">
        <v>6.6909493772249445E-2</v>
      </c>
      <c r="K23" s="16">
        <v>2.0817895355047999E-3</v>
      </c>
      <c r="L23" s="16">
        <v>-6.7101991381457167E-4</v>
      </c>
      <c r="M23" s="16">
        <v>6.8425683324779163E-2</v>
      </c>
      <c r="N23" s="16">
        <v>-1.6577817433296376E-2</v>
      </c>
      <c r="O23" s="17" t="s">
        <v>120</v>
      </c>
      <c r="P23" s="16">
        <v>4.6928285204395709E-2</v>
      </c>
      <c r="Q23" s="17" t="s">
        <v>138</v>
      </c>
      <c r="R23" s="16">
        <v>1.9693373659121688E-2</v>
      </c>
      <c r="S23" s="16">
        <v>-1.4245384307422828E-2</v>
      </c>
      <c r="T23" s="16">
        <v>-1.1009050703633078E-2</v>
      </c>
      <c r="U23" s="16">
        <v>-1.2351388785437692E-2</v>
      </c>
      <c r="V23" s="16">
        <v>-6.3078123128663635E-2</v>
      </c>
      <c r="W23" s="16">
        <v>2.6589538714123732E-3</v>
      </c>
      <c r="X23" s="16">
        <v>-9.975993931125918E-4</v>
      </c>
      <c r="Y23" s="16">
        <v>-4.2839330492352168E-3</v>
      </c>
      <c r="Z23" s="16">
        <v>-3.3334662964515691E-2</v>
      </c>
      <c r="AA23" s="16">
        <v>-1.7591411345960213E-2</v>
      </c>
      <c r="AB23" s="16">
        <v>-1.0720828460201302E-2</v>
      </c>
      <c r="AC23" s="16">
        <v>-3.9519680237454141E-2</v>
      </c>
      <c r="AD23" s="16">
        <v>-5.7719971102777011E-2</v>
      </c>
      <c r="AE23" s="16">
        <v>2.0259033347442681E-2</v>
      </c>
      <c r="AF23" s="16">
        <v>3.0653669200376586E-4</v>
      </c>
      <c r="AG23" s="16">
        <v>6.7970678331313344E-2</v>
      </c>
      <c r="AH23" s="17" t="s">
        <v>143</v>
      </c>
      <c r="AI23" s="16">
        <v>-3.231026765192542E-2</v>
      </c>
      <c r="AJ23" s="16">
        <v>-2.6362496243020731E-2</v>
      </c>
      <c r="AK23" s="16">
        <v>-1.1378554511280522E-2</v>
      </c>
      <c r="AL23" s="16">
        <v>5.4704100512983659E-3</v>
      </c>
      <c r="AM23" s="16">
        <v>2.3334834486211562E-3</v>
      </c>
      <c r="AN23" s="19">
        <v>-3.2578742349576866E-3</v>
      </c>
    </row>
    <row r="24" spans="1:40" ht="24">
      <c r="A24" s="13" t="s">
        <v>60</v>
      </c>
      <c r="B24" s="14" t="s">
        <v>41</v>
      </c>
      <c r="C24" s="15">
        <v>1.9789825871912595E-2</v>
      </c>
      <c r="D24" s="16">
        <v>6.0468999947147538E-3</v>
      </c>
      <c r="E24" s="16">
        <v>-1.0481202204477975E-2</v>
      </c>
      <c r="F24" s="16">
        <v>-1.0067729085439091E-2</v>
      </c>
      <c r="G24" s="16">
        <v>-1.8180390376326839E-3</v>
      </c>
      <c r="H24" s="16">
        <v>4.7987017401979318E-2</v>
      </c>
      <c r="I24" s="16">
        <v>7.9211475269311998E-4</v>
      </c>
      <c r="J24" s="16">
        <v>-1.183420351383785E-2</v>
      </c>
      <c r="K24" s="16">
        <v>-6.974494084730525E-3</v>
      </c>
      <c r="L24" s="16">
        <v>3.7277000091448034E-3</v>
      </c>
      <c r="M24" s="16">
        <v>-4.3642386593347716E-2</v>
      </c>
      <c r="N24" s="16">
        <v>1.1268292570601929E-2</v>
      </c>
      <c r="O24" s="16">
        <v>-4.6490002308040609E-2</v>
      </c>
      <c r="P24" s="16">
        <v>4.10103447267696E-2</v>
      </c>
      <c r="Q24" s="16">
        <v>1.0704094229199695E-2</v>
      </c>
      <c r="R24" s="16">
        <v>-6.5121679726551623E-3</v>
      </c>
      <c r="S24" s="16">
        <v>9.4447588716378844E-3</v>
      </c>
      <c r="T24" s="16">
        <v>-3.6643207244485936E-2</v>
      </c>
      <c r="U24" s="16">
        <v>-2.0023889812199682E-2</v>
      </c>
      <c r="V24" s="16">
        <v>4.9334380855542885E-3</v>
      </c>
      <c r="W24" s="16">
        <v>-2.6119759223065697E-2</v>
      </c>
      <c r="X24" s="16">
        <v>2.502090552492631E-2</v>
      </c>
      <c r="Y24" s="16">
        <v>-1.7440258127538518E-3</v>
      </c>
      <c r="Z24" s="16">
        <v>4.1515724339659402E-2</v>
      </c>
      <c r="AA24" s="16">
        <v>2.1910455697920473E-3</v>
      </c>
      <c r="AB24" s="16">
        <v>-3.0409696868346818E-2</v>
      </c>
      <c r="AC24" s="17" t="s">
        <v>178</v>
      </c>
      <c r="AD24" s="16">
        <v>1.1905590544518736E-2</v>
      </c>
      <c r="AE24" s="16">
        <v>-4.192480054808409E-2</v>
      </c>
      <c r="AF24" s="16">
        <v>2.6976143466851395E-2</v>
      </c>
      <c r="AG24" s="16">
        <v>-3.8070420430143415E-2</v>
      </c>
      <c r="AH24" s="16">
        <v>-4.0143157794553477E-2</v>
      </c>
      <c r="AI24" s="16">
        <v>-3.9537128014243132E-2</v>
      </c>
      <c r="AJ24" s="16">
        <v>-3.0232326698273859E-2</v>
      </c>
      <c r="AK24" s="16">
        <v>-1.8757594379329293E-2</v>
      </c>
      <c r="AL24" s="16">
        <v>-2.4209256786164174E-2</v>
      </c>
      <c r="AM24" s="17" t="s">
        <v>177</v>
      </c>
      <c r="AN24" s="19">
        <v>-3.7296811242001161E-2</v>
      </c>
    </row>
    <row r="25" spans="1:40" ht="24">
      <c r="A25" s="13" t="s">
        <v>61</v>
      </c>
      <c r="B25" s="14" t="s">
        <v>41</v>
      </c>
      <c r="C25" s="15">
        <v>-1.1951721728590924E-2</v>
      </c>
      <c r="D25" s="16">
        <v>3.6937852156020662E-2</v>
      </c>
      <c r="E25" s="16">
        <v>-1.7405123579303107E-2</v>
      </c>
      <c r="F25" s="16">
        <v>-5.5758047900094677E-2</v>
      </c>
      <c r="G25" s="16">
        <v>2.4933700621635285E-2</v>
      </c>
      <c r="H25" s="16">
        <v>3.6669737284898331E-3</v>
      </c>
      <c r="I25" s="16">
        <v>-7.1152213312484322E-2</v>
      </c>
      <c r="J25" s="16">
        <v>-4.8560944669276011E-2</v>
      </c>
      <c r="K25" s="16">
        <v>2.7649360358148836E-3</v>
      </c>
      <c r="L25" s="16">
        <v>-5.1014474245824212E-2</v>
      </c>
      <c r="M25" s="16">
        <v>-5.0381489041648663E-3</v>
      </c>
      <c r="N25" s="16">
        <v>6.6206878984673926E-3</v>
      </c>
      <c r="O25" s="16">
        <v>-2.0564114001961156E-3</v>
      </c>
      <c r="P25" s="16">
        <v>7.5930082408542682E-2</v>
      </c>
      <c r="Q25" s="16">
        <v>-2.8166867104188299E-2</v>
      </c>
      <c r="R25" s="16">
        <v>6.2040613956381226E-2</v>
      </c>
      <c r="S25" s="16">
        <v>1.2749934921590603E-3</v>
      </c>
      <c r="T25" s="16">
        <v>5.0901508230068532E-2</v>
      </c>
      <c r="U25" s="16">
        <v>2.0474240054051712E-2</v>
      </c>
      <c r="V25" s="16">
        <v>-4.5969259466527836E-2</v>
      </c>
      <c r="W25" s="16">
        <v>-6.0435093635073558E-2</v>
      </c>
      <c r="X25" s="16">
        <v>-1.4613912029028812E-2</v>
      </c>
      <c r="Y25" s="16">
        <v>-3.7973058591944372E-2</v>
      </c>
      <c r="Z25" s="16">
        <v>1.9730161547980088E-2</v>
      </c>
      <c r="AA25" s="16">
        <v>1.6265527998570162E-2</v>
      </c>
      <c r="AB25" s="16">
        <v>-5.5409374175254641E-2</v>
      </c>
      <c r="AC25" s="16">
        <v>-2.3798578179387578E-2</v>
      </c>
      <c r="AD25" s="16">
        <v>2.0860153099486727E-2</v>
      </c>
      <c r="AE25" s="16">
        <v>-3.0621067148623088E-2</v>
      </c>
      <c r="AF25" s="16">
        <v>-4.5940079802153068E-2</v>
      </c>
      <c r="AG25" s="16">
        <v>-5.6116728669923385E-2</v>
      </c>
      <c r="AH25" s="16">
        <v>5.5364088364004364E-3</v>
      </c>
      <c r="AI25" s="16">
        <v>-4.6313906036933479E-3</v>
      </c>
      <c r="AJ25" s="16">
        <v>-2.8205620241371108E-2</v>
      </c>
      <c r="AK25" s="16">
        <v>-1.0739030530130877E-2</v>
      </c>
      <c r="AL25" s="17" t="s">
        <v>143</v>
      </c>
      <c r="AM25" s="16">
        <v>1.7424650368325037E-2</v>
      </c>
      <c r="AN25" s="19">
        <v>-5.6103575667028165E-2</v>
      </c>
    </row>
    <row r="26" spans="1:40" ht="24">
      <c r="A26" s="13" t="s">
        <v>62</v>
      </c>
      <c r="B26" s="14" t="s">
        <v>41</v>
      </c>
      <c r="C26" s="15">
        <v>-2.7491748571828435E-2</v>
      </c>
      <c r="D26" s="16">
        <v>6.6228170784956132E-3</v>
      </c>
      <c r="E26" s="16">
        <v>-2.3879675255233206E-2</v>
      </c>
      <c r="F26" s="17" t="s">
        <v>119</v>
      </c>
      <c r="G26" s="16">
        <v>-1.755086818243003E-2</v>
      </c>
      <c r="H26" s="16">
        <v>1.7092079716712717E-2</v>
      </c>
      <c r="I26" s="16">
        <v>-5.836750263663356E-2</v>
      </c>
      <c r="J26" s="16">
        <v>-2.3069001990640367E-2</v>
      </c>
      <c r="K26" s="16">
        <v>-2.3462927136785331E-2</v>
      </c>
      <c r="L26" s="16">
        <v>-9.3530065924012154E-3</v>
      </c>
      <c r="M26" s="16">
        <v>8.2412938260464415E-3</v>
      </c>
      <c r="N26" s="16">
        <v>-2.6266781624636155E-2</v>
      </c>
      <c r="O26" s="16">
        <v>-4.3509387081780433E-2</v>
      </c>
      <c r="P26" s="16">
        <v>1.8179504722288669E-2</v>
      </c>
      <c r="Q26" s="16">
        <v>-3.5893918958048283E-2</v>
      </c>
      <c r="R26" s="16">
        <v>-4.1056220761203167E-2</v>
      </c>
      <c r="S26" s="16">
        <v>-1.1964166448905512E-3</v>
      </c>
      <c r="T26" s="16">
        <v>-5.2787235747576391E-2</v>
      </c>
      <c r="U26" s="16">
        <v>5.2830991417181714E-2</v>
      </c>
      <c r="V26" s="16">
        <v>5.2970186558518775E-2</v>
      </c>
      <c r="W26" s="16">
        <v>4.7211978262055088E-2</v>
      </c>
      <c r="X26" s="16">
        <v>-2.2999250993889259E-3</v>
      </c>
      <c r="Y26" s="16">
        <v>7.9681496610636504E-2</v>
      </c>
      <c r="Z26" s="16">
        <v>2.5996608281191897E-2</v>
      </c>
      <c r="AA26" s="16">
        <v>4.9703257594391745E-2</v>
      </c>
      <c r="AB26" s="16">
        <v>5.9182507709872816E-2</v>
      </c>
      <c r="AC26" s="16">
        <v>-1.0097195610028789E-2</v>
      </c>
      <c r="AD26" s="16">
        <v>-6.6028533698820804E-3</v>
      </c>
      <c r="AE26" s="16">
        <v>3.0355872041762801E-2</v>
      </c>
      <c r="AF26" s="16">
        <v>-9.2591155481267836E-3</v>
      </c>
      <c r="AG26" s="16">
        <v>1.3805676725401896E-2</v>
      </c>
      <c r="AH26" s="16">
        <v>2.7600393103225252E-2</v>
      </c>
      <c r="AI26" s="16">
        <v>-2.4544190901454446E-2</v>
      </c>
      <c r="AJ26" s="16">
        <v>9.8934312965523533E-3</v>
      </c>
      <c r="AK26" s="16">
        <v>-4.0534728775723679E-3</v>
      </c>
      <c r="AL26" s="16">
        <v>-5.6469055990606573E-2</v>
      </c>
      <c r="AM26" s="16">
        <v>4.7274084737024186E-2</v>
      </c>
      <c r="AN26" s="19">
        <v>-7.2544008635571765E-3</v>
      </c>
    </row>
    <row r="27" spans="1:40" ht="24">
      <c r="A27" s="13" t="s">
        <v>63</v>
      </c>
      <c r="B27" s="14" t="s">
        <v>41</v>
      </c>
      <c r="C27" s="15">
        <v>3.5726337511601571E-2</v>
      </c>
      <c r="D27" s="16">
        <v>7.5697627238123247E-2</v>
      </c>
      <c r="E27" s="16">
        <v>4.0045273825546457E-2</v>
      </c>
      <c r="F27" s="16">
        <v>5.1608097868543312E-2</v>
      </c>
      <c r="G27" s="16">
        <v>1.9982945114024271E-2</v>
      </c>
      <c r="H27" s="16">
        <v>-4.3415115267629457E-2</v>
      </c>
      <c r="I27" s="16">
        <v>2.0222665968805769E-2</v>
      </c>
      <c r="J27" s="16">
        <v>7.1418095212845797E-2</v>
      </c>
      <c r="K27" s="16">
        <v>-1.7804211118653023E-3</v>
      </c>
      <c r="L27" s="16">
        <v>5.584021486193573E-2</v>
      </c>
      <c r="M27" s="16">
        <v>2.936094743157655E-3</v>
      </c>
      <c r="N27" s="16">
        <v>2.062835494635052E-2</v>
      </c>
      <c r="O27" s="16">
        <v>-5.1355131592316951E-2</v>
      </c>
      <c r="P27" s="16">
        <v>-2.668618921351204E-2</v>
      </c>
      <c r="Q27" s="16">
        <v>-3.2629251619440261E-2</v>
      </c>
      <c r="R27" s="16">
        <v>-1.9587853134046186E-2</v>
      </c>
      <c r="S27" s="16">
        <v>3.7897996041408873E-2</v>
      </c>
      <c r="T27" s="16">
        <v>-3.1393095946514092E-2</v>
      </c>
      <c r="U27" s="16">
        <v>-2.0057281044479364E-2</v>
      </c>
      <c r="V27" s="17" t="s">
        <v>181</v>
      </c>
      <c r="W27" s="16">
        <v>5.8459868925335647E-2</v>
      </c>
      <c r="X27" s="16">
        <v>-3.3623196079990342E-2</v>
      </c>
      <c r="Y27" s="16">
        <v>2.0613018353838445E-2</v>
      </c>
      <c r="Z27" s="16">
        <v>5.0233700850510904E-2</v>
      </c>
      <c r="AA27" s="16">
        <v>-7.2278302050169246E-3</v>
      </c>
      <c r="AB27" s="16">
        <v>2.8938844709866123E-3</v>
      </c>
      <c r="AC27" s="16">
        <v>4.839897400845697E-3</v>
      </c>
      <c r="AD27" s="16">
        <v>-3.2337093666558112E-2</v>
      </c>
      <c r="AE27" s="16">
        <v>-4.89576707650871E-2</v>
      </c>
      <c r="AF27" s="16">
        <v>5.9677495640075691E-2</v>
      </c>
      <c r="AG27" s="16">
        <v>-1.2685958763623819E-2</v>
      </c>
      <c r="AH27" s="16">
        <v>-6.2161710467815968E-2</v>
      </c>
      <c r="AI27" s="16">
        <v>-3.8332489304557044E-2</v>
      </c>
      <c r="AJ27" s="16">
        <v>-4.7442394652057358E-2</v>
      </c>
      <c r="AK27" s="16">
        <v>-1.1518564160381158E-2</v>
      </c>
      <c r="AL27" s="16">
        <v>-4.5335743765403419E-2</v>
      </c>
      <c r="AM27" s="16">
        <v>-1.4899032348665358E-2</v>
      </c>
      <c r="AN27" s="19">
        <v>-7.5248630986539458E-2</v>
      </c>
    </row>
    <row r="28" spans="1:40" ht="24">
      <c r="A28" s="13" t="s">
        <v>64</v>
      </c>
      <c r="B28" s="14" t="s">
        <v>41</v>
      </c>
      <c r="C28" s="15">
        <v>3.9402989068741595E-2</v>
      </c>
      <c r="D28" s="16">
        <v>2.5358738216960632E-2</v>
      </c>
      <c r="E28" s="16">
        <v>-5.4384720497648812E-3</v>
      </c>
      <c r="F28" s="16">
        <v>7.9690024250261157E-2</v>
      </c>
      <c r="G28" s="16">
        <v>3.3381876248604024E-2</v>
      </c>
      <c r="H28" s="16">
        <v>-2.1384448794210378E-2</v>
      </c>
      <c r="I28" s="16">
        <v>3.3278223291753541E-4</v>
      </c>
      <c r="J28" s="16">
        <v>2.880601239868787E-2</v>
      </c>
      <c r="K28" s="16">
        <v>6.1390139806671129E-2</v>
      </c>
      <c r="L28" s="16">
        <v>7.7573903602410121E-2</v>
      </c>
      <c r="M28" s="16">
        <v>3.2099072180451604E-2</v>
      </c>
      <c r="N28" s="16">
        <v>5.169276517594186E-2</v>
      </c>
      <c r="O28" s="16">
        <v>8.5219514638874474E-3</v>
      </c>
      <c r="P28" s="16">
        <v>2.7626819091288689E-2</v>
      </c>
      <c r="Q28" s="16">
        <v>2.9057366653028743E-2</v>
      </c>
      <c r="R28" s="16">
        <v>-2.7232553338218016E-2</v>
      </c>
      <c r="S28" s="16">
        <v>3.0764971268689562E-2</v>
      </c>
      <c r="T28" s="16">
        <v>1.6905798524248117E-2</v>
      </c>
      <c r="U28" s="16">
        <v>-3.564175550158178E-2</v>
      </c>
      <c r="V28" s="16">
        <v>2.114717683922571E-2</v>
      </c>
      <c r="W28" s="16">
        <v>6.582945833268304E-3</v>
      </c>
      <c r="X28" s="16">
        <v>-3.9444220200424665E-2</v>
      </c>
      <c r="Y28" s="17" t="s">
        <v>128</v>
      </c>
      <c r="Z28" s="16">
        <v>7.5226318825692209E-3</v>
      </c>
      <c r="AA28" s="16">
        <v>-6.4968511703155651E-2</v>
      </c>
      <c r="AB28" s="16">
        <v>9.1474344326371408E-3</v>
      </c>
      <c r="AC28" s="16">
        <v>-1.6731575414624807E-3</v>
      </c>
      <c r="AD28" s="16">
        <v>-8.646546411251366E-3</v>
      </c>
      <c r="AE28" s="16">
        <v>-3.2986213167133453E-2</v>
      </c>
      <c r="AF28" s="16">
        <v>5.4309524989484506E-2</v>
      </c>
      <c r="AG28" s="16">
        <v>9.773032310062265E-3</v>
      </c>
      <c r="AH28" s="16">
        <v>-4.3688138348456015E-3</v>
      </c>
      <c r="AI28" s="16">
        <v>1.136643408899872E-2</v>
      </c>
      <c r="AJ28" s="16">
        <v>-2.1247192156909608E-2</v>
      </c>
      <c r="AK28" s="16">
        <v>-3.2319765902334104E-3</v>
      </c>
      <c r="AL28" s="16">
        <v>-3.8511983748343664E-2</v>
      </c>
      <c r="AM28" s="16">
        <v>-3.0784893609950525E-2</v>
      </c>
      <c r="AN28" s="19">
        <v>-3.6628350259937409E-2</v>
      </c>
    </row>
    <row r="29" spans="1:40" ht="24">
      <c r="A29" s="13" t="s">
        <v>65</v>
      </c>
      <c r="B29" s="14" t="s">
        <v>41</v>
      </c>
      <c r="C29" s="15">
        <v>-5.3008898721619381E-2</v>
      </c>
      <c r="D29" s="16">
        <v>2.5287063344989953E-3</v>
      </c>
      <c r="E29" s="16">
        <v>-2.3327101228759511E-2</v>
      </c>
      <c r="F29" s="16">
        <v>-2.2736922114859628E-2</v>
      </c>
      <c r="G29" s="16">
        <v>3.0439054080826873E-2</v>
      </c>
      <c r="H29" s="16">
        <v>-3.9674538786123814E-2</v>
      </c>
      <c r="I29" s="16">
        <v>3.2766976957747114E-2</v>
      </c>
      <c r="J29" s="17" t="s">
        <v>143</v>
      </c>
      <c r="K29" s="16">
        <v>2.504598939022187E-2</v>
      </c>
      <c r="L29" s="16">
        <v>-2.2566639270696322E-2</v>
      </c>
      <c r="M29" s="16">
        <v>-2.2131910988425298E-2</v>
      </c>
      <c r="N29" s="16">
        <v>-2.1211813999855385E-2</v>
      </c>
      <c r="O29" s="16">
        <v>-7.7208796156053458E-2</v>
      </c>
      <c r="P29" s="16">
        <v>5.404282628206373E-3</v>
      </c>
      <c r="Q29" s="16">
        <v>5.2833056384655921E-2</v>
      </c>
      <c r="R29" s="16">
        <v>-6.6063287889214936E-2</v>
      </c>
      <c r="S29" s="16">
        <v>-5.6418489619874494E-2</v>
      </c>
      <c r="T29" s="16">
        <v>-1.629830015628796E-2</v>
      </c>
      <c r="U29" s="16">
        <v>-5.2702336056929373E-2</v>
      </c>
      <c r="V29" s="16">
        <v>7.2377794706310533E-2</v>
      </c>
      <c r="W29" s="16">
        <v>-1.4370987702717712E-2</v>
      </c>
      <c r="X29" s="16">
        <v>6.1380456360874656E-3</v>
      </c>
      <c r="Y29" s="16">
        <v>2.8478364717962338E-2</v>
      </c>
      <c r="Z29" s="16">
        <v>2.7873283324149514E-3</v>
      </c>
      <c r="AA29" s="16">
        <v>1.5389293371736029E-2</v>
      </c>
      <c r="AB29" s="16">
        <v>5.8337029035791826E-2</v>
      </c>
      <c r="AC29" s="16">
        <v>-1.1689430269025709E-2</v>
      </c>
      <c r="AD29" s="16">
        <v>5.0036534846215593E-3</v>
      </c>
      <c r="AE29" s="16">
        <v>2.1313372176780917E-2</v>
      </c>
      <c r="AF29" s="16">
        <v>6.3630248344135271E-3</v>
      </c>
      <c r="AG29" s="16">
        <v>6.5308612956178305E-2</v>
      </c>
      <c r="AH29" s="16">
        <v>6.6880412669438977E-2</v>
      </c>
      <c r="AI29" s="16">
        <v>-1.5553120872564453E-2</v>
      </c>
      <c r="AJ29" s="16">
        <v>3.0829917817752201E-2</v>
      </c>
      <c r="AK29" s="16">
        <v>-2.2311134529120088E-2</v>
      </c>
      <c r="AL29" s="16">
        <v>-4.8568388160123939E-2</v>
      </c>
      <c r="AM29" s="16">
        <v>3.7640912727330798E-2</v>
      </c>
      <c r="AN29" s="19">
        <v>-1.1263194620330104E-2</v>
      </c>
    </row>
    <row r="30" spans="1:40" ht="24">
      <c r="A30" s="13" t="s">
        <v>66</v>
      </c>
      <c r="B30" s="14" t="s">
        <v>41</v>
      </c>
      <c r="C30" s="15">
        <v>6.9793211110230777E-2</v>
      </c>
      <c r="D30" s="16">
        <v>-2.805303406443976E-2</v>
      </c>
      <c r="E30" s="16">
        <v>5.0231230984156758E-2</v>
      </c>
      <c r="F30" s="16">
        <v>-6.5827711272914546E-3</v>
      </c>
      <c r="G30" s="16">
        <v>6.7957382810657191E-2</v>
      </c>
      <c r="H30" s="16">
        <v>2.983604570154965E-2</v>
      </c>
      <c r="I30" s="16">
        <v>3.8660430162522949E-2</v>
      </c>
      <c r="J30" s="16">
        <v>5.0759993941761712E-3</v>
      </c>
      <c r="K30" s="16">
        <v>6.118561653006005E-2</v>
      </c>
      <c r="L30" s="16">
        <v>5.9562181433099243E-2</v>
      </c>
      <c r="M30" s="16">
        <v>-1.4795884684609276E-2</v>
      </c>
      <c r="N30" s="17" t="s">
        <v>179</v>
      </c>
      <c r="O30" s="16">
        <v>4.592551508357498E-2</v>
      </c>
      <c r="P30" s="16">
        <v>3.2906911361483548E-2</v>
      </c>
      <c r="Q30" s="16">
        <v>1.475910586628609E-2</v>
      </c>
      <c r="R30" s="16">
        <v>1.8586956567285238E-2</v>
      </c>
      <c r="S30" s="16">
        <v>-9.9398012321123656E-3</v>
      </c>
      <c r="T30" s="16">
        <v>5.4764389859208389E-2</v>
      </c>
      <c r="U30" s="16">
        <v>-2.2819488560756968E-2</v>
      </c>
      <c r="V30" s="16">
        <v>-3.298314328478915E-2</v>
      </c>
      <c r="W30" s="16">
        <v>1.3003383289060257E-2</v>
      </c>
      <c r="X30" s="16">
        <v>-4.8448530157388245E-2</v>
      </c>
      <c r="Y30" s="16">
        <v>-8.5727726513237928E-3</v>
      </c>
      <c r="Z30" s="16">
        <v>-3.3765994265382231E-2</v>
      </c>
      <c r="AA30" s="16">
        <v>-1.4430917992185963E-2</v>
      </c>
      <c r="AB30" s="16">
        <v>-2.3704378122539321E-2</v>
      </c>
      <c r="AC30" s="16">
        <v>1.1844936597958705E-2</v>
      </c>
      <c r="AD30" s="17" t="s">
        <v>172</v>
      </c>
      <c r="AE30" s="16">
        <v>3.1974999654131414E-5</v>
      </c>
      <c r="AF30" s="16">
        <v>-3.0463515309994967E-2</v>
      </c>
      <c r="AG30" s="16">
        <v>3.0916131600054169E-3</v>
      </c>
      <c r="AH30" s="16">
        <v>-5.8269533305421756E-2</v>
      </c>
      <c r="AI30" s="16">
        <v>-1.5860297187366423E-2</v>
      </c>
      <c r="AJ30" s="16">
        <v>1.5640268691013409E-2</v>
      </c>
      <c r="AK30" s="16">
        <v>8.5401660179034566E-3</v>
      </c>
      <c r="AL30" s="16">
        <v>2.1030938637767442E-2</v>
      </c>
      <c r="AM30" s="16">
        <v>-2.5823622030461249E-2</v>
      </c>
      <c r="AN30" s="19">
        <v>8.2162991852065704E-3</v>
      </c>
    </row>
    <row r="31" spans="1:40" ht="24">
      <c r="A31" s="13" t="s">
        <v>67</v>
      </c>
      <c r="B31" s="14" t="s">
        <v>41</v>
      </c>
      <c r="C31" s="15">
        <v>-1.1112575784482001E-2</v>
      </c>
      <c r="D31" s="16">
        <v>3.9195894750355412E-2</v>
      </c>
      <c r="E31" s="16">
        <v>-7.7532818743907949E-4</v>
      </c>
      <c r="F31" s="16">
        <v>1.664784922416963E-2</v>
      </c>
      <c r="G31" s="16">
        <v>1.1813186002134834E-2</v>
      </c>
      <c r="H31" s="17" t="s">
        <v>157</v>
      </c>
      <c r="I31" s="16">
        <v>-2.138801770446435E-2</v>
      </c>
      <c r="J31" s="16">
        <v>-3.8897203216153108E-2</v>
      </c>
      <c r="K31" s="16">
        <v>-1.7363143357458262E-2</v>
      </c>
      <c r="L31" s="16">
        <v>1.0855102263014232E-2</v>
      </c>
      <c r="M31" s="16">
        <v>-7.2872045211344785E-2</v>
      </c>
      <c r="N31" s="16">
        <v>-1.1403462744183383E-2</v>
      </c>
      <c r="O31" s="16">
        <v>-8.4163910641607512E-2</v>
      </c>
      <c r="P31" s="16">
        <v>-3.6538159642886071E-2</v>
      </c>
      <c r="Q31" s="16">
        <v>-6.1214837766736668E-2</v>
      </c>
      <c r="R31" s="16">
        <v>-2.2357010165758519E-3</v>
      </c>
      <c r="S31" s="16">
        <v>4.302490491366906E-2</v>
      </c>
      <c r="T31" s="16">
        <v>-1.9470036708433513E-2</v>
      </c>
      <c r="U31" s="16">
        <v>4.9434463993219262E-2</v>
      </c>
      <c r="V31" s="16">
        <v>-4.3085386106421132E-2</v>
      </c>
      <c r="W31" s="17" t="s">
        <v>179</v>
      </c>
      <c r="X31" s="16">
        <v>8.6541467650749146E-3</v>
      </c>
      <c r="Y31" s="16">
        <v>-2.0722967136563197E-2</v>
      </c>
      <c r="Z31" s="17" t="s">
        <v>182</v>
      </c>
      <c r="AA31" s="16">
        <v>3.658270109721512E-2</v>
      </c>
      <c r="AB31" s="16">
        <v>4.3694642654061415E-2</v>
      </c>
      <c r="AC31" s="16">
        <v>4.6313552597332427E-2</v>
      </c>
      <c r="AD31" s="16">
        <v>2.8997103180659539E-2</v>
      </c>
      <c r="AE31" s="16">
        <v>-3.6633524694152011E-3</v>
      </c>
      <c r="AF31" s="16">
        <v>4.7772879942953206E-2</v>
      </c>
      <c r="AG31" s="16">
        <v>-4.9287309090028118E-2</v>
      </c>
      <c r="AH31" s="16">
        <v>-1.7683450039736402E-2</v>
      </c>
      <c r="AI31" s="16">
        <v>-2.0508965420368994E-2</v>
      </c>
      <c r="AJ31" s="16">
        <v>-1.9657619652759086E-3</v>
      </c>
      <c r="AK31" s="16">
        <v>2.6268733523898059E-2</v>
      </c>
      <c r="AL31" s="16">
        <v>3.6081410006565959E-3</v>
      </c>
      <c r="AM31" s="16">
        <v>-4.6850189500112467E-3</v>
      </c>
      <c r="AN31" s="19">
        <v>-5.5460897736924274E-2</v>
      </c>
    </row>
    <row r="32" spans="1:40" ht="24">
      <c r="A32" s="13" t="s">
        <v>68</v>
      </c>
      <c r="B32" s="14" t="s">
        <v>41</v>
      </c>
      <c r="C32" s="15">
        <v>4.8864784829227896E-2</v>
      </c>
      <c r="D32" s="16">
        <v>-6.9209630054086632E-2</v>
      </c>
      <c r="E32" s="16">
        <v>-3.577187268454541E-2</v>
      </c>
      <c r="F32" s="16">
        <v>9.2301498881984714E-3</v>
      </c>
      <c r="G32" s="16">
        <v>5.7113071623503597E-2</v>
      </c>
      <c r="H32" s="16">
        <v>-1.9848601987366085E-3</v>
      </c>
      <c r="I32" s="17" t="s">
        <v>183</v>
      </c>
      <c r="J32" s="16">
        <v>2.9551743329097588E-2</v>
      </c>
      <c r="K32" s="16">
        <v>7.875118142392978E-3</v>
      </c>
      <c r="L32" s="16">
        <v>-1.7642081895465466E-2</v>
      </c>
      <c r="M32" s="16">
        <v>1.4158841376144173E-2</v>
      </c>
      <c r="N32" s="16">
        <v>4.2262759136272171E-2</v>
      </c>
      <c r="O32" s="16">
        <v>5.6295955168244434E-2</v>
      </c>
      <c r="P32" s="16">
        <v>-3.7150786986811387E-3</v>
      </c>
      <c r="Q32" s="16">
        <v>8.7961715722414333E-3</v>
      </c>
      <c r="R32" s="16">
        <v>-4.6145997993385941E-3</v>
      </c>
      <c r="S32" s="16">
        <v>4.029700121302441E-3</v>
      </c>
      <c r="T32" s="16">
        <v>7.1715530831489932E-2</v>
      </c>
      <c r="U32" s="16">
        <v>2.3805512190316385E-2</v>
      </c>
      <c r="V32" s="16">
        <v>-4.6046966575758172E-2</v>
      </c>
      <c r="W32" s="16">
        <v>-6.2470269241816465E-2</v>
      </c>
      <c r="X32" s="16">
        <v>-1.0405771167482411E-2</v>
      </c>
      <c r="Y32" s="16">
        <v>-2.0135243872807188E-2</v>
      </c>
      <c r="Z32" s="16">
        <v>-7.9566606325665479E-2</v>
      </c>
      <c r="AA32" s="16">
        <v>-1.2944930419451519E-2</v>
      </c>
      <c r="AB32" s="16">
        <v>4.9814250682002278E-3</v>
      </c>
      <c r="AC32" s="16">
        <v>-2.8440014326710401E-2</v>
      </c>
      <c r="AD32" s="16">
        <v>1.4898144728846121E-2</v>
      </c>
      <c r="AE32" s="16">
        <v>4.0793712626137207E-2</v>
      </c>
      <c r="AF32" s="16">
        <v>-4.2882135164149411E-2</v>
      </c>
      <c r="AG32" s="16">
        <v>3.3129314435520141E-2</v>
      </c>
      <c r="AH32" s="16">
        <v>-2.5262869253038805E-2</v>
      </c>
      <c r="AI32" s="16">
        <v>1.2623424516933898E-2</v>
      </c>
      <c r="AJ32" s="17" t="s">
        <v>184</v>
      </c>
      <c r="AK32" s="16">
        <v>-7.8582665954088346E-2</v>
      </c>
      <c r="AL32" s="16">
        <v>-2.7138335928919104E-2</v>
      </c>
      <c r="AM32" s="16">
        <v>-2.8593328424219844E-2</v>
      </c>
      <c r="AN32" s="18" t="s">
        <v>162</v>
      </c>
    </row>
    <row r="33" spans="1:40" ht="24">
      <c r="A33" s="13" t="s">
        <v>69</v>
      </c>
      <c r="B33" s="14" t="s">
        <v>41</v>
      </c>
      <c r="C33" s="15">
        <v>1.1488417646887968E-2</v>
      </c>
      <c r="D33" s="16">
        <v>-8.1354177791591029E-2</v>
      </c>
      <c r="E33" s="16">
        <v>-2.763703178172712E-2</v>
      </c>
      <c r="F33" s="16">
        <v>-3.4642409605574555E-2</v>
      </c>
      <c r="G33" s="16">
        <v>-5.6021197983262036E-2</v>
      </c>
      <c r="H33" s="16">
        <v>-6.0980479794979649E-2</v>
      </c>
      <c r="I33" s="16">
        <v>7.8688018489475361E-2</v>
      </c>
      <c r="J33" s="16">
        <v>5.1695052533221368E-2</v>
      </c>
      <c r="K33" s="16">
        <v>1.2325454013486442E-2</v>
      </c>
      <c r="L33" s="16">
        <v>-5.5170251938911279E-2</v>
      </c>
      <c r="M33" s="16">
        <v>-1.2541656010359658E-2</v>
      </c>
      <c r="N33" s="16">
        <v>-5.5396782567293405E-2</v>
      </c>
      <c r="O33" s="16">
        <v>-1.0534886602111318E-2</v>
      </c>
      <c r="P33" s="16">
        <v>1.2079548391646631E-2</v>
      </c>
      <c r="Q33" s="17" t="s">
        <v>153</v>
      </c>
      <c r="R33" s="16">
        <v>1.4527754131772657E-2</v>
      </c>
      <c r="S33" s="16">
        <v>-3.6379431520980186E-2</v>
      </c>
      <c r="T33" s="16">
        <v>2.6991323191476135E-2</v>
      </c>
      <c r="U33" s="16">
        <v>-3.9938984396431058E-3</v>
      </c>
      <c r="V33" s="16">
        <v>-3.2338191768089518E-2</v>
      </c>
      <c r="W33" s="16">
        <v>-4.7765638427134147E-2</v>
      </c>
      <c r="X33" s="16">
        <v>-3.8834520983131761E-2</v>
      </c>
      <c r="Y33" s="16">
        <v>2.8030777582044232E-2</v>
      </c>
      <c r="Z33" s="16">
        <v>-5.653739763102246E-2</v>
      </c>
      <c r="AA33" s="16">
        <v>1.2024446756738634E-3</v>
      </c>
      <c r="AB33" s="16">
        <v>-4.0559752081952449E-2</v>
      </c>
      <c r="AC33" s="16">
        <v>1.0210703623075971E-2</v>
      </c>
      <c r="AD33" s="16">
        <v>1.4340694461412814E-2</v>
      </c>
      <c r="AE33" s="16">
        <v>6.8339781318426801E-2</v>
      </c>
      <c r="AF33" s="16">
        <v>-1.173172369859204E-2</v>
      </c>
      <c r="AG33" s="16">
        <v>-6.6436386585361036E-3</v>
      </c>
      <c r="AH33" s="17" t="s">
        <v>179</v>
      </c>
      <c r="AI33" s="16">
        <v>3.8633320280885723E-2</v>
      </c>
      <c r="AJ33" s="16">
        <v>8.7899904875858199E-3</v>
      </c>
      <c r="AK33" s="16">
        <v>1.0191901454087306E-2</v>
      </c>
      <c r="AL33" s="16">
        <v>-2.7594575716632888E-2</v>
      </c>
      <c r="AM33" s="16">
        <v>5.5275358056041356E-3</v>
      </c>
      <c r="AN33" s="19">
        <v>6.539938745392633E-2</v>
      </c>
    </row>
    <row r="34" spans="1:40" ht="24">
      <c r="A34" s="13" t="s">
        <v>70</v>
      </c>
      <c r="B34" s="14" t="s">
        <v>41</v>
      </c>
      <c r="C34" s="15">
        <v>8.2316870944077969E-2</v>
      </c>
      <c r="D34" s="16">
        <v>7.0079841070010751E-2</v>
      </c>
      <c r="E34" s="16">
        <v>3.3495379659729948E-3</v>
      </c>
      <c r="F34" s="16">
        <v>-9.057783824299356E-3</v>
      </c>
      <c r="G34" s="16">
        <v>-1.1321574207447142E-2</v>
      </c>
      <c r="H34" s="16">
        <v>1.0762744836178308E-2</v>
      </c>
      <c r="I34" s="16">
        <v>-3.3955432829659585E-2</v>
      </c>
      <c r="J34" s="16">
        <v>-2.2215746939674156E-2</v>
      </c>
      <c r="K34" s="16">
        <v>-2.8420987455581012E-2</v>
      </c>
      <c r="L34" s="17" t="s">
        <v>157</v>
      </c>
      <c r="M34" s="16">
        <v>6.1490228381463575E-3</v>
      </c>
      <c r="N34" s="16">
        <v>1.1255542002501959E-2</v>
      </c>
      <c r="O34" s="16">
        <v>-4.907449009238761E-2</v>
      </c>
      <c r="P34" s="16">
        <v>-1.5880882112100792E-3</v>
      </c>
      <c r="Q34" s="16">
        <v>-5.5318391202805815E-2</v>
      </c>
      <c r="R34" s="16">
        <v>-4.7698281338140809E-2</v>
      </c>
      <c r="S34" s="16">
        <v>6.0482994071374141E-2</v>
      </c>
      <c r="T34" s="16">
        <v>-2.9661035975323487E-2</v>
      </c>
      <c r="U34" s="16">
        <v>4.2370307659691728E-2</v>
      </c>
      <c r="V34" s="16">
        <v>5.5502994758111636E-2</v>
      </c>
      <c r="W34" s="16">
        <v>8.6761728924537748E-2</v>
      </c>
      <c r="X34" s="16">
        <v>-2.5603942005973698E-2</v>
      </c>
      <c r="Y34" s="16">
        <v>7.5107998376707008E-2</v>
      </c>
      <c r="Z34" s="16">
        <v>5.0148560854113067E-2</v>
      </c>
      <c r="AA34" s="16">
        <v>1.6761623326429147E-2</v>
      </c>
      <c r="AB34" s="16">
        <v>2.030866703511006E-2</v>
      </c>
      <c r="AC34" s="16">
        <v>3.5401568993125984E-3</v>
      </c>
      <c r="AD34" s="16">
        <v>5.788656791244888E-2</v>
      </c>
      <c r="AE34" s="16">
        <v>-3.5325166927617106E-2</v>
      </c>
      <c r="AF34" s="16">
        <v>1.2186672095924913E-2</v>
      </c>
      <c r="AG34" s="16">
        <v>4.8956120952662087E-2</v>
      </c>
      <c r="AH34" s="16">
        <v>-5.9385700659764511E-4</v>
      </c>
      <c r="AI34" s="16">
        <v>8.2128360107136866E-2</v>
      </c>
      <c r="AJ34" s="16">
        <v>-1.8043816313913958E-2</v>
      </c>
      <c r="AK34" s="16">
        <v>4.3785847526817918E-2</v>
      </c>
      <c r="AL34" s="16">
        <v>-5.0015630795897811E-2</v>
      </c>
      <c r="AM34" s="16">
        <v>1.7539136824769808E-2</v>
      </c>
      <c r="AN34" s="19">
        <v>1.2203498115245728E-2</v>
      </c>
    </row>
    <row r="35" spans="1:40" ht="24">
      <c r="A35" s="13" t="s">
        <v>71</v>
      </c>
      <c r="B35" s="14" t="s">
        <v>41</v>
      </c>
      <c r="C35" s="15">
        <v>4.6051784362990449E-2</v>
      </c>
      <c r="D35" s="16">
        <v>8.1409722323354208E-2</v>
      </c>
      <c r="E35" s="16">
        <v>5.761874105551032E-2</v>
      </c>
      <c r="F35" s="16">
        <v>4.5060425380925681E-2</v>
      </c>
      <c r="G35" s="16">
        <v>4.8522721938337413E-2</v>
      </c>
      <c r="H35" s="17" t="s">
        <v>185</v>
      </c>
      <c r="I35" s="16">
        <v>-9.335436659309887E-3</v>
      </c>
      <c r="J35" s="16">
        <v>-1.4030050807423056E-2</v>
      </c>
      <c r="K35" s="16">
        <v>1.9649977258040827E-2</v>
      </c>
      <c r="L35" s="16">
        <v>8.5583874921889222E-2</v>
      </c>
      <c r="M35" s="16">
        <v>3.3195185012917496E-2</v>
      </c>
      <c r="N35" s="16">
        <v>1.4601544787525699E-3</v>
      </c>
      <c r="O35" s="16">
        <v>-2.3969802346354298E-2</v>
      </c>
      <c r="P35" s="16">
        <v>-9.7108940922214834E-3</v>
      </c>
      <c r="Q35" s="16">
        <v>-4.7353579788926646E-2</v>
      </c>
      <c r="R35" s="16">
        <v>5.551238441392832E-3</v>
      </c>
      <c r="S35" s="17" t="s">
        <v>186</v>
      </c>
      <c r="T35" s="16">
        <v>4.6675404618325709E-3</v>
      </c>
      <c r="U35" s="16">
        <v>-2.5381845536988482E-2</v>
      </c>
      <c r="V35" s="16">
        <v>5.7319994626621906E-2</v>
      </c>
      <c r="W35" s="17" t="s">
        <v>187</v>
      </c>
      <c r="X35" s="16">
        <v>-2.1952004807958184E-2</v>
      </c>
      <c r="Y35" s="16">
        <v>6.3224301728282122E-3</v>
      </c>
      <c r="Z35" s="16">
        <v>4.2458620027490623E-2</v>
      </c>
      <c r="AA35" s="16">
        <v>-6.2484792519341484E-3</v>
      </c>
      <c r="AB35" s="16">
        <v>3.8693653489903067E-3</v>
      </c>
      <c r="AC35" s="16">
        <v>-2.473684178196392E-2</v>
      </c>
      <c r="AD35" s="16">
        <v>1.2470081790036822E-2</v>
      </c>
      <c r="AE35" s="16">
        <v>-4.8115101953130117E-2</v>
      </c>
      <c r="AF35" s="16">
        <v>1.0504999957501978E-2</v>
      </c>
      <c r="AG35" s="16">
        <v>5.4318934016041459E-3</v>
      </c>
      <c r="AH35" s="16">
        <v>2.6317458672765822E-3</v>
      </c>
      <c r="AI35" s="16">
        <v>-4.1708775950585357E-2</v>
      </c>
      <c r="AJ35" s="16">
        <v>-6.3070691802820392E-2</v>
      </c>
      <c r="AK35" s="16">
        <v>-1.1976905677643339E-2</v>
      </c>
      <c r="AL35" s="16">
        <v>-5.8421319161365302E-2</v>
      </c>
      <c r="AM35" s="16">
        <v>-9.2385054531467208E-3</v>
      </c>
      <c r="AN35" s="19">
        <v>-6.8790875464259563E-2</v>
      </c>
    </row>
    <row r="36" spans="1:40" ht="24">
      <c r="A36" s="13" t="s">
        <v>72</v>
      </c>
      <c r="B36" s="14" t="s">
        <v>41</v>
      </c>
      <c r="C36" s="20" t="s">
        <v>188</v>
      </c>
      <c r="D36" s="16">
        <v>1.2959564167362245E-3</v>
      </c>
      <c r="E36" s="16">
        <v>4.4356515055051234E-2</v>
      </c>
      <c r="F36" s="16">
        <v>1.2934100881558037E-2</v>
      </c>
      <c r="G36" s="16">
        <v>3.7903971469177726E-2</v>
      </c>
      <c r="H36" s="16">
        <v>-4.8169469778327631E-2</v>
      </c>
      <c r="I36" s="16">
        <v>4.2111001097497443E-2</v>
      </c>
      <c r="J36" s="16">
        <v>6.2295293510017904E-2</v>
      </c>
      <c r="K36" s="16">
        <v>-2.042366625981774E-2</v>
      </c>
      <c r="L36" s="16">
        <v>4.7654948346007905E-2</v>
      </c>
      <c r="M36" s="16">
        <v>1.1813084896980861E-2</v>
      </c>
      <c r="N36" s="16">
        <v>5.7350641076248904E-2</v>
      </c>
      <c r="O36" s="17" t="s">
        <v>189</v>
      </c>
      <c r="P36" s="16">
        <v>-2.6350279210568189E-2</v>
      </c>
      <c r="Q36" s="16">
        <v>-6.4828275966785347E-3</v>
      </c>
      <c r="R36" s="16">
        <v>1.6773067453026043E-2</v>
      </c>
      <c r="S36" s="16">
        <v>-1.9807392318517966E-2</v>
      </c>
      <c r="T36" s="16">
        <v>5.8315572762886549E-2</v>
      </c>
      <c r="U36" s="16">
        <v>-1.4538522214016573E-2</v>
      </c>
      <c r="V36" s="16">
        <v>-1.2452217539939747E-2</v>
      </c>
      <c r="W36" s="16">
        <v>5.2736364364302755E-3</v>
      </c>
      <c r="X36" s="16">
        <v>-4.774065540298511E-2</v>
      </c>
      <c r="Y36" s="16">
        <v>9.1923810527344101E-3</v>
      </c>
      <c r="Z36" s="16">
        <v>-5.9044323055190959E-2</v>
      </c>
      <c r="AA36" s="16">
        <v>-1.8659660124117169E-2</v>
      </c>
      <c r="AB36" s="16">
        <v>-3.418752178394132E-2</v>
      </c>
      <c r="AC36" s="16">
        <v>-3.5823201298473023E-2</v>
      </c>
      <c r="AD36" s="16">
        <v>3.0008391201334617E-3</v>
      </c>
      <c r="AE36" s="16">
        <v>-4.2317230996393992E-2</v>
      </c>
      <c r="AF36" s="16">
        <v>-2.0410497142652063E-2</v>
      </c>
      <c r="AG36" s="17" t="s">
        <v>184</v>
      </c>
      <c r="AH36" s="16">
        <v>6.5021796543759225E-2</v>
      </c>
      <c r="AI36" s="16">
        <v>-4.2840403782018498E-2</v>
      </c>
      <c r="AJ36" s="16">
        <v>3.3097654815711773E-2</v>
      </c>
      <c r="AK36" s="16">
        <v>-9.9230874235786987E-3</v>
      </c>
      <c r="AL36" s="16">
        <v>-5.3701578509775853E-2</v>
      </c>
      <c r="AM36" s="16">
        <v>-5.8916262728259228E-2</v>
      </c>
      <c r="AN36" s="18" t="s">
        <v>183</v>
      </c>
    </row>
    <row r="37" spans="1:40" ht="24">
      <c r="A37" s="13" t="s">
        <v>73</v>
      </c>
      <c r="B37" s="14" t="s">
        <v>41</v>
      </c>
      <c r="C37" s="15">
        <v>4.9910601011218018E-2</v>
      </c>
      <c r="D37" s="16">
        <v>-3.2546022274789255E-2</v>
      </c>
      <c r="E37" s="16">
        <v>3.0254549868750738E-3</v>
      </c>
      <c r="F37" s="16">
        <v>-4.1069040558746557E-2</v>
      </c>
      <c r="G37" s="16">
        <v>6.6324837963749649E-3</v>
      </c>
      <c r="H37" s="16">
        <v>-8.2156845691523692E-2</v>
      </c>
      <c r="I37" s="16">
        <v>3.7225298613120808E-2</v>
      </c>
      <c r="J37" s="16">
        <v>-7.3692430704625639E-2</v>
      </c>
      <c r="K37" s="16">
        <v>2.4002941121025329E-2</v>
      </c>
      <c r="L37" s="16">
        <v>-4.7776857724757517E-2</v>
      </c>
      <c r="M37" s="16">
        <v>2.8389029288449316E-2</v>
      </c>
      <c r="N37" s="16">
        <v>-3.8277510296788483E-2</v>
      </c>
      <c r="O37" s="17" t="s">
        <v>184</v>
      </c>
      <c r="P37" s="16">
        <v>-1.2849317035782445E-2</v>
      </c>
      <c r="Q37" s="16">
        <v>-1.0327031087085489E-2</v>
      </c>
      <c r="R37" s="16">
        <v>-2.5901579165143178E-2</v>
      </c>
      <c r="S37" s="16">
        <v>-4.8759885329517728E-2</v>
      </c>
      <c r="T37" s="16">
        <v>1.7095484776695827E-2</v>
      </c>
      <c r="U37" s="16">
        <v>2.5669203731728849E-2</v>
      </c>
      <c r="V37" s="16">
        <v>-4.9844806120118768E-2</v>
      </c>
      <c r="W37" s="16">
        <v>-2.3618013704187747E-2</v>
      </c>
      <c r="X37" s="16">
        <v>-1.3242208439962089E-2</v>
      </c>
      <c r="Y37" s="16">
        <v>8.0725443084539491E-3</v>
      </c>
      <c r="Z37" s="16">
        <v>-3.2543892242952614E-2</v>
      </c>
      <c r="AA37" s="16">
        <v>1.2477118078951016E-2</v>
      </c>
      <c r="AB37" s="16">
        <v>1.4411042040401169E-2</v>
      </c>
      <c r="AC37" s="16">
        <v>-4.3835402981085111E-2</v>
      </c>
      <c r="AD37" s="16">
        <v>4.357538186093788E-2</v>
      </c>
      <c r="AE37" s="16">
        <v>1.1979633386426458E-2</v>
      </c>
      <c r="AF37" s="16">
        <v>-4.9298692715243467E-2</v>
      </c>
      <c r="AG37" s="17" t="s">
        <v>189</v>
      </c>
      <c r="AH37" s="17" t="s">
        <v>174</v>
      </c>
      <c r="AI37" s="16">
        <v>1.113525938079429E-2</v>
      </c>
      <c r="AJ37" s="16">
        <v>5.6203393012318484E-2</v>
      </c>
      <c r="AK37" s="16">
        <v>-1.9811074897917853E-2</v>
      </c>
      <c r="AL37" s="16">
        <v>-2.0647452976672717E-3</v>
      </c>
      <c r="AM37" s="16">
        <v>-1.7935951940886655E-2</v>
      </c>
      <c r="AN37" s="19">
        <v>8.8455532683728175E-2</v>
      </c>
    </row>
    <row r="38" spans="1:40" ht="24">
      <c r="A38" s="13" t="s">
        <v>74</v>
      </c>
      <c r="B38" s="14" t="s">
        <v>41</v>
      </c>
      <c r="C38" s="15">
        <v>6.4590653590590715E-3</v>
      </c>
      <c r="D38" s="16">
        <v>8.915263272941959E-2</v>
      </c>
      <c r="E38" s="16">
        <v>-1.4445573660896431E-2</v>
      </c>
      <c r="F38" s="16">
        <v>2.4332129323236997E-2</v>
      </c>
      <c r="G38" s="16">
        <v>1.1864194219661625E-2</v>
      </c>
      <c r="H38" s="17" t="s">
        <v>134</v>
      </c>
      <c r="I38" s="16">
        <v>-5.6416101256693788E-2</v>
      </c>
      <c r="J38" s="16">
        <v>2.6053803418670599E-3</v>
      </c>
      <c r="K38" s="16">
        <v>8.0323716666309761E-2</v>
      </c>
      <c r="L38" s="16">
        <v>4.8442112213882282E-2</v>
      </c>
      <c r="M38" s="16">
        <v>-4.7400221011125628E-2</v>
      </c>
      <c r="N38" s="16">
        <v>2.2944410550988281E-2</v>
      </c>
      <c r="O38" s="16">
        <v>-3.2214093986075484E-2</v>
      </c>
      <c r="P38" s="16">
        <v>4.8276331970492879E-2</v>
      </c>
      <c r="Q38" s="16">
        <v>-5.4907364690888666E-2</v>
      </c>
      <c r="R38" s="16">
        <v>-1.8777281007428006E-2</v>
      </c>
      <c r="S38" s="16">
        <v>5.0469278243310406E-2</v>
      </c>
      <c r="T38" s="16">
        <v>-1.8032658999431895E-2</v>
      </c>
      <c r="U38" s="16">
        <v>2.1320900233869174E-2</v>
      </c>
      <c r="V38" s="16">
        <v>4.8314475209922256E-2</v>
      </c>
      <c r="W38" s="16">
        <v>4.1680324753807889E-2</v>
      </c>
      <c r="X38" s="16">
        <v>-4.7465136974359813E-3</v>
      </c>
      <c r="Y38" s="16">
        <v>7.1080986559835715E-3</v>
      </c>
      <c r="Z38" s="17" t="s">
        <v>190</v>
      </c>
      <c r="AA38" s="16">
        <v>4.3915039780814541E-2</v>
      </c>
      <c r="AB38" s="16">
        <v>1.5180701726928768E-2</v>
      </c>
      <c r="AC38" s="16">
        <v>3.881039058579859E-2</v>
      </c>
      <c r="AD38" s="16">
        <v>-3.178387941132868E-2</v>
      </c>
      <c r="AE38" s="16">
        <v>-5.3350088709755723E-2</v>
      </c>
      <c r="AF38" s="16">
        <v>1.3602933875573344E-3</v>
      </c>
      <c r="AG38" s="16">
        <v>-5.8556963560482539E-2</v>
      </c>
      <c r="AH38" s="16">
        <v>-3.151806341613736E-2</v>
      </c>
      <c r="AI38" s="16">
        <v>3.1578264720411222E-3</v>
      </c>
      <c r="AJ38" s="16">
        <v>-7.8834495714719829E-2</v>
      </c>
      <c r="AK38" s="16">
        <v>-3.0150893758072776E-2</v>
      </c>
      <c r="AL38" s="16">
        <v>1.8834715647833823E-2</v>
      </c>
      <c r="AM38" s="16">
        <v>-1.2471379800635739E-2</v>
      </c>
      <c r="AN38" s="18" t="s">
        <v>191</v>
      </c>
    </row>
    <row r="39" spans="1:40" ht="24">
      <c r="A39" s="13" t="s">
        <v>75</v>
      </c>
      <c r="B39" s="14" t="s">
        <v>41</v>
      </c>
      <c r="C39" s="15">
        <v>8.9528156925236108E-2</v>
      </c>
      <c r="D39" s="17" t="s">
        <v>160</v>
      </c>
      <c r="E39" s="16">
        <v>-1.1246540080603116E-2</v>
      </c>
      <c r="F39" s="16">
        <v>6.3480926226248723E-3</v>
      </c>
      <c r="G39" s="16">
        <v>-1.2846679447985848E-2</v>
      </c>
      <c r="H39" s="16">
        <v>3.8282698184777524E-2</v>
      </c>
      <c r="I39" s="16">
        <v>-7.3999342965161086E-2</v>
      </c>
      <c r="J39" s="16">
        <v>2.3108255603246025E-3</v>
      </c>
      <c r="K39" s="16">
        <v>4.521249886022728E-3</v>
      </c>
      <c r="L39" s="16">
        <v>6.8577525191447344E-2</v>
      </c>
      <c r="M39" s="16">
        <v>-1.8167923292206661E-2</v>
      </c>
      <c r="N39" s="16">
        <v>5.1385818899088768E-2</v>
      </c>
      <c r="O39" s="16">
        <v>-3.2598998911749624E-2</v>
      </c>
      <c r="P39" s="16">
        <v>2.34353860096638E-2</v>
      </c>
      <c r="Q39" s="16">
        <v>-7.9801796526170699E-2</v>
      </c>
      <c r="R39" s="16">
        <v>-2.6538336455558656E-2</v>
      </c>
      <c r="S39" s="16">
        <v>2.3817192186382053E-2</v>
      </c>
      <c r="T39" s="16">
        <v>-4.268711437539887E-2</v>
      </c>
      <c r="U39" s="17" t="s">
        <v>185</v>
      </c>
      <c r="V39" s="16">
        <v>7.3509340619609995E-2</v>
      </c>
      <c r="W39" s="16">
        <v>8.0646485288742811E-2</v>
      </c>
      <c r="X39" s="16">
        <v>-2.965933279989166E-2</v>
      </c>
      <c r="Y39" s="16">
        <v>2.3968915185053806E-2</v>
      </c>
      <c r="Z39" s="16">
        <v>9.0122492295713078E-2</v>
      </c>
      <c r="AA39" s="16">
        <v>2.6964126832731604E-2</v>
      </c>
      <c r="AB39" s="16">
        <v>2.4447452641609819E-2</v>
      </c>
      <c r="AC39" s="16">
        <v>5.6294804317474122E-3</v>
      </c>
      <c r="AD39" s="16">
        <v>-2.6761259761491317E-2</v>
      </c>
      <c r="AE39" s="16">
        <v>-2.9491246474047102E-2</v>
      </c>
      <c r="AF39" s="16">
        <v>2.5214048212996682E-2</v>
      </c>
      <c r="AG39" s="16">
        <v>1.3743997468400771E-3</v>
      </c>
      <c r="AH39" s="16">
        <v>-5.3525387248586466E-3</v>
      </c>
      <c r="AI39" s="16">
        <v>1.6629854952110588E-2</v>
      </c>
      <c r="AJ39" s="16">
        <v>-6.9276705668148961E-2</v>
      </c>
      <c r="AK39" s="16">
        <v>6.7845818566775171E-2</v>
      </c>
      <c r="AL39" s="16">
        <v>3.5429260625567505E-2</v>
      </c>
      <c r="AM39" s="16">
        <v>3.2802676850110193E-2</v>
      </c>
      <c r="AN39" s="19">
        <v>-3.3614244781957479E-2</v>
      </c>
    </row>
    <row r="40" spans="1:40" ht="24">
      <c r="A40" s="13" t="s">
        <v>76</v>
      </c>
      <c r="B40" s="14" t="s">
        <v>41</v>
      </c>
      <c r="C40" s="15">
        <v>5.0975571711248592E-2</v>
      </c>
      <c r="D40" s="16">
        <v>-7.2974986810689993E-2</v>
      </c>
      <c r="E40" s="16">
        <v>2.8052388388547268E-2</v>
      </c>
      <c r="F40" s="16">
        <v>-5.4388693922677048E-2</v>
      </c>
      <c r="G40" s="16">
        <v>-3.7346166498536228E-3</v>
      </c>
      <c r="H40" s="16">
        <v>-2.0590796017614564E-2</v>
      </c>
      <c r="I40" s="17" t="s">
        <v>192</v>
      </c>
      <c r="J40" s="16">
        <v>3.1003733277613216E-2</v>
      </c>
      <c r="K40" s="16">
        <v>-6.3824942740564425E-2</v>
      </c>
      <c r="L40" s="16">
        <v>-3.2795904417926916E-2</v>
      </c>
      <c r="M40" s="16">
        <v>-3.2452734928257107E-2</v>
      </c>
      <c r="N40" s="16">
        <v>3.8022320528050518E-2</v>
      </c>
      <c r="O40" s="16">
        <v>3.6712395998217962E-2</v>
      </c>
      <c r="P40" s="16">
        <v>-2.894378647940684E-2</v>
      </c>
      <c r="Q40" s="16">
        <v>7.6037449989013003E-2</v>
      </c>
      <c r="R40" s="16">
        <v>-3.6242210581586748E-2</v>
      </c>
      <c r="S40" s="16">
        <v>-7.7348225061297737E-2</v>
      </c>
      <c r="T40" s="16">
        <v>6.9793479475699902E-2</v>
      </c>
      <c r="U40" s="16">
        <v>-6.8739868949670383E-3</v>
      </c>
      <c r="V40" s="16">
        <v>1.9225437973458541E-2</v>
      </c>
      <c r="W40" s="16">
        <v>-9.1521635985932787E-3</v>
      </c>
      <c r="X40" s="16">
        <v>-9.6163895277534914E-3</v>
      </c>
      <c r="Y40" s="16">
        <v>2.6724760198719314E-4</v>
      </c>
      <c r="Z40" s="16">
        <v>-5.6177131132411399E-2</v>
      </c>
      <c r="AA40" s="16">
        <v>-2.869827267489836E-2</v>
      </c>
      <c r="AB40" s="16">
        <v>1.890245219093349E-3</v>
      </c>
      <c r="AC40" s="16">
        <v>6.8163928637860827E-4</v>
      </c>
      <c r="AD40" s="16">
        <v>3.623195782539089E-2</v>
      </c>
      <c r="AE40" s="17" t="s">
        <v>134</v>
      </c>
      <c r="AF40" s="16">
        <v>-3.5352893609523726E-2</v>
      </c>
      <c r="AG40" s="16">
        <v>4.1463575265764697E-2</v>
      </c>
      <c r="AH40" s="16">
        <v>4.0034530644179611E-3</v>
      </c>
      <c r="AI40" s="16">
        <v>3.948013435291306E-2</v>
      </c>
      <c r="AJ40" s="17" t="s">
        <v>193</v>
      </c>
      <c r="AK40" s="16">
        <v>5.9222095191160066E-3</v>
      </c>
      <c r="AL40" s="16">
        <v>-6.7215391493984214E-2</v>
      </c>
      <c r="AM40" s="16">
        <v>-1.5559235491948212E-2</v>
      </c>
      <c r="AN40" s="19">
        <v>7.2179952129647965E-2</v>
      </c>
    </row>
    <row r="41" spans="1:40" ht="24">
      <c r="A41" s="13" t="s">
        <v>77</v>
      </c>
      <c r="B41" s="14" t="s">
        <v>41</v>
      </c>
      <c r="C41" s="15">
        <v>3.3105914972033745E-2</v>
      </c>
      <c r="D41" s="16">
        <v>-3.105395837497172E-2</v>
      </c>
      <c r="E41" s="16">
        <v>-1.1983604266758235E-2</v>
      </c>
      <c r="F41" s="16">
        <v>-6.4320123200241218E-3</v>
      </c>
      <c r="G41" s="16">
        <v>3.3229488561899244E-2</v>
      </c>
      <c r="H41" s="16">
        <v>-4.9795304876166763E-2</v>
      </c>
      <c r="I41" s="16">
        <v>6.7389003458766153E-2</v>
      </c>
      <c r="J41" s="16">
        <v>-9.8414385693932783E-3</v>
      </c>
      <c r="K41" s="16">
        <v>2.5095219845859221E-2</v>
      </c>
      <c r="L41" s="16">
        <v>1.0830640061215572E-2</v>
      </c>
      <c r="M41" s="16">
        <v>2.7540133741016791E-2</v>
      </c>
      <c r="N41" s="16">
        <v>4.1959014797956204E-2</v>
      </c>
      <c r="O41" s="16">
        <v>8.1264613275541922E-2</v>
      </c>
      <c r="P41" s="16">
        <v>-6.4002418866682731E-2</v>
      </c>
      <c r="Q41" s="16">
        <v>5.8899747638441177E-2</v>
      </c>
      <c r="R41" s="16">
        <v>-9.2596399549092472E-3</v>
      </c>
      <c r="S41" s="16">
        <v>1.9222034914330314E-3</v>
      </c>
      <c r="T41" s="17" t="s">
        <v>188</v>
      </c>
      <c r="U41" s="16">
        <v>-1.1256325296243834E-2</v>
      </c>
      <c r="V41" s="16">
        <v>-6.7146751262122231E-2</v>
      </c>
      <c r="W41" s="16">
        <v>-6.2652553498106667E-2</v>
      </c>
      <c r="X41" s="16">
        <v>-3.4311405085106862E-2</v>
      </c>
      <c r="Y41" s="16">
        <v>-3.1809465802847013E-2</v>
      </c>
      <c r="Z41" s="17" t="s">
        <v>194</v>
      </c>
      <c r="AA41" s="16">
        <v>-8.3645534424235626E-2</v>
      </c>
      <c r="AB41" s="16">
        <v>-3.6903090263571199E-2</v>
      </c>
      <c r="AC41" s="16">
        <v>-3.2343896711769113E-2</v>
      </c>
      <c r="AD41" s="16">
        <v>7.2921564826350267E-3</v>
      </c>
      <c r="AE41" s="16">
        <v>4.1956907597043999E-2</v>
      </c>
      <c r="AF41" s="16">
        <v>-3.1910198400053297E-2</v>
      </c>
      <c r="AG41" s="17" t="s">
        <v>186</v>
      </c>
      <c r="AH41" s="16">
        <v>-2.8629450680936878E-3</v>
      </c>
      <c r="AI41" s="16">
        <v>-8.920939863527733E-3</v>
      </c>
      <c r="AJ41" s="17" t="s">
        <v>149</v>
      </c>
      <c r="AK41" s="16">
        <v>-4.5212780062907632E-2</v>
      </c>
      <c r="AL41" s="16">
        <v>-4.9437816890060889E-2</v>
      </c>
      <c r="AM41" s="16">
        <v>-6.5872293586595354E-2</v>
      </c>
      <c r="AN41" s="18" t="s">
        <v>195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1.9256411757129885E-6</v>
      </c>
      <c r="E48" s="10">
        <f t="shared" ref="E48:AN48" si="0">$C5^2*E5^2</f>
        <v>2.2499358960858481E-6</v>
      </c>
      <c r="F48" s="10">
        <f t="shared" si="0"/>
        <v>5.8630099776990831E-6</v>
      </c>
      <c r="G48" s="10">
        <f t="shared" si="0"/>
        <v>8.2935896189484566E-6</v>
      </c>
      <c r="H48" s="10">
        <f t="shared" si="0"/>
        <v>3.3849826313698874E-6</v>
      </c>
      <c r="I48" s="10">
        <f t="shared" si="0"/>
        <v>2.2415591233028675E-6</v>
      </c>
      <c r="J48" s="10">
        <f t="shared" si="0"/>
        <v>5.7824038706695244E-7</v>
      </c>
      <c r="K48" s="10">
        <f t="shared" si="0"/>
        <v>3.4611047034765899E-7</v>
      </c>
      <c r="L48" s="10">
        <f t="shared" si="0"/>
        <v>7.0904467691590051E-7</v>
      </c>
      <c r="M48" s="10">
        <f t="shared" si="0"/>
        <v>1.1429342478768281E-7</v>
      </c>
      <c r="N48" s="10">
        <f t="shared" si="0"/>
        <v>3.1981471095851051E-9</v>
      </c>
      <c r="O48" s="10">
        <f t="shared" si="0"/>
        <v>4.1809797973455649E-7</v>
      </c>
      <c r="P48" s="10">
        <f t="shared" si="0"/>
        <v>1.1136849830954172E-5</v>
      </c>
      <c r="Q48" s="10">
        <f t="shared" si="0"/>
        <v>3.7817846927386533E-9</v>
      </c>
      <c r="R48" s="10">
        <f t="shared" si="0"/>
        <v>1.4220766686967253E-7</v>
      </c>
      <c r="S48" s="10">
        <f t="shared" si="0"/>
        <v>2.0632476277301069E-6</v>
      </c>
      <c r="T48" s="10">
        <f t="shared" si="0"/>
        <v>2.3194989411083023E-7</v>
      </c>
      <c r="U48" s="10">
        <f t="shared" si="0"/>
        <v>1.3478842307865969E-6</v>
      </c>
      <c r="V48" s="10">
        <f t="shared" si="0"/>
        <v>1.3094147415910998E-7</v>
      </c>
      <c r="W48" s="10">
        <f t="shared" si="0"/>
        <v>1.037138969297566E-7</v>
      </c>
      <c r="X48" s="10">
        <f t="shared" si="0"/>
        <v>9.7551848950034984E-7</v>
      </c>
      <c r="Y48" s="10">
        <f t="shared" si="0"/>
        <v>1.0001296681137551E-5</v>
      </c>
      <c r="Z48" s="10">
        <f t="shared" si="0"/>
        <v>5.1939804914414899E-6</v>
      </c>
      <c r="AA48" s="11">
        <f t="shared" si="0"/>
        <v>2.2361126219264272E-3</v>
      </c>
      <c r="AB48" s="10">
        <f t="shared" si="0"/>
        <v>3.655826418905558E-7</v>
      </c>
      <c r="AC48" s="10">
        <f t="shared" si="0"/>
        <v>1.161568723560513E-8</v>
      </c>
      <c r="AD48" s="10">
        <f t="shared" si="0"/>
        <v>4.9866466193017951E-7</v>
      </c>
      <c r="AE48" s="10">
        <f t="shared" si="0"/>
        <v>1.4635450949815659E-6</v>
      </c>
      <c r="AF48" s="10">
        <f t="shared" si="0"/>
        <v>3.0853008031192982E-6</v>
      </c>
      <c r="AG48" s="10">
        <f t="shared" si="0"/>
        <v>9.2520329509432341E-7</v>
      </c>
      <c r="AH48" s="10">
        <f t="shared" si="0"/>
        <v>7.5215930040106378E-7</v>
      </c>
      <c r="AI48" s="10">
        <f t="shared" si="0"/>
        <v>5.9841643082265889E-7</v>
      </c>
      <c r="AJ48" s="10">
        <f t="shared" si="0"/>
        <v>4.3377817884671019E-7</v>
      </c>
      <c r="AK48" s="10">
        <f t="shared" si="0"/>
        <v>4.3170465220409923E-7</v>
      </c>
      <c r="AL48" s="10">
        <f t="shared" si="0"/>
        <v>6.4586831690151281E-7</v>
      </c>
      <c r="AM48" s="10">
        <f t="shared" si="0"/>
        <v>4.2330709896616518E-13</v>
      </c>
      <c r="AN48" s="25">
        <f t="shared" si="0"/>
        <v>2.2224847453485871E-5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1.0901435195595209E-5</v>
      </c>
      <c r="E49" s="16">
        <f t="shared" si="1"/>
        <v>6.5360643725530413E-6</v>
      </c>
      <c r="F49" s="16">
        <f t="shared" si="1"/>
        <v>3.48813695083359E-8</v>
      </c>
      <c r="G49" s="16">
        <f t="shared" si="1"/>
        <v>1.0946304500476293E-6</v>
      </c>
      <c r="H49" s="16">
        <f t="shared" si="1"/>
        <v>1.5601413741095962E-6</v>
      </c>
      <c r="I49" s="16">
        <f t="shared" si="1"/>
        <v>8.6189301123328168E-8</v>
      </c>
      <c r="J49" s="16">
        <f t="shared" si="1"/>
        <v>1.0807313877907149E-6</v>
      </c>
      <c r="K49" s="16">
        <f t="shared" si="1"/>
        <v>1.0594048258916741E-6</v>
      </c>
      <c r="L49" s="16">
        <f t="shared" si="1"/>
        <v>4.3259810187643144E-6</v>
      </c>
      <c r="M49" s="16">
        <f t="shared" si="1"/>
        <v>1.1339269046805897E-6</v>
      </c>
      <c r="N49" s="16">
        <f t="shared" si="1"/>
        <v>2.0626182930637527E-10</v>
      </c>
      <c r="O49" s="16">
        <f t="shared" si="1"/>
        <v>9.2521294158363353E-7</v>
      </c>
      <c r="P49" s="16">
        <f t="shared" si="1"/>
        <v>9.2742157492327734E-8</v>
      </c>
      <c r="Q49" s="16">
        <f t="shared" si="1"/>
        <v>2.3623390562083462E-7</v>
      </c>
      <c r="R49" s="16">
        <f t="shared" si="1"/>
        <v>2.7048487415786091E-6</v>
      </c>
      <c r="S49" s="16">
        <f t="shared" si="1"/>
        <v>4.1783077308846939E-8</v>
      </c>
      <c r="T49" s="16">
        <f t="shared" si="1"/>
        <v>3.3062057615781765E-6</v>
      </c>
      <c r="U49" s="16">
        <f t="shared" si="1"/>
        <v>4.4571334146496951E-7</v>
      </c>
      <c r="V49" s="16">
        <f t="shared" si="1"/>
        <v>2.9452687449510343E-7</v>
      </c>
      <c r="W49" s="16">
        <f t="shared" si="1"/>
        <v>3.3479782471725051E-7</v>
      </c>
      <c r="X49" s="16">
        <f t="shared" si="1"/>
        <v>9.9412140049139352E-7</v>
      </c>
      <c r="Y49" s="16">
        <f t="shared" si="1"/>
        <v>2.1964699527282462E-8</v>
      </c>
      <c r="Z49" s="16">
        <f t="shared" si="1"/>
        <v>2.2063806628783072E-6</v>
      </c>
      <c r="AA49" s="16">
        <f t="shared" si="1"/>
        <v>3.8515908495942231E-7</v>
      </c>
      <c r="AB49" s="16">
        <f t="shared" si="1"/>
        <v>1.0265466081740919E-7</v>
      </c>
      <c r="AC49" s="16">
        <f t="shared" si="1"/>
        <v>7.3629345887430977E-7</v>
      </c>
      <c r="AD49" s="16">
        <f t="shared" si="1"/>
        <v>1.5499468831799742E-7</v>
      </c>
      <c r="AE49" s="16">
        <f t="shared" si="1"/>
        <v>3.4272110038269429E-9</v>
      </c>
      <c r="AF49" s="16">
        <f t="shared" si="1"/>
        <v>1.6468548788102535E-7</v>
      </c>
      <c r="AG49" s="16">
        <f t="shared" si="1"/>
        <v>2.2915716380906258E-7</v>
      </c>
      <c r="AH49" s="16">
        <f t="shared" si="1"/>
        <v>2.7862811158674171E-7</v>
      </c>
      <c r="AI49" s="16">
        <f t="shared" si="1"/>
        <v>1.0959244272869842E-8</v>
      </c>
      <c r="AJ49" s="16">
        <f t="shared" si="1"/>
        <v>1.4668675026525796E-5</v>
      </c>
      <c r="AK49" s="17">
        <f t="shared" si="1"/>
        <v>1.9593564323792697E-3</v>
      </c>
      <c r="AL49" s="16">
        <f t="shared" si="1"/>
        <v>2.4971665132145363E-7</v>
      </c>
      <c r="AM49" s="16">
        <f t="shared" si="1"/>
        <v>8.2831872331580903E-8</v>
      </c>
      <c r="AN49" s="19">
        <f t="shared" si="1"/>
        <v>5.73333719200252E-6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7.4463225985242657E-8</v>
      </c>
      <c r="E50" s="16">
        <f t="shared" si="2"/>
        <v>2.1579156257880039E-9</v>
      </c>
      <c r="F50" s="16">
        <f t="shared" si="2"/>
        <v>1.7645493167146887E-6</v>
      </c>
      <c r="G50" s="16">
        <f t="shared" si="2"/>
        <v>1.2621638460322346E-6</v>
      </c>
      <c r="H50" s="16">
        <f t="shared" si="2"/>
        <v>1.0331576678256246E-6</v>
      </c>
      <c r="I50" s="16">
        <f t="shared" si="2"/>
        <v>1.508139213659704E-5</v>
      </c>
      <c r="J50" s="16">
        <f t="shared" si="2"/>
        <v>2.0664490910622596E-6</v>
      </c>
      <c r="K50" s="17">
        <f t="shared" si="2"/>
        <v>3.0098123928595502E-3</v>
      </c>
      <c r="L50" s="16">
        <f t="shared" si="2"/>
        <v>2.7551333806759912E-6</v>
      </c>
      <c r="M50" s="16">
        <f t="shared" si="2"/>
        <v>3.3580416171112023E-6</v>
      </c>
      <c r="N50" s="16">
        <f t="shared" si="2"/>
        <v>1.5487569188860686E-6</v>
      </c>
      <c r="O50" s="16">
        <f t="shared" si="2"/>
        <v>2.0690575138593973E-6</v>
      </c>
      <c r="P50" s="16">
        <f t="shared" si="2"/>
        <v>2.288131172034228E-7</v>
      </c>
      <c r="Q50" s="16">
        <f t="shared" si="2"/>
        <v>5.2131435471096491E-7</v>
      </c>
      <c r="R50" s="16">
        <f t="shared" si="2"/>
        <v>1.1129032931681765E-7</v>
      </c>
      <c r="S50" s="16">
        <f t="shared" si="2"/>
        <v>7.4765071633999162E-7</v>
      </c>
      <c r="T50" s="16">
        <f t="shared" si="2"/>
        <v>5.8520217581327754E-6</v>
      </c>
      <c r="U50" s="16">
        <f t="shared" si="2"/>
        <v>6.590469037494453E-6</v>
      </c>
      <c r="V50" s="16">
        <f t="shared" si="2"/>
        <v>1.0447469490320872E-8</v>
      </c>
      <c r="W50" s="16">
        <f t="shared" si="2"/>
        <v>1.367302478400137E-6</v>
      </c>
      <c r="X50" s="16">
        <f t="shared" si="2"/>
        <v>1.1673134176889576E-6</v>
      </c>
      <c r="Y50" s="16">
        <f t="shared" si="2"/>
        <v>1.2100747930483874E-5</v>
      </c>
      <c r="Z50" s="16">
        <f t="shared" si="2"/>
        <v>2.3735259839818274E-5</v>
      </c>
      <c r="AA50" s="16">
        <f t="shared" si="2"/>
        <v>4.6317597227210684E-7</v>
      </c>
      <c r="AB50" s="16">
        <f t="shared" si="2"/>
        <v>2.8842015625111702E-6</v>
      </c>
      <c r="AC50" s="16">
        <f t="shared" si="2"/>
        <v>1.5396251536758355E-7</v>
      </c>
      <c r="AD50" s="16">
        <f t="shared" si="2"/>
        <v>1.2124822227541205E-5</v>
      </c>
      <c r="AE50" s="16">
        <f t="shared" si="2"/>
        <v>1.6904264438508621E-7</v>
      </c>
      <c r="AF50" s="16">
        <f t="shared" si="2"/>
        <v>1.0325644833082845E-6</v>
      </c>
      <c r="AG50" s="16">
        <f t="shared" si="2"/>
        <v>1.5197049945688033E-6</v>
      </c>
      <c r="AH50" s="16">
        <f t="shared" si="2"/>
        <v>1.3412916106973103E-8</v>
      </c>
      <c r="AI50" s="16">
        <f t="shared" si="2"/>
        <v>3.0617050008835551E-6</v>
      </c>
      <c r="AJ50" s="16">
        <f t="shared" si="2"/>
        <v>2.2289692726052059E-7</v>
      </c>
      <c r="AK50" s="16">
        <f t="shared" si="2"/>
        <v>1.6108225893182652E-6</v>
      </c>
      <c r="AL50" s="16">
        <f t="shared" si="2"/>
        <v>2.5710674506042745E-8</v>
      </c>
      <c r="AM50" s="16">
        <f t="shared" si="2"/>
        <v>2.8705952090445181E-7</v>
      </c>
      <c r="AN50" s="19">
        <f t="shared" si="2"/>
        <v>2.6933683748808594E-6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3.3867701450546264E-6</v>
      </c>
      <c r="E51" s="16">
        <f t="shared" si="3"/>
        <v>2.8101608322763843E-6</v>
      </c>
      <c r="F51" s="16">
        <f t="shared" si="3"/>
        <v>6.9768801245887684E-9</v>
      </c>
      <c r="G51" s="16">
        <f t="shared" si="3"/>
        <v>1.4994680748593264E-5</v>
      </c>
      <c r="H51" s="16">
        <f t="shared" si="3"/>
        <v>1.0563099431149426E-5</v>
      </c>
      <c r="I51" s="16">
        <f t="shared" si="3"/>
        <v>3.6986131921815046E-5</v>
      </c>
      <c r="J51" s="16">
        <f t="shared" si="3"/>
        <v>1.7548204627147612E-5</v>
      </c>
      <c r="K51" s="16">
        <f t="shared" si="3"/>
        <v>1.2486479563443937E-6</v>
      </c>
      <c r="L51" s="16">
        <f t="shared" si="3"/>
        <v>2.097657407590535E-5</v>
      </c>
      <c r="M51" s="16">
        <f t="shared" si="3"/>
        <v>5.3415905184337863E-6</v>
      </c>
      <c r="N51" s="16">
        <f t="shared" si="3"/>
        <v>4.5710270414291161E-7</v>
      </c>
      <c r="O51" s="16">
        <f t="shared" si="3"/>
        <v>1.4266423886993967E-5</v>
      </c>
      <c r="P51" s="16">
        <f t="shared" si="3"/>
        <v>1.8674996417265131E-6</v>
      </c>
      <c r="Q51" s="16">
        <f t="shared" si="3"/>
        <v>7.6321261074659504E-6</v>
      </c>
      <c r="R51" s="16">
        <f t="shared" si="3"/>
        <v>4.2703551319605953E-6</v>
      </c>
      <c r="S51" s="17">
        <f t="shared" si="3"/>
        <v>5.1626322990676737E-3</v>
      </c>
      <c r="T51" s="16">
        <f t="shared" si="3"/>
        <v>1.8888256679602015E-6</v>
      </c>
      <c r="U51" s="16">
        <f t="shared" si="3"/>
        <v>8.9207015843566363E-6</v>
      </c>
      <c r="V51" s="16">
        <f t="shared" si="3"/>
        <v>8.1264646582007624E-6</v>
      </c>
      <c r="W51" s="17">
        <f t="shared" si="3"/>
        <v>6.3085504092935197E-5</v>
      </c>
      <c r="X51" s="16">
        <f t="shared" si="3"/>
        <v>5.650983294713167E-9</v>
      </c>
      <c r="Y51" s="16">
        <f t="shared" si="3"/>
        <v>5.0720313955447611E-6</v>
      </c>
      <c r="Z51" s="16">
        <f t="shared" si="3"/>
        <v>1.5600724203818265E-5</v>
      </c>
      <c r="AA51" s="16">
        <f t="shared" si="3"/>
        <v>4.6717417003658849E-6</v>
      </c>
      <c r="AB51" s="16">
        <f t="shared" si="3"/>
        <v>6.4641012868455807E-8</v>
      </c>
      <c r="AC51" s="16">
        <f t="shared" si="3"/>
        <v>4.7482011110895289E-7</v>
      </c>
      <c r="AD51" s="16">
        <f t="shared" si="3"/>
        <v>5.3607119526790345E-7</v>
      </c>
      <c r="AE51" s="16">
        <f t="shared" si="3"/>
        <v>3.0996370848826156E-7</v>
      </c>
      <c r="AF51" s="16">
        <f t="shared" si="3"/>
        <v>8.9048599473774757E-8</v>
      </c>
      <c r="AG51" s="16">
        <f t="shared" si="3"/>
        <v>2.3374340138773714E-6</v>
      </c>
      <c r="AH51" s="16">
        <f t="shared" si="3"/>
        <v>1.1018031398868679E-6</v>
      </c>
      <c r="AI51" s="16">
        <f t="shared" si="3"/>
        <v>2.6339088978183129E-6</v>
      </c>
      <c r="AJ51" s="16">
        <f t="shared" si="3"/>
        <v>9.8256294594559277E-8</v>
      </c>
      <c r="AK51" s="16">
        <f t="shared" si="3"/>
        <v>1.0736837524580687E-7</v>
      </c>
      <c r="AL51" s="16">
        <f t="shared" si="3"/>
        <v>8.6665943525957007E-9</v>
      </c>
      <c r="AM51" s="16">
        <f t="shared" si="3"/>
        <v>1.9594839335156915E-6</v>
      </c>
      <c r="AN51" s="19">
        <f t="shared" si="3"/>
        <v>2.8816839847716573E-8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6.1413230304409066E-7</v>
      </c>
      <c r="E52" s="16">
        <f t="shared" si="4"/>
        <v>3.9841790433949219E-8</v>
      </c>
      <c r="F52" s="16">
        <f t="shared" si="4"/>
        <v>7.4884810323307577E-8</v>
      </c>
      <c r="G52" s="16">
        <f t="shared" si="4"/>
        <v>1.9174788468479533E-8</v>
      </c>
      <c r="H52" s="16">
        <f t="shared" si="4"/>
        <v>2.1030871022617449E-6</v>
      </c>
      <c r="I52" s="16">
        <f t="shared" si="4"/>
        <v>1.2385894448007281E-6</v>
      </c>
      <c r="J52" s="16">
        <f t="shared" si="4"/>
        <v>3.5624403150066797E-8</v>
      </c>
      <c r="K52" s="16">
        <f t="shared" si="4"/>
        <v>2.783284471260924E-7</v>
      </c>
      <c r="L52" s="16">
        <f t="shared" si="4"/>
        <v>1.3688143219316351E-7</v>
      </c>
      <c r="M52" s="16">
        <f t="shared" si="4"/>
        <v>7.5967770522944166E-7</v>
      </c>
      <c r="N52" s="16">
        <f t="shared" si="4"/>
        <v>1.0076579550080154E-6</v>
      </c>
      <c r="O52" s="16">
        <f t="shared" si="4"/>
        <v>2.350465518607898E-6</v>
      </c>
      <c r="P52" s="16">
        <f t="shared" si="4"/>
        <v>2.620918024951255E-7</v>
      </c>
      <c r="Q52" s="16">
        <f t="shared" si="4"/>
        <v>1.269521902483551E-7</v>
      </c>
      <c r="R52" s="16">
        <f t="shared" si="4"/>
        <v>6.6696963255748962E-9</v>
      </c>
      <c r="S52" s="16">
        <f t="shared" si="4"/>
        <v>1.4214286958936888E-8</v>
      </c>
      <c r="T52" s="16">
        <f t="shared" si="4"/>
        <v>8.9530628638723561E-8</v>
      </c>
      <c r="U52" s="16">
        <f t="shared" si="4"/>
        <v>1.9569195880529533E-6</v>
      </c>
      <c r="V52" s="16">
        <f t="shared" si="4"/>
        <v>3.2484834185319546E-6</v>
      </c>
      <c r="W52" s="16">
        <f t="shared" si="4"/>
        <v>1.0362186453636928E-7</v>
      </c>
      <c r="X52" s="16">
        <f t="shared" si="4"/>
        <v>2.4454531850828251E-7</v>
      </c>
      <c r="Y52" s="16">
        <f t="shared" si="4"/>
        <v>2.5559095555410571E-6</v>
      </c>
      <c r="Z52" s="16">
        <f t="shared" si="4"/>
        <v>1.442902402836978E-9</v>
      </c>
      <c r="AA52" s="16">
        <f t="shared" si="4"/>
        <v>1.1262664997394712E-6</v>
      </c>
      <c r="AB52" s="16">
        <f t="shared" si="4"/>
        <v>3.4382507016322445E-7</v>
      </c>
      <c r="AC52" s="16">
        <f t="shared" si="4"/>
        <v>6.2328398429559381E-7</v>
      </c>
      <c r="AD52" s="16">
        <f t="shared" si="4"/>
        <v>8.135348949126208E-7</v>
      </c>
      <c r="AE52" s="16">
        <f t="shared" si="4"/>
        <v>1.102121356149223E-6</v>
      </c>
      <c r="AF52" s="17">
        <f t="shared" si="4"/>
        <v>8.0798324498396786E-4</v>
      </c>
      <c r="AG52" s="16">
        <f t="shared" si="4"/>
        <v>3.9959669760357793E-7</v>
      </c>
      <c r="AH52" s="16">
        <f t="shared" si="4"/>
        <v>1.2398725338713137E-10</v>
      </c>
      <c r="AI52" s="16">
        <f t="shared" si="4"/>
        <v>1.0005223287810144E-7</v>
      </c>
      <c r="AJ52" s="16">
        <f t="shared" si="4"/>
        <v>1.7785074920525695E-6</v>
      </c>
      <c r="AK52" s="16">
        <f t="shared" si="4"/>
        <v>6.7136099095969986E-8</v>
      </c>
      <c r="AL52" s="16">
        <f t="shared" si="4"/>
        <v>1.8788809762107741E-6</v>
      </c>
      <c r="AM52" s="16">
        <f t="shared" si="4"/>
        <v>2.4618168257108858E-7</v>
      </c>
      <c r="AN52" s="19">
        <f t="shared" si="4"/>
        <v>1.15575250356706E-6</v>
      </c>
    </row>
    <row r="53" spans="1:40" ht="24">
      <c r="A53" s="13" t="s">
        <v>46</v>
      </c>
      <c r="B53" s="14" t="s">
        <v>41</v>
      </c>
      <c r="C53" s="15"/>
      <c r="D53" s="17">
        <f t="shared" ref="D53:AN53" si="5">$C10^2*D10^2</f>
        <v>3.2528239788376879E-7</v>
      </c>
      <c r="E53" s="16">
        <f t="shared" si="5"/>
        <v>3.5646122633843345E-10</v>
      </c>
      <c r="F53" s="16">
        <f t="shared" si="5"/>
        <v>9.5221925803079967E-8</v>
      </c>
      <c r="G53" s="16">
        <f t="shared" si="5"/>
        <v>1.4616746976313601E-9</v>
      </c>
      <c r="H53" s="16">
        <f t="shared" si="5"/>
        <v>8.8952262678451645E-8</v>
      </c>
      <c r="I53" s="16">
        <f t="shared" si="5"/>
        <v>1.875744813719969E-9</v>
      </c>
      <c r="J53" s="16">
        <f t="shared" si="5"/>
        <v>9.6959772247463729E-8</v>
      </c>
      <c r="K53" s="16">
        <f t="shared" si="5"/>
        <v>6.9956569421881866E-8</v>
      </c>
      <c r="L53" s="16">
        <f t="shared" si="5"/>
        <v>6.540186936666265E-8</v>
      </c>
      <c r="M53" s="16">
        <f t="shared" si="5"/>
        <v>5.2135501898414106E-8</v>
      </c>
      <c r="N53" s="16">
        <f t="shared" si="5"/>
        <v>4.7858727459287897E-9</v>
      </c>
      <c r="O53" s="16">
        <f t="shared" si="5"/>
        <v>2.5165777798257862E-8</v>
      </c>
      <c r="P53" s="16">
        <f t="shared" si="5"/>
        <v>2.554163461178526E-8</v>
      </c>
      <c r="Q53" s="16">
        <f t="shared" si="5"/>
        <v>5.857827773989684E-10</v>
      </c>
      <c r="R53" s="16">
        <f t="shared" si="5"/>
        <v>4.7908633833330452E-9</v>
      </c>
      <c r="S53" s="16">
        <f t="shared" si="5"/>
        <v>5.6777805952470233E-8</v>
      </c>
      <c r="T53" s="16">
        <f t="shared" si="5"/>
        <v>5.8740690375650859E-10</v>
      </c>
      <c r="U53" s="17">
        <f t="shared" si="5"/>
        <v>3.2069870724284152E-5</v>
      </c>
      <c r="V53" s="16">
        <f t="shared" si="5"/>
        <v>1.4364593867332534E-8</v>
      </c>
      <c r="W53" s="16">
        <f t="shared" si="5"/>
        <v>2.4187763622656062E-8</v>
      </c>
      <c r="X53" s="16">
        <f t="shared" si="5"/>
        <v>1.9415261074744495E-9</v>
      </c>
      <c r="Y53" s="16">
        <f t="shared" si="5"/>
        <v>4.3259197669182164E-8</v>
      </c>
      <c r="Z53" s="16">
        <f t="shared" si="5"/>
        <v>1.7632234791053374E-8</v>
      </c>
      <c r="AA53" s="16">
        <f t="shared" si="5"/>
        <v>1.9358283673264781E-8</v>
      </c>
      <c r="AB53" s="16">
        <f t="shared" si="5"/>
        <v>8.3502074338573034E-9</v>
      </c>
      <c r="AC53" s="16">
        <f t="shared" si="5"/>
        <v>1.3495285896073259E-8</v>
      </c>
      <c r="AD53" s="16">
        <f t="shared" si="5"/>
        <v>1.7915436999130573E-8</v>
      </c>
      <c r="AE53" s="16">
        <f t="shared" si="5"/>
        <v>9.3533620835057174E-10</v>
      </c>
      <c r="AF53" s="16">
        <f t="shared" si="5"/>
        <v>7.6780242850569E-8</v>
      </c>
      <c r="AG53" s="16">
        <f t="shared" si="5"/>
        <v>8.0958211096879867E-9</v>
      </c>
      <c r="AH53" s="16">
        <f t="shared" si="5"/>
        <v>5.3549328007997206E-9</v>
      </c>
      <c r="AI53" s="16">
        <f t="shared" si="5"/>
        <v>8.2892430422566942E-10</v>
      </c>
      <c r="AJ53" s="16">
        <f t="shared" si="5"/>
        <v>2.1664742936585105E-8</v>
      </c>
      <c r="AK53" s="16">
        <f t="shared" si="5"/>
        <v>7.1280366522721149E-9</v>
      </c>
      <c r="AL53" s="16">
        <f t="shared" si="5"/>
        <v>1.4645025483339839E-8</v>
      </c>
      <c r="AM53" s="16">
        <f t="shared" si="5"/>
        <v>2.3796181719653654E-9</v>
      </c>
      <c r="AN53" s="19">
        <f t="shared" si="5"/>
        <v>5.775801756533393E-9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4.4885089339107946E-7</v>
      </c>
      <c r="E54" s="16">
        <f t="shared" si="6"/>
        <v>1.9227429199276927E-6</v>
      </c>
      <c r="F54" s="16">
        <f t="shared" si="6"/>
        <v>4.2644586926100559E-7</v>
      </c>
      <c r="G54" s="16">
        <f t="shared" si="6"/>
        <v>3.2831906539426622E-7</v>
      </c>
      <c r="H54" s="16">
        <f t="shared" si="6"/>
        <v>6.4077394149885944E-9</v>
      </c>
      <c r="I54" s="17">
        <f t="shared" si="6"/>
        <v>4.7341256131113261E-6</v>
      </c>
      <c r="J54" s="16">
        <f t="shared" si="6"/>
        <v>2.1753909992397693E-7</v>
      </c>
      <c r="K54" s="16">
        <f t="shared" si="6"/>
        <v>2.4408670874767348E-8</v>
      </c>
      <c r="L54" s="16">
        <f t="shared" si="6"/>
        <v>6.1697258305020878E-7</v>
      </c>
      <c r="M54" s="16">
        <f t="shared" si="6"/>
        <v>1.178167451651007E-7</v>
      </c>
      <c r="N54" s="16">
        <f t="shared" si="6"/>
        <v>2.4249730353921362E-7</v>
      </c>
      <c r="O54" s="16">
        <f t="shared" si="6"/>
        <v>7.5493936916346957E-8</v>
      </c>
      <c r="P54" s="16">
        <f t="shared" si="6"/>
        <v>3.8296705779956174E-7</v>
      </c>
      <c r="Q54" s="16">
        <f t="shared" si="6"/>
        <v>2.3267170087244927E-6</v>
      </c>
      <c r="R54" s="16">
        <f t="shared" si="6"/>
        <v>5.8178304825532189E-7</v>
      </c>
      <c r="S54" s="16">
        <f t="shared" si="6"/>
        <v>2.6994121804993169E-8</v>
      </c>
      <c r="T54" s="16">
        <f t="shared" si="6"/>
        <v>1.6302600030457965E-6</v>
      </c>
      <c r="U54" s="16">
        <f t="shared" si="6"/>
        <v>1.2644094994334112E-8</v>
      </c>
      <c r="V54" s="16">
        <f t="shared" si="6"/>
        <v>1.1684681391868574E-6</v>
      </c>
      <c r="W54" s="16">
        <f t="shared" si="6"/>
        <v>1.1773334973459291E-6</v>
      </c>
      <c r="X54" s="16">
        <f t="shared" si="6"/>
        <v>4.7665411207898413E-8</v>
      </c>
      <c r="Y54" s="16">
        <f t="shared" si="6"/>
        <v>5.0465995834959932E-7</v>
      </c>
      <c r="Z54" s="16">
        <f t="shared" si="6"/>
        <v>1.5042342241550233E-6</v>
      </c>
      <c r="AA54" s="16">
        <f t="shared" si="6"/>
        <v>2.8626386873764703E-7</v>
      </c>
      <c r="AB54" s="16">
        <f t="shared" si="6"/>
        <v>2.8560495237474922E-7</v>
      </c>
      <c r="AC54" s="16">
        <f t="shared" si="6"/>
        <v>8.0579868934140921E-7</v>
      </c>
      <c r="AD54" s="16">
        <f t="shared" si="6"/>
        <v>2.2154072893931496E-12</v>
      </c>
      <c r="AE54" s="17">
        <f t="shared" si="6"/>
        <v>4.500378160963953E-4</v>
      </c>
      <c r="AF54" s="16">
        <f t="shared" si="6"/>
        <v>5.9107108127841133E-7</v>
      </c>
      <c r="AG54" s="16">
        <f t="shared" si="6"/>
        <v>9.3525076940708784E-7</v>
      </c>
      <c r="AH54" s="16">
        <f t="shared" si="6"/>
        <v>1.9447628739620023E-7</v>
      </c>
      <c r="AI54" s="16">
        <f t="shared" si="6"/>
        <v>1.2852667897982952E-7</v>
      </c>
      <c r="AJ54" s="16">
        <f t="shared" si="6"/>
        <v>8.5927262220222803E-7</v>
      </c>
      <c r="AK54" s="16">
        <f t="shared" si="6"/>
        <v>6.8192914528479824E-10</v>
      </c>
      <c r="AL54" s="16">
        <f t="shared" si="6"/>
        <v>4.4771466636948341E-7</v>
      </c>
      <c r="AM54" s="16">
        <f t="shared" si="6"/>
        <v>2.3698064910735652E-7</v>
      </c>
      <c r="AN54" s="19">
        <f t="shared" si="6"/>
        <v>1.0743227808413645E-6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4.1604935647622544E-6</v>
      </c>
      <c r="E55" s="16">
        <f t="shared" si="7"/>
        <v>5.278967946861492E-6</v>
      </c>
      <c r="F55" s="16">
        <f t="shared" si="7"/>
        <v>2.2154901075134089E-8</v>
      </c>
      <c r="G55" s="16">
        <f t="shared" si="7"/>
        <v>6.5946889717776144E-7</v>
      </c>
      <c r="H55" s="16">
        <f t="shared" si="7"/>
        <v>3.3840216796284685E-7</v>
      </c>
      <c r="I55" s="16">
        <f t="shared" si="7"/>
        <v>4.5051317332114418E-7</v>
      </c>
      <c r="J55" s="16">
        <f t="shared" si="7"/>
        <v>1.6438830710058024E-7</v>
      </c>
      <c r="K55" s="16">
        <f t="shared" si="7"/>
        <v>1.5408867151156244E-6</v>
      </c>
      <c r="L55" s="16">
        <f t="shared" si="7"/>
        <v>2.9614993464145048E-6</v>
      </c>
      <c r="M55" s="16">
        <f t="shared" si="7"/>
        <v>4.5651979231829201E-7</v>
      </c>
      <c r="N55" s="16">
        <f t="shared" si="7"/>
        <v>4.7306091423672858E-6</v>
      </c>
      <c r="O55" s="16">
        <f t="shared" si="7"/>
        <v>8.1699562493089035E-7</v>
      </c>
      <c r="P55" s="16">
        <f t="shared" si="7"/>
        <v>6.5694336339362133E-6</v>
      </c>
      <c r="Q55" s="16">
        <f t="shared" si="7"/>
        <v>6.8750602890926119E-6</v>
      </c>
      <c r="R55" s="16">
        <f t="shared" si="7"/>
        <v>2.411512402652209E-6</v>
      </c>
      <c r="S55" s="16">
        <f t="shared" si="7"/>
        <v>4.2215793688429556E-9</v>
      </c>
      <c r="T55" s="16">
        <f t="shared" si="7"/>
        <v>5.0272199364031797E-7</v>
      </c>
      <c r="U55" s="16">
        <f t="shared" si="7"/>
        <v>2.4424140904912177E-7</v>
      </c>
      <c r="V55" s="16">
        <f t="shared" si="7"/>
        <v>5.0446758037266244E-6</v>
      </c>
      <c r="W55" s="16">
        <f t="shared" si="7"/>
        <v>2.240026272013451E-6</v>
      </c>
      <c r="X55" s="17">
        <f t="shared" si="7"/>
        <v>3.8888359802613007E-3</v>
      </c>
      <c r="Y55" s="16">
        <f t="shared" si="7"/>
        <v>6.5896792020062006E-6</v>
      </c>
      <c r="Z55" s="16">
        <f t="shared" si="7"/>
        <v>1.1126406571242678E-7</v>
      </c>
      <c r="AA55" s="16">
        <f t="shared" si="7"/>
        <v>1.7523572951032369E-6</v>
      </c>
      <c r="AB55" s="16">
        <f t="shared" si="7"/>
        <v>3.0136385131356816E-6</v>
      </c>
      <c r="AC55" s="16">
        <f t="shared" si="7"/>
        <v>2.6361913280000802E-6</v>
      </c>
      <c r="AD55" s="16">
        <f t="shared" si="7"/>
        <v>1.0031205222195228E-5</v>
      </c>
      <c r="AE55" s="16">
        <f t="shared" si="7"/>
        <v>4.3720769565306249E-7</v>
      </c>
      <c r="AF55" s="16">
        <f t="shared" si="7"/>
        <v>1.1950626847526368E-6</v>
      </c>
      <c r="AG55" s="16">
        <f t="shared" si="7"/>
        <v>1.0812461234374169E-5</v>
      </c>
      <c r="AH55" s="16">
        <f t="shared" si="7"/>
        <v>3.8783803190750377E-9</v>
      </c>
      <c r="AI55" s="16">
        <f t="shared" si="7"/>
        <v>2.2457276782375895E-6</v>
      </c>
      <c r="AJ55" s="16">
        <f t="shared" si="7"/>
        <v>5.0769919704377008E-7</v>
      </c>
      <c r="AK55" s="16">
        <f t="shared" si="7"/>
        <v>1.9945909848143132E-6</v>
      </c>
      <c r="AL55" s="16">
        <f t="shared" si="7"/>
        <v>9.3338047804656082E-7</v>
      </c>
      <c r="AM55" s="16">
        <f t="shared" si="7"/>
        <v>1.7469296745014609E-6</v>
      </c>
      <c r="AN55" s="19">
        <f t="shared" si="7"/>
        <v>6.5971300910906451E-6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2.2626877380943114E-7</v>
      </c>
      <c r="E56" s="16">
        <f t="shared" si="8"/>
        <v>8.7516404525163535E-8</v>
      </c>
      <c r="F56" s="16">
        <f t="shared" si="8"/>
        <v>4.3809098827934788E-7</v>
      </c>
      <c r="G56" s="16">
        <f t="shared" si="8"/>
        <v>1.4130997434360347E-6</v>
      </c>
      <c r="H56" s="16">
        <f t="shared" si="8"/>
        <v>3.2384897830357717E-7</v>
      </c>
      <c r="I56" s="16">
        <f t="shared" si="8"/>
        <v>1.2995172357076354E-6</v>
      </c>
      <c r="J56" s="16">
        <f t="shared" si="8"/>
        <v>1.7990862435484255E-7</v>
      </c>
      <c r="K56" s="16">
        <f t="shared" si="8"/>
        <v>6.9348935314545624E-7</v>
      </c>
      <c r="L56" s="16">
        <f t="shared" si="8"/>
        <v>5.2378949374039839E-6</v>
      </c>
      <c r="M56" s="16">
        <f t="shared" si="8"/>
        <v>1.2496823455525097E-6</v>
      </c>
      <c r="N56" s="16">
        <f t="shared" si="8"/>
        <v>9.4732932413906045E-7</v>
      </c>
      <c r="O56" s="16">
        <f t="shared" si="8"/>
        <v>1.0226973706506424E-7</v>
      </c>
      <c r="P56" s="16">
        <f t="shared" si="8"/>
        <v>2.2291088492430507E-7</v>
      </c>
      <c r="Q56" s="16">
        <f t="shared" si="8"/>
        <v>1.1649882309387735E-6</v>
      </c>
      <c r="R56" s="16">
        <f t="shared" si="8"/>
        <v>5.4201968208605346E-7</v>
      </c>
      <c r="S56" s="16">
        <f t="shared" si="8"/>
        <v>3.5399918500175709E-7</v>
      </c>
      <c r="T56" s="16">
        <f t="shared" si="8"/>
        <v>4.8860610751719662E-7</v>
      </c>
      <c r="U56" s="16">
        <f t="shared" si="8"/>
        <v>1.7740602400248431E-8</v>
      </c>
      <c r="V56" s="16">
        <f t="shared" si="8"/>
        <v>1.1230020110095298E-6</v>
      </c>
      <c r="W56" s="16">
        <f t="shared" si="8"/>
        <v>1.3849199641532912E-6</v>
      </c>
      <c r="X56" s="16">
        <f t="shared" si="8"/>
        <v>3.8424405307826043E-7</v>
      </c>
      <c r="Y56" s="16">
        <f t="shared" si="8"/>
        <v>9.4141755755094266E-8</v>
      </c>
      <c r="Z56" s="16">
        <f t="shared" si="8"/>
        <v>8.4536291619756273E-9</v>
      </c>
      <c r="AA56" s="16">
        <f t="shared" si="8"/>
        <v>1.829820433061835E-7</v>
      </c>
      <c r="AB56" s="16">
        <f t="shared" si="8"/>
        <v>1.8389176744193332E-7</v>
      </c>
      <c r="AC56" s="16">
        <f t="shared" si="8"/>
        <v>1.1207599466859204E-6</v>
      </c>
      <c r="AD56" s="16">
        <f t="shared" si="8"/>
        <v>1.8422416856417328E-7</v>
      </c>
      <c r="AE56" s="16">
        <f t="shared" si="8"/>
        <v>2.0298870645420001E-7</v>
      </c>
      <c r="AF56" s="16">
        <f t="shared" si="8"/>
        <v>8.3732223620410725E-8</v>
      </c>
      <c r="AG56" s="16">
        <f t="shared" si="8"/>
        <v>1.496220922504606E-6</v>
      </c>
      <c r="AH56" s="16">
        <f t="shared" si="8"/>
        <v>7.7987444885014791E-7</v>
      </c>
      <c r="AI56" s="17">
        <f t="shared" si="8"/>
        <v>6.7843508532643116E-4</v>
      </c>
      <c r="AJ56" s="16">
        <f t="shared" si="8"/>
        <v>1.2915202019800553E-7</v>
      </c>
      <c r="AK56" s="16">
        <f t="shared" si="8"/>
        <v>3.6712304833735432E-9</v>
      </c>
      <c r="AL56" s="16">
        <f t="shared" si="8"/>
        <v>1.6246126283155808E-8</v>
      </c>
      <c r="AM56" s="16">
        <f t="shared" si="8"/>
        <v>8.5063643831116411E-7</v>
      </c>
      <c r="AN56" s="19">
        <f t="shared" si="8"/>
        <v>7.7636495250668472E-8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2.7197194226833958E-6</v>
      </c>
      <c r="E57" s="16">
        <f t="shared" si="9"/>
        <v>1.1160129941910374E-6</v>
      </c>
      <c r="F57" s="16">
        <f t="shared" si="9"/>
        <v>1.4318939559685425E-5</v>
      </c>
      <c r="G57" s="16">
        <f t="shared" si="9"/>
        <v>1.0561975858245012E-7</v>
      </c>
      <c r="H57" s="16">
        <f t="shared" si="9"/>
        <v>8.3134356971446496E-6</v>
      </c>
      <c r="I57" s="16">
        <f t="shared" si="9"/>
        <v>1.788650199557291E-8</v>
      </c>
      <c r="J57" s="16">
        <f t="shared" si="9"/>
        <v>1.4285800064205241E-5</v>
      </c>
      <c r="K57" s="16">
        <f t="shared" si="9"/>
        <v>3.6699940713105153E-6</v>
      </c>
      <c r="L57" s="16">
        <f t="shared" si="9"/>
        <v>1.7894219272804079E-6</v>
      </c>
      <c r="M57" s="16">
        <f t="shared" si="9"/>
        <v>1.6841384434512925E-6</v>
      </c>
      <c r="N57" s="16">
        <f t="shared" si="9"/>
        <v>3.314384204479692E-7</v>
      </c>
      <c r="O57" s="16">
        <f t="shared" si="9"/>
        <v>9.683914436124098E-7</v>
      </c>
      <c r="P57" s="16">
        <f t="shared" si="9"/>
        <v>1.3327693902429577E-6</v>
      </c>
      <c r="Q57" s="16">
        <f t="shared" si="9"/>
        <v>7.20741541990884E-6</v>
      </c>
      <c r="R57" s="16">
        <f t="shared" si="9"/>
        <v>5.4874823868159484E-6</v>
      </c>
      <c r="S57" s="16">
        <f t="shared" si="9"/>
        <v>4.8993647974558507E-8</v>
      </c>
      <c r="T57" s="16">
        <f t="shared" si="9"/>
        <v>2.0130350605308321E-7</v>
      </c>
      <c r="U57" s="16">
        <f t="shared" si="9"/>
        <v>1.0049638115285363E-6</v>
      </c>
      <c r="V57" s="16">
        <f t="shared" si="9"/>
        <v>3.5157407776100167E-8</v>
      </c>
      <c r="W57" s="16">
        <f t="shared" si="9"/>
        <v>6.4917177491365432E-8</v>
      </c>
      <c r="X57" s="16">
        <f t="shared" si="9"/>
        <v>2.9044811744155662E-6</v>
      </c>
      <c r="Y57" s="16">
        <f t="shared" si="9"/>
        <v>3.3992201880843763E-7</v>
      </c>
      <c r="Z57" s="16">
        <f t="shared" si="9"/>
        <v>1.0548277614959815E-6</v>
      </c>
      <c r="AA57" s="16">
        <f t="shared" si="9"/>
        <v>6.275994613000576E-7</v>
      </c>
      <c r="AB57" s="17">
        <f t="shared" si="9"/>
        <v>3.785734144910419E-3</v>
      </c>
      <c r="AC57" s="16">
        <f t="shared" si="9"/>
        <v>3.7261798585058756E-6</v>
      </c>
      <c r="AD57" s="16">
        <f t="shared" si="9"/>
        <v>2.3206974273363159E-6</v>
      </c>
      <c r="AE57" s="16">
        <f t="shared" si="9"/>
        <v>2.5094230550875692E-6</v>
      </c>
      <c r="AF57" s="16">
        <f t="shared" si="9"/>
        <v>1.6215027395217839E-6</v>
      </c>
      <c r="AG57" s="16">
        <f t="shared" si="9"/>
        <v>5.3537148817357406E-6</v>
      </c>
      <c r="AH57" s="16">
        <f t="shared" si="9"/>
        <v>4.7963551106998726E-7</v>
      </c>
      <c r="AI57" s="16">
        <f t="shared" si="9"/>
        <v>1.0322012136523317E-6</v>
      </c>
      <c r="AJ57" s="16">
        <f t="shared" si="9"/>
        <v>1.1999592061259968E-7</v>
      </c>
      <c r="AK57" s="16">
        <f t="shared" si="9"/>
        <v>1.9840892557237357E-7</v>
      </c>
      <c r="AL57" s="16">
        <f t="shared" si="9"/>
        <v>1.2890913615687424E-5</v>
      </c>
      <c r="AM57" s="16">
        <f t="shared" si="9"/>
        <v>6.455654359066847E-6</v>
      </c>
      <c r="AN57" s="19">
        <f t="shared" si="9"/>
        <v>7.3555926857627159E-6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3.3913119604353557E-6</v>
      </c>
      <c r="E58" s="16">
        <f t="shared" si="10"/>
        <v>1.4839038484308567E-6</v>
      </c>
      <c r="F58" s="16">
        <f t="shared" si="10"/>
        <v>6.2997684521368574E-6</v>
      </c>
      <c r="G58" s="16">
        <f t="shared" si="10"/>
        <v>1.0531771084157314E-7</v>
      </c>
      <c r="H58" s="16">
        <f t="shared" si="10"/>
        <v>6.276128366145623E-8</v>
      </c>
      <c r="I58" s="16">
        <f t="shared" si="10"/>
        <v>7.7763431085608511E-7</v>
      </c>
      <c r="J58" s="16">
        <f t="shared" si="10"/>
        <v>4.0944502291603587E-6</v>
      </c>
      <c r="K58" s="16">
        <f t="shared" si="10"/>
        <v>2.5195376320622597E-7</v>
      </c>
      <c r="L58" s="16">
        <f t="shared" si="10"/>
        <v>9.2810431356581328E-7</v>
      </c>
      <c r="M58" s="16">
        <f t="shared" si="10"/>
        <v>1.8189457261460646E-7</v>
      </c>
      <c r="N58" s="16">
        <f t="shared" si="10"/>
        <v>4.0520735190822205E-6</v>
      </c>
      <c r="O58" s="16">
        <f t="shared" si="10"/>
        <v>1.0084631867997901E-6</v>
      </c>
      <c r="P58" s="16">
        <f t="shared" si="10"/>
        <v>6.1518444311301511E-7</v>
      </c>
      <c r="Q58" s="16">
        <f t="shared" si="10"/>
        <v>9.3709727283024637E-8</v>
      </c>
      <c r="R58" s="16">
        <f t="shared" si="10"/>
        <v>2.6704961779523231E-8</v>
      </c>
      <c r="S58" s="16">
        <f t="shared" si="10"/>
        <v>1.0265106063549582E-6</v>
      </c>
      <c r="T58" s="16">
        <f t="shared" si="10"/>
        <v>1.8219840340668904E-6</v>
      </c>
      <c r="U58" s="16">
        <f t="shared" si="10"/>
        <v>1.9988607526466034E-7</v>
      </c>
      <c r="V58" s="16">
        <f t="shared" si="10"/>
        <v>6.6060125890475177E-7</v>
      </c>
      <c r="W58" s="16">
        <f t="shared" si="10"/>
        <v>2.674174942440436E-7</v>
      </c>
      <c r="X58" s="16">
        <f t="shared" si="10"/>
        <v>1.1544201575869033E-6</v>
      </c>
      <c r="Y58" s="16">
        <f t="shared" si="10"/>
        <v>2.6751070927477729E-6</v>
      </c>
      <c r="Z58" s="16">
        <f t="shared" si="10"/>
        <v>5.0398339653327106E-7</v>
      </c>
      <c r="AA58" s="16">
        <f t="shared" si="10"/>
        <v>6.6081335143899246E-13</v>
      </c>
      <c r="AB58" s="16">
        <f t="shared" si="10"/>
        <v>4.4633106970733855E-6</v>
      </c>
      <c r="AC58" s="17">
        <f t="shared" si="10"/>
        <v>4.3690964857672224E-5</v>
      </c>
      <c r="AD58" s="16">
        <f t="shared" si="10"/>
        <v>1.8970717551442291E-6</v>
      </c>
      <c r="AE58" s="16">
        <f t="shared" si="10"/>
        <v>1.4475397344192941E-6</v>
      </c>
      <c r="AF58" s="16">
        <f t="shared" si="10"/>
        <v>8.0707805624722593E-7</v>
      </c>
      <c r="AG58" s="16">
        <f t="shared" si="10"/>
        <v>1.0979056541339989E-5</v>
      </c>
      <c r="AH58" s="16">
        <f t="shared" si="10"/>
        <v>1.4859159557354567E-8</v>
      </c>
      <c r="AI58" s="16">
        <f t="shared" si="10"/>
        <v>3.3154277898222335E-6</v>
      </c>
      <c r="AJ58" s="16">
        <f t="shared" si="10"/>
        <v>2.5709099420034903E-6</v>
      </c>
      <c r="AK58" s="16">
        <f t="shared" si="10"/>
        <v>1.0856018102802636E-7</v>
      </c>
      <c r="AL58" s="16">
        <f t="shared" si="10"/>
        <v>8.7362862903481239E-7</v>
      </c>
      <c r="AM58" s="17">
        <f t="shared" si="10"/>
        <v>2.6854913695557375E-3</v>
      </c>
      <c r="AN58" s="19">
        <f t="shared" si="10"/>
        <v>1.6241784086688778E-5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1.2589386168888144E-6</v>
      </c>
      <c r="E59" s="16">
        <f t="shared" si="11"/>
        <v>4.2198365221691856E-7</v>
      </c>
      <c r="F59" s="16">
        <f t="shared" si="11"/>
        <v>2.9491405042218733E-7</v>
      </c>
      <c r="G59" s="16">
        <f t="shared" si="11"/>
        <v>2.2873879536960263E-7</v>
      </c>
      <c r="H59" s="16">
        <f t="shared" si="11"/>
        <v>5.9645618570987008E-8</v>
      </c>
      <c r="I59" s="16">
        <f t="shared" si="11"/>
        <v>7.0926611571395596E-7</v>
      </c>
      <c r="J59" s="16">
        <f t="shared" si="11"/>
        <v>1.9747950958618948E-7</v>
      </c>
      <c r="K59" s="16">
        <f t="shared" si="11"/>
        <v>2.0596623464236626E-7</v>
      </c>
      <c r="L59" s="16">
        <f t="shared" si="11"/>
        <v>5.7802502841328834E-8</v>
      </c>
      <c r="M59" s="16">
        <f t="shared" si="11"/>
        <v>4.8990713326229445E-7</v>
      </c>
      <c r="N59" s="17">
        <f t="shared" si="11"/>
        <v>4.0883871602126855E-4</v>
      </c>
      <c r="O59" s="16">
        <f t="shared" si="11"/>
        <v>7.0448980781986751E-7</v>
      </c>
      <c r="P59" s="16">
        <f t="shared" si="11"/>
        <v>7.7193323838752749E-9</v>
      </c>
      <c r="Q59" s="16">
        <f t="shared" si="11"/>
        <v>1.4070463465934436E-6</v>
      </c>
      <c r="R59" s="16">
        <f t="shared" si="11"/>
        <v>3.6905543285321295E-7</v>
      </c>
      <c r="S59" s="16">
        <f t="shared" si="11"/>
        <v>3.6454060923690265E-8</v>
      </c>
      <c r="T59" s="16">
        <f t="shared" si="11"/>
        <v>9.7277619810188777E-7</v>
      </c>
      <c r="U59" s="16">
        <f t="shared" si="11"/>
        <v>6.0703983586195335E-8</v>
      </c>
      <c r="V59" s="16">
        <f t="shared" si="11"/>
        <v>1.910322879779682E-7</v>
      </c>
      <c r="W59" s="16">
        <f t="shared" si="11"/>
        <v>1.0513005078706693E-9</v>
      </c>
      <c r="X59" s="16">
        <f t="shared" si="11"/>
        <v>4.7770357588185939E-7</v>
      </c>
      <c r="Y59" s="16">
        <f t="shared" si="11"/>
        <v>1.1413306346442587E-6</v>
      </c>
      <c r="Z59" s="16">
        <f t="shared" si="11"/>
        <v>2.5812798441320558E-7</v>
      </c>
      <c r="AA59" s="16">
        <f t="shared" si="11"/>
        <v>5.5299201396560439E-10</v>
      </c>
      <c r="AB59" s="16">
        <f t="shared" si="11"/>
        <v>3.4662199664957898E-8</v>
      </c>
      <c r="AC59" s="16">
        <f t="shared" si="11"/>
        <v>5.307544572627102E-8</v>
      </c>
      <c r="AD59" s="17">
        <f t="shared" si="11"/>
        <v>3.689372694686425E-6</v>
      </c>
      <c r="AE59" s="16">
        <f t="shared" si="11"/>
        <v>2.2271034068572924E-7</v>
      </c>
      <c r="AF59" s="16">
        <f t="shared" si="11"/>
        <v>4.9602122431111945E-7</v>
      </c>
      <c r="AG59" s="16">
        <f t="shared" si="11"/>
        <v>1.5806513562426772E-6</v>
      </c>
      <c r="AH59" s="16">
        <f t="shared" si="11"/>
        <v>1.1969778436861257E-7</v>
      </c>
      <c r="AI59" s="16">
        <f t="shared" si="11"/>
        <v>5.5641754888697595E-7</v>
      </c>
      <c r="AJ59" s="16">
        <f t="shared" si="11"/>
        <v>8.5172722864153589E-7</v>
      </c>
      <c r="AK59" s="16">
        <f t="shared" si="11"/>
        <v>4.7050013140374989E-11</v>
      </c>
      <c r="AL59" s="16">
        <f t="shared" si="11"/>
        <v>1.9441020228090992E-8</v>
      </c>
      <c r="AM59" s="16">
        <f t="shared" si="11"/>
        <v>6.1324073844768633E-7</v>
      </c>
      <c r="AN59" s="19">
        <f t="shared" si="11"/>
        <v>9.9361595430664876E-7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6.0211987789531465E-9</v>
      </c>
      <c r="E60" s="16">
        <f t="shared" si="12"/>
        <v>8.3976164826978472E-8</v>
      </c>
      <c r="F60" s="16">
        <f t="shared" si="12"/>
        <v>9.9946612313441141E-9</v>
      </c>
      <c r="G60" s="17">
        <f t="shared" si="12"/>
        <v>3.068942687905623E-5</v>
      </c>
      <c r="H60" s="16">
        <f t="shared" si="12"/>
        <v>4.7988190144625109E-9</v>
      </c>
      <c r="I60" s="16">
        <f t="shared" si="12"/>
        <v>5.3631446792826923E-10</v>
      </c>
      <c r="J60" s="16">
        <f t="shared" si="12"/>
        <v>3.0850783307926291E-8</v>
      </c>
      <c r="K60" s="16">
        <f t="shared" si="12"/>
        <v>1.2778130325290144E-8</v>
      </c>
      <c r="L60" s="16">
        <f t="shared" si="12"/>
        <v>4.4319853396445026E-9</v>
      </c>
      <c r="M60" s="16">
        <f t="shared" si="12"/>
        <v>3.2807033612361885E-8</v>
      </c>
      <c r="N60" s="16">
        <f t="shared" si="12"/>
        <v>1.7320449947348422E-8</v>
      </c>
      <c r="O60" s="16">
        <f t="shared" si="12"/>
        <v>1.5572976696768153E-9</v>
      </c>
      <c r="P60" s="16">
        <f t="shared" si="12"/>
        <v>3.7885843306991176E-9</v>
      </c>
      <c r="Q60" s="16">
        <f t="shared" si="12"/>
        <v>1.0949427169819992E-7</v>
      </c>
      <c r="R60" s="16">
        <f t="shared" si="12"/>
        <v>3.4285442091489418E-9</v>
      </c>
      <c r="S60" s="16">
        <f t="shared" si="12"/>
        <v>9.0604573526826815E-8</v>
      </c>
      <c r="T60" s="16">
        <f t="shared" si="12"/>
        <v>5.3428337541989323E-8</v>
      </c>
      <c r="U60" s="16">
        <f t="shared" si="12"/>
        <v>1.3968907259629521E-9</v>
      </c>
      <c r="V60" s="16">
        <f t="shared" si="12"/>
        <v>1.3663588031605061E-8</v>
      </c>
      <c r="W60" s="16">
        <f t="shared" si="12"/>
        <v>8.3804717721392637E-8</v>
      </c>
      <c r="X60" s="16">
        <f t="shared" si="12"/>
        <v>5.0409671060296889E-9</v>
      </c>
      <c r="Y60" s="16">
        <f t="shared" si="12"/>
        <v>3.6174073906581643E-8</v>
      </c>
      <c r="Z60" s="16">
        <f t="shared" si="12"/>
        <v>5.2913868390021433E-9</v>
      </c>
      <c r="AA60" s="16">
        <f t="shared" si="12"/>
        <v>1.1362725812737305E-7</v>
      </c>
      <c r="AB60" s="16">
        <f t="shared" si="12"/>
        <v>8.3551727074864877E-10</v>
      </c>
      <c r="AC60" s="16">
        <f t="shared" si="12"/>
        <v>1.0804087798110401E-10</v>
      </c>
      <c r="AD60" s="16">
        <f t="shared" si="12"/>
        <v>1.5117978958175783E-7</v>
      </c>
      <c r="AE60" s="16">
        <f t="shared" si="12"/>
        <v>2.2984614692008087E-8</v>
      </c>
      <c r="AF60" s="16">
        <f t="shared" si="12"/>
        <v>7.1920880360393046E-10</v>
      </c>
      <c r="AG60" s="16">
        <f t="shared" si="12"/>
        <v>5.2145743467607235E-8</v>
      </c>
      <c r="AH60" s="16">
        <f t="shared" si="12"/>
        <v>2.2184031834484194E-9</v>
      </c>
      <c r="AI60" s="16">
        <f t="shared" si="12"/>
        <v>6.3117752039239539E-8</v>
      </c>
      <c r="AJ60" s="16">
        <f t="shared" si="12"/>
        <v>1.186206822778568E-7</v>
      </c>
      <c r="AK60" s="16">
        <f t="shared" si="12"/>
        <v>1.6768273341004608E-8</v>
      </c>
      <c r="AL60" s="16">
        <f t="shared" si="12"/>
        <v>2.0730431337370258E-8</v>
      </c>
      <c r="AM60" s="16">
        <f t="shared" si="12"/>
        <v>1.2113470025044159E-9</v>
      </c>
      <c r="AN60" s="19">
        <f t="shared" si="12"/>
        <v>4.7407275706802296E-8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1.9228624438798971E-6</v>
      </c>
      <c r="E61" s="16">
        <f t="shared" si="13"/>
        <v>2.7429381831669838E-6</v>
      </c>
      <c r="F61" s="16">
        <f t="shared" si="13"/>
        <v>4.127921956124233E-6</v>
      </c>
      <c r="G61" s="16">
        <f t="shared" si="13"/>
        <v>2.593765527238406E-7</v>
      </c>
      <c r="H61" s="16">
        <f t="shared" si="13"/>
        <v>1.3036914242869157E-8</v>
      </c>
      <c r="I61" s="16">
        <f t="shared" si="13"/>
        <v>3.7175099306571563E-6</v>
      </c>
      <c r="J61" s="16">
        <f t="shared" si="13"/>
        <v>1.0989398221479876E-5</v>
      </c>
      <c r="K61" s="16">
        <f t="shared" si="13"/>
        <v>8.4928159312995905E-8</v>
      </c>
      <c r="L61" s="16">
        <f t="shared" si="13"/>
        <v>5.942318767472374E-6</v>
      </c>
      <c r="M61" s="16">
        <f t="shared" si="13"/>
        <v>1.9023836336053196E-6</v>
      </c>
      <c r="N61" s="16">
        <f t="shared" si="13"/>
        <v>2.11661169168525E-6</v>
      </c>
      <c r="O61" s="16">
        <f t="shared" si="13"/>
        <v>1.8494598152915884E-6</v>
      </c>
      <c r="P61" s="16">
        <f t="shared" si="13"/>
        <v>9.4614136736440655E-7</v>
      </c>
      <c r="Q61" s="16">
        <f t="shared" si="13"/>
        <v>5.5293632002588497E-7</v>
      </c>
      <c r="R61" s="17">
        <f t="shared" si="13"/>
        <v>2.2746286460671211E-3</v>
      </c>
      <c r="S61" s="16">
        <f t="shared" si="13"/>
        <v>1.9537120429898642E-6</v>
      </c>
      <c r="T61" s="16">
        <f t="shared" si="13"/>
        <v>3.1016594198181031E-7</v>
      </c>
      <c r="U61" s="16">
        <f t="shared" si="13"/>
        <v>3.4270618466896921E-7</v>
      </c>
      <c r="V61" s="16">
        <f t="shared" si="13"/>
        <v>9.8845199350187461E-7</v>
      </c>
      <c r="W61" s="16">
        <f t="shared" si="13"/>
        <v>8.5325242092703556E-8</v>
      </c>
      <c r="X61" s="16">
        <f t="shared" si="13"/>
        <v>1.3940383171157685E-6</v>
      </c>
      <c r="Y61" s="16">
        <f t="shared" si="13"/>
        <v>1.8143420853934578E-6</v>
      </c>
      <c r="Z61" s="16">
        <f t="shared" si="13"/>
        <v>9.8418731815333434E-7</v>
      </c>
      <c r="AA61" s="16">
        <f t="shared" si="13"/>
        <v>1.4591254234524335E-7</v>
      </c>
      <c r="AB61" s="16">
        <f t="shared" si="13"/>
        <v>3.2897910712529297E-6</v>
      </c>
      <c r="AC61" s="16">
        <f t="shared" si="13"/>
        <v>1.0313618307272608E-7</v>
      </c>
      <c r="AD61" s="16">
        <f t="shared" si="13"/>
        <v>8.5252361381736794E-7</v>
      </c>
      <c r="AE61" s="16">
        <f t="shared" si="13"/>
        <v>3.0770516815409823E-6</v>
      </c>
      <c r="AF61" s="16">
        <f t="shared" si="13"/>
        <v>1.8866425961307749E-8</v>
      </c>
      <c r="AG61" s="16">
        <f t="shared" si="13"/>
        <v>7.7807928131921954E-7</v>
      </c>
      <c r="AH61" s="16">
        <f t="shared" si="13"/>
        <v>9.7475572799923035E-7</v>
      </c>
      <c r="AI61" s="16">
        <f t="shared" si="13"/>
        <v>1.831338939007908E-6</v>
      </c>
      <c r="AJ61" s="16">
        <f t="shared" si="13"/>
        <v>5.7490101186554993E-8</v>
      </c>
      <c r="AK61" s="16">
        <f t="shared" si="13"/>
        <v>3.1377466356985857E-6</v>
      </c>
      <c r="AL61" s="16">
        <f t="shared" si="13"/>
        <v>9.6807819219214987E-6</v>
      </c>
      <c r="AM61" s="16">
        <f t="shared" si="13"/>
        <v>2.3246568367217877E-8</v>
      </c>
      <c r="AN61" s="19">
        <f t="shared" si="13"/>
        <v>2.796923339067226E-7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1.5261364179806744E-6</v>
      </c>
      <c r="E62" s="16">
        <f t="shared" si="14"/>
        <v>3.6228447672184381E-6</v>
      </c>
      <c r="F62" s="16">
        <f t="shared" si="14"/>
        <v>8.2218650388357225E-7</v>
      </c>
      <c r="G62" s="16">
        <f t="shared" si="14"/>
        <v>2.9185255817767948E-7</v>
      </c>
      <c r="H62" s="16">
        <f t="shared" si="14"/>
        <v>3.5438949920890186E-6</v>
      </c>
      <c r="I62" s="16">
        <f t="shared" si="14"/>
        <v>2.3916920044699802E-6</v>
      </c>
      <c r="J62" s="16">
        <f t="shared" si="14"/>
        <v>7.4904709787089562E-8</v>
      </c>
      <c r="K62" s="16">
        <f t="shared" si="14"/>
        <v>1.7906609687003535E-7</v>
      </c>
      <c r="L62" s="16">
        <f t="shared" si="14"/>
        <v>6.641746187986129E-9</v>
      </c>
      <c r="M62" s="16">
        <f t="shared" si="14"/>
        <v>1.1919724194768349E-5</v>
      </c>
      <c r="N62" s="16">
        <f t="shared" si="14"/>
        <v>4.5410929389933539E-8</v>
      </c>
      <c r="O62" s="16">
        <f t="shared" si="14"/>
        <v>4.5902608247936366E-7</v>
      </c>
      <c r="P62" s="17">
        <f t="shared" si="14"/>
        <v>2.3837718285471361E-3</v>
      </c>
      <c r="Q62" s="16">
        <f t="shared" si="14"/>
        <v>3.8911963596971914E-7</v>
      </c>
      <c r="R62" s="16">
        <f t="shared" si="14"/>
        <v>9.6270323207391017E-7</v>
      </c>
      <c r="S62" s="16">
        <f t="shared" si="14"/>
        <v>8.6504694897546233E-7</v>
      </c>
      <c r="T62" s="16">
        <f t="shared" si="14"/>
        <v>9.4367280901659361E-6</v>
      </c>
      <c r="U62" s="16">
        <f t="shared" si="14"/>
        <v>1.8621994351097705E-6</v>
      </c>
      <c r="V62" s="16">
        <f t="shared" si="14"/>
        <v>1.8689939109288021E-6</v>
      </c>
      <c r="W62" s="16">
        <f t="shared" si="14"/>
        <v>2.5616939834012522E-7</v>
      </c>
      <c r="X62" s="16">
        <f t="shared" si="14"/>
        <v>3.8546302521619226E-6</v>
      </c>
      <c r="Y62" s="16">
        <f t="shared" si="14"/>
        <v>1.894225325182844E-6</v>
      </c>
      <c r="Z62" s="16">
        <f t="shared" si="14"/>
        <v>6.607756466028838E-6</v>
      </c>
      <c r="AA62" s="16">
        <f t="shared" si="14"/>
        <v>1.1670993087721461E-5</v>
      </c>
      <c r="AB62" s="16">
        <f t="shared" si="14"/>
        <v>8.107089499058311E-7</v>
      </c>
      <c r="AC62" s="16">
        <f t="shared" si="14"/>
        <v>4.1531839633862232E-6</v>
      </c>
      <c r="AD62" s="16">
        <f t="shared" si="14"/>
        <v>2.7189738133728435E-6</v>
      </c>
      <c r="AE62" s="16">
        <f t="shared" si="14"/>
        <v>2.0558256011088305E-6</v>
      </c>
      <c r="AF62" s="16">
        <f t="shared" si="14"/>
        <v>7.5415019427925393E-7</v>
      </c>
      <c r="AG62" s="16">
        <f t="shared" si="14"/>
        <v>1.9295755130248174E-6</v>
      </c>
      <c r="AH62" s="16">
        <f t="shared" si="14"/>
        <v>5.6176148875935199E-6</v>
      </c>
      <c r="AI62" s="16">
        <f t="shared" si="14"/>
        <v>7.6488990049549773E-7</v>
      </c>
      <c r="AJ62" s="16">
        <f t="shared" si="14"/>
        <v>3.5451113903970228E-8</v>
      </c>
      <c r="AK62" s="16">
        <f t="shared" si="14"/>
        <v>1.1011570174565898E-7</v>
      </c>
      <c r="AL62" s="16">
        <f t="shared" si="14"/>
        <v>1.4719833080643587E-5</v>
      </c>
      <c r="AM62" s="16">
        <f t="shared" si="14"/>
        <v>5.4884820374085619E-7</v>
      </c>
      <c r="AN62" s="19">
        <f t="shared" si="14"/>
        <v>1.3484555062676345E-5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4.9320934062727829E-7</v>
      </c>
      <c r="E63" s="16">
        <f t="shared" si="15"/>
        <v>9.6266088327082585E-9</v>
      </c>
      <c r="F63" s="16">
        <f t="shared" si="15"/>
        <v>8.9779861907816441E-8</v>
      </c>
      <c r="G63" s="16">
        <f t="shared" si="15"/>
        <v>1.3459169767621578E-6</v>
      </c>
      <c r="H63" s="16">
        <f t="shared" si="15"/>
        <v>7.5292701008897654E-6</v>
      </c>
      <c r="I63" s="16">
        <f t="shared" si="15"/>
        <v>1.6178106295013913E-6</v>
      </c>
      <c r="J63" s="16">
        <f t="shared" si="15"/>
        <v>6.6741210503846899E-7</v>
      </c>
      <c r="K63" s="16">
        <f t="shared" si="15"/>
        <v>1.3899339306630291E-6</v>
      </c>
      <c r="L63" s="16">
        <f t="shared" si="15"/>
        <v>5.2942844726830121E-8</v>
      </c>
      <c r="M63" s="17">
        <f t="shared" si="15"/>
        <v>1.2579135208207525E-3</v>
      </c>
      <c r="N63" s="16">
        <f t="shared" si="15"/>
        <v>1.5246750448682878E-6</v>
      </c>
      <c r="O63" s="16">
        <f t="shared" si="15"/>
        <v>1.1916592240390692E-6</v>
      </c>
      <c r="P63" s="16">
        <f t="shared" si="15"/>
        <v>6.3705552318138627E-6</v>
      </c>
      <c r="Q63" s="16">
        <f t="shared" si="15"/>
        <v>2.2563717654420644E-7</v>
      </c>
      <c r="R63" s="16">
        <f t="shared" si="15"/>
        <v>1.0328086779213541E-6</v>
      </c>
      <c r="S63" s="16">
        <f t="shared" si="15"/>
        <v>1.3314406496175006E-6</v>
      </c>
      <c r="T63" s="16">
        <f t="shared" si="15"/>
        <v>1.7060516032930061E-8</v>
      </c>
      <c r="U63" s="16">
        <f t="shared" si="15"/>
        <v>2.0350720384304742E-6</v>
      </c>
      <c r="V63" s="16">
        <f t="shared" si="15"/>
        <v>1.2464683086666902E-8</v>
      </c>
      <c r="W63" s="16">
        <f t="shared" si="15"/>
        <v>1.6156889714102805E-6</v>
      </c>
      <c r="X63" s="16">
        <f t="shared" si="15"/>
        <v>1.4358613166451079E-7</v>
      </c>
      <c r="Y63" s="16">
        <f t="shared" si="15"/>
        <v>1.3707602710311827E-6</v>
      </c>
      <c r="Z63" s="16">
        <f t="shared" si="15"/>
        <v>3.3988858622516217E-6</v>
      </c>
      <c r="AA63" s="16">
        <f t="shared" si="15"/>
        <v>6.43888115982498E-8</v>
      </c>
      <c r="AB63" s="16">
        <f t="shared" si="15"/>
        <v>5.4707774103279231E-7</v>
      </c>
      <c r="AC63" s="16">
        <f t="shared" si="15"/>
        <v>2.5112172435695938E-6</v>
      </c>
      <c r="AD63" s="16">
        <f t="shared" si="15"/>
        <v>2.9367709875906394E-7</v>
      </c>
      <c r="AE63" s="16">
        <f t="shared" si="15"/>
        <v>3.3995320821940368E-7</v>
      </c>
      <c r="AF63" s="16">
        <f t="shared" si="15"/>
        <v>1.1675759260803254E-6</v>
      </c>
      <c r="AG63" s="16">
        <f t="shared" si="15"/>
        <v>2.0550232983552723E-7</v>
      </c>
      <c r="AH63" s="16">
        <f t="shared" si="15"/>
        <v>6.3855969624543155E-6</v>
      </c>
      <c r="AI63" s="16">
        <f t="shared" si="15"/>
        <v>2.2887925446648642E-6</v>
      </c>
      <c r="AJ63" s="16">
        <f t="shared" si="15"/>
        <v>2.9788111468328203E-7</v>
      </c>
      <c r="AK63" s="16">
        <f t="shared" si="15"/>
        <v>7.144208222349044E-7</v>
      </c>
      <c r="AL63" s="16">
        <f t="shared" si="15"/>
        <v>3.4394717849834056E-8</v>
      </c>
      <c r="AM63" s="16">
        <f t="shared" si="15"/>
        <v>8.3811187727013195E-8</v>
      </c>
      <c r="AN63" s="19">
        <f t="shared" si="15"/>
        <v>1.3286309474912872E-6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1.3508470247385895E-5</v>
      </c>
      <c r="E64" s="16">
        <f t="shared" si="16"/>
        <v>1.9760115244506104E-5</v>
      </c>
      <c r="F64" s="16">
        <f t="shared" si="16"/>
        <v>1.848400463167777E-5</v>
      </c>
      <c r="G64" s="16">
        <f t="shared" si="16"/>
        <v>1.0889346254967817E-5</v>
      </c>
      <c r="H64" s="16">
        <f t="shared" si="16"/>
        <v>2.6866517221154587E-6</v>
      </c>
      <c r="I64" s="16">
        <f t="shared" si="16"/>
        <v>3.7152224782164222E-5</v>
      </c>
      <c r="J64" s="16">
        <f t="shared" si="16"/>
        <v>1.798795684275736E-6</v>
      </c>
      <c r="K64" s="16">
        <f t="shared" si="16"/>
        <v>1.2078125235307962E-5</v>
      </c>
      <c r="L64" s="16">
        <f t="shared" si="16"/>
        <v>6.2190336938999634E-6</v>
      </c>
      <c r="M64" s="16">
        <f t="shared" si="16"/>
        <v>8.5819666614785079E-8</v>
      </c>
      <c r="N64" s="16">
        <f t="shared" si="16"/>
        <v>1.5143229377514711E-5</v>
      </c>
      <c r="O64" s="16">
        <f t="shared" si="16"/>
        <v>2.1533689416934315E-6</v>
      </c>
      <c r="P64" s="16">
        <f t="shared" si="16"/>
        <v>2.5225575418638024E-5</v>
      </c>
      <c r="Q64" s="16">
        <f t="shared" si="16"/>
        <v>5.1997783325737178E-6</v>
      </c>
      <c r="R64" s="16">
        <f t="shared" si="16"/>
        <v>8.3682822494091604E-7</v>
      </c>
      <c r="S64" s="16">
        <f t="shared" si="16"/>
        <v>2.3340575163426662E-6</v>
      </c>
      <c r="T64" s="17">
        <f t="shared" si="16"/>
        <v>6.562951178978353E-3</v>
      </c>
      <c r="U64" s="16">
        <f t="shared" si="16"/>
        <v>1.1521807757801841E-7</v>
      </c>
      <c r="V64" s="16">
        <f t="shared" si="16"/>
        <v>6.8964236856456966E-6</v>
      </c>
      <c r="W64" s="16">
        <f t="shared" si="16"/>
        <v>1.6143703216433191E-7</v>
      </c>
      <c r="X64" s="16">
        <f t="shared" si="16"/>
        <v>7.960622693786175E-7</v>
      </c>
      <c r="Y64" s="16">
        <f t="shared" si="16"/>
        <v>1.8907686099353005E-6</v>
      </c>
      <c r="Z64" s="16">
        <f t="shared" si="16"/>
        <v>2.4307937970989872E-6</v>
      </c>
      <c r="AA64" s="16">
        <f t="shared" si="16"/>
        <v>6.5290895038787395E-7</v>
      </c>
      <c r="AB64" s="16">
        <f t="shared" si="16"/>
        <v>3.304852045571165E-7</v>
      </c>
      <c r="AC64" s="16">
        <f t="shared" si="16"/>
        <v>8.8257790968707997E-6</v>
      </c>
      <c r="AD64" s="16">
        <f t="shared" si="16"/>
        <v>2.008324598627166E-5</v>
      </c>
      <c r="AE64" s="16">
        <f t="shared" si="16"/>
        <v>2.3324304743806479E-5</v>
      </c>
      <c r="AF64" s="16">
        <f t="shared" si="16"/>
        <v>6.9410448982740839E-7</v>
      </c>
      <c r="AG64" s="16">
        <f t="shared" si="16"/>
        <v>2.5294240540498183E-5</v>
      </c>
      <c r="AH64" s="16">
        <f t="shared" si="16"/>
        <v>8.3773910940202125E-7</v>
      </c>
      <c r="AI64" s="16">
        <f t="shared" si="16"/>
        <v>4.467078459633384E-6</v>
      </c>
      <c r="AJ64" s="16">
        <f t="shared" si="16"/>
        <v>3.8184297828536497E-5</v>
      </c>
      <c r="AK64" s="16">
        <f t="shared" si="16"/>
        <v>1.0371126760390253E-5</v>
      </c>
      <c r="AL64" s="16">
        <f t="shared" si="16"/>
        <v>1.7601626911187852E-5</v>
      </c>
      <c r="AM64" s="16">
        <f t="shared" si="16"/>
        <v>4.2897225686094566E-6</v>
      </c>
      <c r="AN64" s="18">
        <f t="shared" si="16"/>
        <v>7.2420423025823844E-5</v>
      </c>
    </row>
    <row r="65" spans="1:40" ht="24">
      <c r="A65" s="13" t="s">
        <v>58</v>
      </c>
      <c r="B65" s="14" t="s">
        <v>41</v>
      </c>
      <c r="C65" s="20"/>
      <c r="D65" s="16">
        <f t="shared" ref="D65:AN65" si="17">$C22^2*D22^2</f>
        <v>1.425646586938868E-6</v>
      </c>
      <c r="E65" s="17">
        <f t="shared" si="17"/>
        <v>9.4513395240000009E-3</v>
      </c>
      <c r="F65" s="16">
        <f t="shared" si="17"/>
        <v>5.7152665916071157E-6</v>
      </c>
      <c r="G65" s="16">
        <f t="shared" si="17"/>
        <v>2.5921415367494839E-5</v>
      </c>
      <c r="H65" s="16">
        <f t="shared" si="17"/>
        <v>6.6347855599232977E-9</v>
      </c>
      <c r="I65" s="16">
        <f t="shared" si="17"/>
        <v>9.1002611928734949E-6</v>
      </c>
      <c r="J65" s="16">
        <f t="shared" si="17"/>
        <v>5.6067685568175936E-6</v>
      </c>
      <c r="K65" s="16">
        <f t="shared" si="17"/>
        <v>6.5726375597546405E-9</v>
      </c>
      <c r="L65" s="16">
        <f t="shared" si="17"/>
        <v>1.1710548956516934E-7</v>
      </c>
      <c r="M65" s="16">
        <f t="shared" si="17"/>
        <v>7.3428846831406261E-8</v>
      </c>
      <c r="N65" s="16">
        <f t="shared" si="17"/>
        <v>9.9166060229585542E-6</v>
      </c>
      <c r="O65" s="16">
        <f t="shared" si="17"/>
        <v>9.4569386559023364E-8</v>
      </c>
      <c r="P65" s="16">
        <f t="shared" si="17"/>
        <v>1.4616054729068451E-5</v>
      </c>
      <c r="Q65" s="16">
        <f t="shared" si="17"/>
        <v>8.2501308652075989E-6</v>
      </c>
      <c r="R65" s="16">
        <f t="shared" si="17"/>
        <v>1.1210004639548148E-5</v>
      </c>
      <c r="S65" s="16">
        <f t="shared" si="17"/>
        <v>5.2328898469687949E-6</v>
      </c>
      <c r="T65" s="16">
        <f t="shared" si="17"/>
        <v>2.9845533979899583E-5</v>
      </c>
      <c r="U65" s="16">
        <f t="shared" si="17"/>
        <v>1.0495214505368927E-7</v>
      </c>
      <c r="V65" s="16">
        <f t="shared" si="17"/>
        <v>1.6929242168658573E-5</v>
      </c>
      <c r="W65" s="16">
        <f t="shared" si="17"/>
        <v>3.6473621758125652E-5</v>
      </c>
      <c r="X65" s="16">
        <f t="shared" si="17"/>
        <v>1.2475452953364732E-5</v>
      </c>
      <c r="Y65" s="16">
        <f t="shared" si="17"/>
        <v>2.9405734193486642E-7</v>
      </c>
      <c r="Z65" s="16">
        <f t="shared" si="17"/>
        <v>2.3939947284524458E-6</v>
      </c>
      <c r="AA65" s="16">
        <f t="shared" si="17"/>
        <v>9.5010322722589798E-6</v>
      </c>
      <c r="AB65" s="16">
        <f t="shared" si="17"/>
        <v>2.7355049876798205E-6</v>
      </c>
      <c r="AC65" s="16">
        <f t="shared" si="17"/>
        <v>1.0817678397202525E-6</v>
      </c>
      <c r="AD65" s="16">
        <f t="shared" si="17"/>
        <v>2.5536534867461296E-5</v>
      </c>
      <c r="AE65" s="16">
        <f t="shared" si="17"/>
        <v>4.1531279303133762E-5</v>
      </c>
      <c r="AF65" s="16">
        <f t="shared" si="17"/>
        <v>4.6185272301155718E-7</v>
      </c>
      <c r="AG65" s="16">
        <f t="shared" si="17"/>
        <v>2.2134463530219147E-5</v>
      </c>
      <c r="AH65" s="16">
        <f t="shared" si="17"/>
        <v>9.1785248369661971E-6</v>
      </c>
      <c r="AI65" s="16">
        <f t="shared" si="17"/>
        <v>1.2108132178205688E-6</v>
      </c>
      <c r="AJ65" s="16">
        <f t="shared" si="17"/>
        <v>1.438745909002676E-5</v>
      </c>
      <c r="AK65" s="16">
        <f t="shared" si="17"/>
        <v>3.0958895986338919E-5</v>
      </c>
      <c r="AL65" s="16">
        <f t="shared" si="17"/>
        <v>3.1060428477377984E-6</v>
      </c>
      <c r="AM65" s="16">
        <f t="shared" si="17"/>
        <v>5.2647350200338933E-6</v>
      </c>
      <c r="AN65" s="19">
        <f t="shared" si="17"/>
        <v>1.8904259516051984E-6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1.2001967219146263E-7</v>
      </c>
      <c r="E66" s="16">
        <f t="shared" si="18"/>
        <v>3.4167009963668979E-6</v>
      </c>
      <c r="F66" s="16">
        <f t="shared" si="18"/>
        <v>2.8358126748468221E-6</v>
      </c>
      <c r="G66" s="16">
        <f t="shared" si="18"/>
        <v>2.5528683166167879E-7</v>
      </c>
      <c r="H66" s="16">
        <f t="shared" si="18"/>
        <v>1.2517745431505704E-6</v>
      </c>
      <c r="I66" s="16">
        <f t="shared" si="18"/>
        <v>7.148186883234561E-8</v>
      </c>
      <c r="J66" s="16">
        <f t="shared" si="18"/>
        <v>1.7172032071994025E-5</v>
      </c>
      <c r="K66" s="16">
        <f t="shared" si="18"/>
        <v>1.6623399611901499E-8</v>
      </c>
      <c r="L66" s="16">
        <f t="shared" si="18"/>
        <v>1.7270981562640719E-9</v>
      </c>
      <c r="M66" s="16">
        <f t="shared" si="18"/>
        <v>1.7959096705804062E-5</v>
      </c>
      <c r="N66" s="16">
        <f t="shared" si="18"/>
        <v>1.0541463465089251E-6</v>
      </c>
      <c r="O66" s="17">
        <f t="shared" si="18"/>
        <v>4.2288745399168156E-5</v>
      </c>
      <c r="P66" s="16">
        <f t="shared" si="18"/>
        <v>8.4472543834388476E-6</v>
      </c>
      <c r="Q66" s="17">
        <f t="shared" si="18"/>
        <v>3.4617317662357611E-5</v>
      </c>
      <c r="R66" s="16">
        <f t="shared" si="18"/>
        <v>1.4876009437538501E-6</v>
      </c>
      <c r="S66" s="16">
        <f t="shared" si="18"/>
        <v>7.7838515155459414E-7</v>
      </c>
      <c r="T66" s="16">
        <f t="shared" si="18"/>
        <v>4.6488544228821901E-7</v>
      </c>
      <c r="U66" s="16">
        <f t="shared" si="18"/>
        <v>5.8516425238590159E-7</v>
      </c>
      <c r="V66" s="16">
        <f t="shared" si="18"/>
        <v>1.5261728657893878E-5</v>
      </c>
      <c r="W66" s="16">
        <f t="shared" si="18"/>
        <v>2.7118633947399554E-8</v>
      </c>
      <c r="X66" s="16">
        <f t="shared" si="18"/>
        <v>3.8173198910309912E-9</v>
      </c>
      <c r="Y66" s="16">
        <f t="shared" si="18"/>
        <v>7.0393336861989751E-8</v>
      </c>
      <c r="Z66" s="16">
        <f t="shared" si="18"/>
        <v>4.2622443106603846E-6</v>
      </c>
      <c r="AA66" s="16">
        <f t="shared" si="18"/>
        <v>1.1869913954152887E-6</v>
      </c>
      <c r="AB66" s="16">
        <f t="shared" si="18"/>
        <v>4.4086223391349231E-7</v>
      </c>
      <c r="AC66" s="16">
        <f t="shared" si="18"/>
        <v>5.99063758181554E-6</v>
      </c>
      <c r="AD66" s="16">
        <f t="shared" si="18"/>
        <v>1.2779045391299696E-5</v>
      </c>
      <c r="AE66" s="16">
        <f t="shared" si="18"/>
        <v>1.5742860292730222E-6</v>
      </c>
      <c r="AF66" s="16">
        <f t="shared" si="18"/>
        <v>3.6042186995521183E-10</v>
      </c>
      <c r="AG66" s="16">
        <f t="shared" si="18"/>
        <v>1.7721048369053566E-5</v>
      </c>
      <c r="AH66" s="17">
        <f t="shared" si="18"/>
        <v>3.6388496898232428E-3</v>
      </c>
      <c r="AI66" s="16">
        <f t="shared" si="18"/>
        <v>4.0043065180050865E-6</v>
      </c>
      <c r="AJ66" s="16">
        <f t="shared" si="18"/>
        <v>2.665749058432955E-6</v>
      </c>
      <c r="AK66" s="16">
        <f t="shared" si="18"/>
        <v>4.9661563872351745E-7</v>
      </c>
      <c r="AL66" s="16">
        <f t="shared" si="18"/>
        <v>1.1478521859371605E-7</v>
      </c>
      <c r="AM66" s="16">
        <f t="shared" si="18"/>
        <v>2.0886018211113574E-8</v>
      </c>
      <c r="AN66" s="19">
        <f t="shared" si="18"/>
        <v>4.0711287092504543E-8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1.4320214334233855E-8</v>
      </c>
      <c r="E67" s="16">
        <f t="shared" si="19"/>
        <v>4.3023540335006164E-8</v>
      </c>
      <c r="F67" s="16">
        <f t="shared" si="19"/>
        <v>3.9696021932116166E-8</v>
      </c>
      <c r="G67" s="16">
        <f t="shared" si="19"/>
        <v>1.2944651254962034E-9</v>
      </c>
      <c r="H67" s="16">
        <f t="shared" si="19"/>
        <v>9.0184408436477529E-7</v>
      </c>
      <c r="I67" s="16">
        <f t="shared" si="19"/>
        <v>2.4573111403770992E-10</v>
      </c>
      <c r="J67" s="16">
        <f t="shared" si="19"/>
        <v>5.484815371673894E-8</v>
      </c>
      <c r="K67" s="16">
        <f t="shared" si="19"/>
        <v>1.9050631058022079E-8</v>
      </c>
      <c r="L67" s="16">
        <f t="shared" si="19"/>
        <v>5.4420916989947343E-9</v>
      </c>
      <c r="M67" s="16">
        <f t="shared" si="19"/>
        <v>7.459349051905495E-7</v>
      </c>
      <c r="N67" s="16">
        <f t="shared" si="19"/>
        <v>4.9727906345319487E-8</v>
      </c>
      <c r="O67" s="16">
        <f t="shared" si="19"/>
        <v>8.4645345369205577E-7</v>
      </c>
      <c r="P67" s="16">
        <f t="shared" si="19"/>
        <v>6.5867440177932138E-7</v>
      </c>
      <c r="Q67" s="16">
        <f t="shared" si="19"/>
        <v>4.4872864396819647E-8</v>
      </c>
      <c r="R67" s="16">
        <f t="shared" si="19"/>
        <v>1.6608680626244741E-8</v>
      </c>
      <c r="S67" s="16">
        <f t="shared" si="19"/>
        <v>3.4935397994489233E-8</v>
      </c>
      <c r="T67" s="16">
        <f t="shared" si="19"/>
        <v>5.2586092806561737E-7</v>
      </c>
      <c r="U67" s="16">
        <f t="shared" si="19"/>
        <v>1.5702935230668038E-7</v>
      </c>
      <c r="V67" s="16">
        <f t="shared" si="19"/>
        <v>9.531984121790603E-9</v>
      </c>
      <c r="W67" s="16">
        <f t="shared" si="19"/>
        <v>2.6719128232607602E-7</v>
      </c>
      <c r="X67" s="16">
        <f t="shared" si="19"/>
        <v>2.4518279525763259E-7</v>
      </c>
      <c r="Y67" s="16">
        <f t="shared" si="19"/>
        <v>1.1912139284671437E-9</v>
      </c>
      <c r="Z67" s="16">
        <f t="shared" si="19"/>
        <v>6.7500841201020856E-7</v>
      </c>
      <c r="AA67" s="16">
        <f t="shared" si="19"/>
        <v>1.8801251816974195E-9</v>
      </c>
      <c r="AB67" s="16">
        <f t="shared" si="19"/>
        <v>3.6216637639849756E-7</v>
      </c>
      <c r="AC67" s="17">
        <f t="shared" si="19"/>
        <v>3.7612837460221246E-4</v>
      </c>
      <c r="AD67" s="16">
        <f t="shared" si="19"/>
        <v>5.5511866543807809E-8</v>
      </c>
      <c r="AE67" s="16">
        <f t="shared" si="19"/>
        <v>6.8837637379030863E-7</v>
      </c>
      <c r="AF67" s="16">
        <f t="shared" si="19"/>
        <v>2.8499921982979588E-7</v>
      </c>
      <c r="AG67" s="16">
        <f t="shared" si="19"/>
        <v>5.6762209436348425E-7</v>
      </c>
      <c r="AH67" s="16">
        <f t="shared" si="19"/>
        <v>6.3111283265575697E-7</v>
      </c>
      <c r="AI67" s="16">
        <f t="shared" si="19"/>
        <v>6.1220120994835893E-7</v>
      </c>
      <c r="AJ67" s="16">
        <f t="shared" si="19"/>
        <v>3.5795389289486165E-7</v>
      </c>
      <c r="AK67" s="16">
        <f t="shared" si="19"/>
        <v>1.3779651259619886E-7</v>
      </c>
      <c r="AL67" s="16">
        <f t="shared" si="19"/>
        <v>2.2953391268697E-7</v>
      </c>
      <c r="AM67" s="17">
        <f t="shared" si="19"/>
        <v>6.1193313756347047E-6</v>
      </c>
      <c r="AN67" s="19">
        <f t="shared" si="19"/>
        <v>5.4478777197060061E-7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1.9489658222983415E-7</v>
      </c>
      <c r="E68" s="16">
        <f t="shared" si="20"/>
        <v>4.3272817016543656E-8</v>
      </c>
      <c r="F68" s="16">
        <f t="shared" si="20"/>
        <v>4.4409518770493017E-7</v>
      </c>
      <c r="G68" s="16">
        <f t="shared" si="20"/>
        <v>8.8804388290717004E-8</v>
      </c>
      <c r="H68" s="16">
        <f t="shared" si="20"/>
        <v>1.9207752141938396E-9</v>
      </c>
      <c r="I68" s="16">
        <f t="shared" si="20"/>
        <v>7.2316562483920725E-7</v>
      </c>
      <c r="J68" s="16">
        <f t="shared" si="20"/>
        <v>3.3684895086476326E-7</v>
      </c>
      <c r="K68" s="16">
        <f t="shared" si="20"/>
        <v>1.092021335134673E-9</v>
      </c>
      <c r="L68" s="16">
        <f t="shared" si="20"/>
        <v>3.7174726002253731E-7</v>
      </c>
      <c r="M68" s="16">
        <f t="shared" si="20"/>
        <v>3.6257924808770183E-9</v>
      </c>
      <c r="N68" s="16">
        <f t="shared" si="20"/>
        <v>6.2613384104181538E-9</v>
      </c>
      <c r="O68" s="16">
        <f t="shared" si="20"/>
        <v>6.0406121449851505E-10</v>
      </c>
      <c r="P68" s="16">
        <f t="shared" si="20"/>
        <v>8.2354756665610918E-7</v>
      </c>
      <c r="Q68" s="16">
        <f t="shared" si="20"/>
        <v>1.1332821158441273E-7</v>
      </c>
      <c r="R68" s="16">
        <f t="shared" si="20"/>
        <v>5.4981061426204656E-7</v>
      </c>
      <c r="S68" s="16">
        <f t="shared" si="20"/>
        <v>2.3220784175033187E-10</v>
      </c>
      <c r="T68" s="16">
        <f t="shared" si="20"/>
        <v>3.7010269498556226E-7</v>
      </c>
      <c r="U68" s="16">
        <f t="shared" si="20"/>
        <v>5.9879274221911122E-8</v>
      </c>
      <c r="V68" s="16">
        <f t="shared" si="20"/>
        <v>3.0185332291718649E-7</v>
      </c>
      <c r="W68" s="16">
        <f t="shared" si="20"/>
        <v>5.2172223309737945E-7</v>
      </c>
      <c r="X68" s="16">
        <f t="shared" si="20"/>
        <v>3.0506608121201697E-8</v>
      </c>
      <c r="Y68" s="16">
        <f t="shared" si="20"/>
        <v>2.0597385847708271E-7</v>
      </c>
      <c r="Z68" s="16">
        <f t="shared" si="20"/>
        <v>5.5606073355492914E-8</v>
      </c>
      <c r="AA68" s="16">
        <f t="shared" si="20"/>
        <v>3.7791773842774809E-8</v>
      </c>
      <c r="AB68" s="16">
        <f t="shared" si="20"/>
        <v>4.385584021674455E-7</v>
      </c>
      <c r="AC68" s="16">
        <f t="shared" si="20"/>
        <v>8.0902691217793648E-8</v>
      </c>
      <c r="AD68" s="16">
        <f t="shared" si="20"/>
        <v>6.2157842104766014E-8</v>
      </c>
      <c r="AE68" s="16">
        <f t="shared" si="20"/>
        <v>1.3393731532155654E-7</v>
      </c>
      <c r="AF68" s="16">
        <f t="shared" si="20"/>
        <v>3.0147023285838457E-7</v>
      </c>
      <c r="AG68" s="16">
        <f t="shared" si="20"/>
        <v>4.4982712221891814E-7</v>
      </c>
      <c r="AH68" s="16">
        <f t="shared" si="20"/>
        <v>4.3784183182589571E-9</v>
      </c>
      <c r="AI68" s="16">
        <f t="shared" si="20"/>
        <v>3.0639647620498073E-9</v>
      </c>
      <c r="AJ68" s="16">
        <f t="shared" si="20"/>
        <v>1.1364026936066781E-7</v>
      </c>
      <c r="AK68" s="16">
        <f t="shared" si="20"/>
        <v>1.6473697993108215E-8</v>
      </c>
      <c r="AL68" s="17">
        <f t="shared" si="20"/>
        <v>1.3551234466817314E-4</v>
      </c>
      <c r="AM68" s="16">
        <f t="shared" si="20"/>
        <v>4.3369966933924564E-8</v>
      </c>
      <c r="AN68" s="19">
        <f t="shared" si="20"/>
        <v>4.4961628013320819E-7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3.3150512496191186E-8</v>
      </c>
      <c r="E69" s="16">
        <f t="shared" si="21"/>
        <v>4.3098440892280244E-7</v>
      </c>
      <c r="F69" s="17">
        <f t="shared" si="21"/>
        <v>7.2290701037695478E-4</v>
      </c>
      <c r="G69" s="16">
        <f t="shared" si="21"/>
        <v>2.3281016337001182E-7</v>
      </c>
      <c r="H69" s="16">
        <f t="shared" si="21"/>
        <v>2.2079770049957388E-7</v>
      </c>
      <c r="I69" s="16">
        <f t="shared" si="21"/>
        <v>2.5748204511231277E-6</v>
      </c>
      <c r="J69" s="16">
        <f t="shared" si="21"/>
        <v>4.0221877574054112E-7</v>
      </c>
      <c r="K69" s="16">
        <f t="shared" si="21"/>
        <v>4.1607259410982426E-7</v>
      </c>
      <c r="L69" s="16">
        <f t="shared" si="21"/>
        <v>6.6116096924998491E-8</v>
      </c>
      <c r="M69" s="16">
        <f t="shared" si="21"/>
        <v>5.1332867297575844E-8</v>
      </c>
      <c r="N69" s="16">
        <f t="shared" si="21"/>
        <v>5.2145694231690709E-7</v>
      </c>
      <c r="O69" s="16">
        <f t="shared" si="21"/>
        <v>1.430772741598476E-6</v>
      </c>
      <c r="P69" s="16">
        <f t="shared" si="21"/>
        <v>2.4978641862202912E-7</v>
      </c>
      <c r="Q69" s="16">
        <f t="shared" si="21"/>
        <v>9.7374778456952696E-7</v>
      </c>
      <c r="R69" s="16">
        <f t="shared" si="21"/>
        <v>1.2739801656340742E-6</v>
      </c>
      <c r="S69" s="16">
        <f t="shared" si="21"/>
        <v>1.0818564025244091E-9</v>
      </c>
      <c r="T69" s="16">
        <f t="shared" si="21"/>
        <v>2.1060203699962381E-6</v>
      </c>
      <c r="U69" s="16">
        <f t="shared" si="21"/>
        <v>2.1095132039050001E-6</v>
      </c>
      <c r="V69" s="16">
        <f t="shared" si="21"/>
        <v>2.1206438226236323E-6</v>
      </c>
      <c r="W69" s="16">
        <f t="shared" si="21"/>
        <v>1.684647817769401E-6</v>
      </c>
      <c r="X69" s="16">
        <f t="shared" si="21"/>
        <v>3.9979017072280024E-9</v>
      </c>
      <c r="Y69" s="16">
        <f t="shared" si="21"/>
        <v>4.7986568181036126E-6</v>
      </c>
      <c r="Z69" s="16">
        <f t="shared" si="21"/>
        <v>5.1078496730858039E-7</v>
      </c>
      <c r="AA69" s="16">
        <f t="shared" si="21"/>
        <v>1.8671294718500534E-6</v>
      </c>
      <c r="AB69" s="16">
        <f t="shared" si="21"/>
        <v>2.6472286443078304E-6</v>
      </c>
      <c r="AC69" s="16">
        <f t="shared" si="21"/>
        <v>7.7055965481801582E-8</v>
      </c>
      <c r="AD69" s="16">
        <f t="shared" si="21"/>
        <v>3.2950957021891624E-8</v>
      </c>
      <c r="AE69" s="16">
        <f t="shared" si="21"/>
        <v>6.96450338385017E-7</v>
      </c>
      <c r="AF69" s="16">
        <f t="shared" si="21"/>
        <v>6.4795334241311864E-8</v>
      </c>
      <c r="AG69" s="16">
        <f t="shared" si="21"/>
        <v>1.4405227656989062E-7</v>
      </c>
      <c r="AH69" s="16">
        <f t="shared" si="21"/>
        <v>5.7575174379407182E-7</v>
      </c>
      <c r="AI69" s="16">
        <f t="shared" si="21"/>
        <v>4.5530473526770432E-7</v>
      </c>
      <c r="AJ69" s="16">
        <f t="shared" si="21"/>
        <v>7.3977322940964909E-8</v>
      </c>
      <c r="AK69" s="16">
        <f t="shared" si="21"/>
        <v>1.2418217715823795E-8</v>
      </c>
      <c r="AL69" s="16">
        <f t="shared" si="21"/>
        <v>2.4100484970089428E-6</v>
      </c>
      <c r="AM69" s="16">
        <f t="shared" si="21"/>
        <v>1.6890829784707775E-6</v>
      </c>
      <c r="AN69" s="19">
        <f t="shared" si="21"/>
        <v>3.9774783742448251E-8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7.3137738405185774E-6</v>
      </c>
      <c r="E70" s="16">
        <f t="shared" si="22"/>
        <v>2.0468194199255358E-6</v>
      </c>
      <c r="F70" s="16">
        <f t="shared" si="22"/>
        <v>3.3994816280993054E-6</v>
      </c>
      <c r="G70" s="16">
        <f t="shared" si="22"/>
        <v>5.0967811344844739E-7</v>
      </c>
      <c r="H70" s="16">
        <f t="shared" si="22"/>
        <v>2.4057966196839126E-6</v>
      </c>
      <c r="I70" s="16">
        <f t="shared" si="22"/>
        <v>5.2197993657228659E-7</v>
      </c>
      <c r="J70" s="16">
        <f t="shared" si="22"/>
        <v>6.5101878384207756E-6</v>
      </c>
      <c r="K70" s="16">
        <f t="shared" si="22"/>
        <v>4.0459681934461348E-9</v>
      </c>
      <c r="L70" s="16">
        <f t="shared" si="22"/>
        <v>3.9798907890141405E-6</v>
      </c>
      <c r="M70" s="16">
        <f t="shared" si="22"/>
        <v>1.1003152303980484E-8</v>
      </c>
      <c r="N70" s="16">
        <f t="shared" si="22"/>
        <v>5.4313299243123831E-7</v>
      </c>
      <c r="O70" s="16">
        <f t="shared" si="22"/>
        <v>3.3662369771746737E-6</v>
      </c>
      <c r="P70" s="16">
        <f t="shared" si="22"/>
        <v>9.0897118386541914E-7</v>
      </c>
      <c r="Q70" s="16">
        <f t="shared" si="22"/>
        <v>1.3589116424076923E-6</v>
      </c>
      <c r="R70" s="16">
        <f t="shared" si="22"/>
        <v>4.8972319217665783E-7</v>
      </c>
      <c r="S70" s="16">
        <f t="shared" si="22"/>
        <v>1.8331984681540057E-6</v>
      </c>
      <c r="T70" s="16">
        <f t="shared" si="22"/>
        <v>1.2578975992201605E-6</v>
      </c>
      <c r="U70" s="16">
        <f t="shared" si="22"/>
        <v>5.1347713972254178E-7</v>
      </c>
      <c r="V70" s="17">
        <f t="shared" si="22"/>
        <v>1.2009376545460907E-3</v>
      </c>
      <c r="W70" s="16">
        <f t="shared" si="22"/>
        <v>4.3620703761276083E-6</v>
      </c>
      <c r="X70" s="16">
        <f t="shared" si="22"/>
        <v>1.442962285189694E-6</v>
      </c>
      <c r="Y70" s="16">
        <f t="shared" si="22"/>
        <v>5.4232568492476979E-7</v>
      </c>
      <c r="Z70" s="16">
        <f t="shared" si="22"/>
        <v>3.2208265936965507E-6</v>
      </c>
      <c r="AA70" s="16">
        <f t="shared" si="22"/>
        <v>6.667958324441564E-8</v>
      </c>
      <c r="AB70" s="16">
        <f t="shared" si="22"/>
        <v>1.0689056487225854E-8</v>
      </c>
      <c r="AC70" s="16">
        <f t="shared" si="22"/>
        <v>2.9898493368008806E-8</v>
      </c>
      <c r="AD70" s="16">
        <f t="shared" si="22"/>
        <v>1.3346855626705952E-6</v>
      </c>
      <c r="AE70" s="16">
        <f t="shared" si="22"/>
        <v>3.0592747929608472E-6</v>
      </c>
      <c r="AF70" s="16">
        <f t="shared" si="22"/>
        <v>4.5456728124290514E-6</v>
      </c>
      <c r="AG70" s="16">
        <f t="shared" si="22"/>
        <v>2.0541094672906858E-7</v>
      </c>
      <c r="AH70" s="16">
        <f t="shared" si="22"/>
        <v>4.9319981597167095E-6</v>
      </c>
      <c r="AI70" s="16">
        <f t="shared" si="22"/>
        <v>1.8754739654909519E-6</v>
      </c>
      <c r="AJ70" s="16">
        <f t="shared" si="22"/>
        <v>2.8728317857848068E-6</v>
      </c>
      <c r="AK70" s="16">
        <f t="shared" si="22"/>
        <v>1.6934550948319585E-7</v>
      </c>
      <c r="AL70" s="16">
        <f t="shared" si="22"/>
        <v>2.623363571598238E-6</v>
      </c>
      <c r="AM70" s="16">
        <f t="shared" si="22"/>
        <v>2.8333036407730058E-7</v>
      </c>
      <c r="AN70" s="19">
        <f t="shared" si="22"/>
        <v>7.22726867116525E-6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9.9842079348604549E-7</v>
      </c>
      <c r="E71" s="16">
        <f t="shared" si="23"/>
        <v>4.5921084719351993E-8</v>
      </c>
      <c r="F71" s="16">
        <f t="shared" si="23"/>
        <v>9.8597579703953245E-6</v>
      </c>
      <c r="G71" s="16">
        <f t="shared" si="23"/>
        <v>1.7301343234457804E-6</v>
      </c>
      <c r="H71" s="16">
        <f t="shared" si="23"/>
        <v>7.0999363786958348E-7</v>
      </c>
      <c r="I71" s="16">
        <f t="shared" si="23"/>
        <v>1.7194066390143285E-10</v>
      </c>
      <c r="J71" s="16">
        <f t="shared" si="23"/>
        <v>1.2883225929154226E-6</v>
      </c>
      <c r="K71" s="16">
        <f t="shared" si="23"/>
        <v>5.8513433294258214E-6</v>
      </c>
      <c r="L71" s="16">
        <f t="shared" si="23"/>
        <v>9.3430705599851654E-6</v>
      </c>
      <c r="M71" s="16">
        <f t="shared" si="23"/>
        <v>1.5997174975592719E-6</v>
      </c>
      <c r="N71" s="16">
        <f t="shared" si="23"/>
        <v>4.1487557274304842E-6</v>
      </c>
      <c r="O71" s="16">
        <f t="shared" si="23"/>
        <v>1.1275516612137916E-7</v>
      </c>
      <c r="P71" s="16">
        <f t="shared" si="23"/>
        <v>1.185004784963459E-6</v>
      </c>
      <c r="Q71" s="16">
        <f t="shared" si="23"/>
        <v>1.3109038631625187E-6</v>
      </c>
      <c r="R71" s="16">
        <f t="shared" si="23"/>
        <v>1.1514234291545459E-6</v>
      </c>
      <c r="S71" s="16">
        <f t="shared" si="23"/>
        <v>1.4695060014227581E-6</v>
      </c>
      <c r="T71" s="16">
        <f t="shared" si="23"/>
        <v>4.4374115992591961E-7</v>
      </c>
      <c r="U71" s="16">
        <f t="shared" si="23"/>
        <v>1.9723160538249871E-6</v>
      </c>
      <c r="V71" s="16">
        <f t="shared" si="23"/>
        <v>6.9432552369842346E-7</v>
      </c>
      <c r="W71" s="16">
        <f t="shared" si="23"/>
        <v>6.728200106735341E-8</v>
      </c>
      <c r="X71" s="16">
        <f t="shared" si="23"/>
        <v>2.4156003597824843E-6</v>
      </c>
      <c r="Y71" s="17">
        <f t="shared" si="23"/>
        <v>1.4880712291906822E-3</v>
      </c>
      <c r="Z71" s="16">
        <f t="shared" si="23"/>
        <v>8.7861367194123014E-8</v>
      </c>
      <c r="AA71" s="16">
        <f t="shared" si="23"/>
        <v>6.5533622111904884E-6</v>
      </c>
      <c r="AB71" s="16">
        <f t="shared" si="23"/>
        <v>1.2991429677036373E-7</v>
      </c>
      <c r="AC71" s="16">
        <f t="shared" si="23"/>
        <v>4.3464231673342966E-9</v>
      </c>
      <c r="AD71" s="16">
        <f t="shared" si="23"/>
        <v>1.1607633581620108E-7</v>
      </c>
      <c r="AE71" s="16">
        <f t="shared" si="23"/>
        <v>1.6893640916244269E-6</v>
      </c>
      <c r="AF71" s="16">
        <f t="shared" si="23"/>
        <v>4.5794186132099119E-6</v>
      </c>
      <c r="AG71" s="16">
        <f t="shared" si="23"/>
        <v>1.4829175518135629E-7</v>
      </c>
      <c r="AH71" s="16">
        <f t="shared" si="23"/>
        <v>2.9633668208912004E-8</v>
      </c>
      <c r="AI71" s="16">
        <f t="shared" si="23"/>
        <v>2.0058886094867549E-7</v>
      </c>
      <c r="AJ71" s="16">
        <f t="shared" si="23"/>
        <v>7.0090866278288641E-7</v>
      </c>
      <c r="AK71" s="16">
        <f t="shared" si="23"/>
        <v>1.621790489386252E-8</v>
      </c>
      <c r="AL71" s="16">
        <f t="shared" si="23"/>
        <v>2.3027676287293565E-6</v>
      </c>
      <c r="AM71" s="16">
        <f t="shared" si="23"/>
        <v>1.4714098211180126E-6</v>
      </c>
      <c r="AN71" s="19">
        <f t="shared" si="23"/>
        <v>2.0830181464308452E-6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1.7967777309769078E-8</v>
      </c>
      <c r="E72" s="16">
        <f t="shared" si="24"/>
        <v>1.5290409316363695E-6</v>
      </c>
      <c r="F72" s="16">
        <f t="shared" si="24"/>
        <v>1.452649743108824E-6</v>
      </c>
      <c r="G72" s="16">
        <f t="shared" si="24"/>
        <v>2.6035137033508825E-6</v>
      </c>
      <c r="H72" s="16">
        <f t="shared" si="24"/>
        <v>4.4230447874152407E-6</v>
      </c>
      <c r="I72" s="16">
        <f t="shared" si="24"/>
        <v>3.0169652983851478E-6</v>
      </c>
      <c r="J72" s="17">
        <f t="shared" si="24"/>
        <v>2.665725811507925E-3</v>
      </c>
      <c r="K72" s="16">
        <f t="shared" si="24"/>
        <v>1.7626819119436498E-6</v>
      </c>
      <c r="L72" s="16">
        <f t="shared" si="24"/>
        <v>1.4309726619929195E-6</v>
      </c>
      <c r="M72" s="16">
        <f t="shared" si="24"/>
        <v>1.3763706185555422E-6</v>
      </c>
      <c r="N72" s="16">
        <f t="shared" si="24"/>
        <v>1.2643088673873515E-6</v>
      </c>
      <c r="O72" s="16">
        <f t="shared" si="24"/>
        <v>1.675062921330674E-5</v>
      </c>
      <c r="P72" s="16">
        <f t="shared" si="24"/>
        <v>8.2067966018895915E-8</v>
      </c>
      <c r="Q72" s="16">
        <f t="shared" si="24"/>
        <v>7.8434843433198769E-6</v>
      </c>
      <c r="R72" s="16">
        <f t="shared" si="24"/>
        <v>1.2263598730451934E-5</v>
      </c>
      <c r="S72" s="16">
        <f t="shared" si="24"/>
        <v>8.9441788388013554E-6</v>
      </c>
      <c r="T72" s="16">
        <f t="shared" si="24"/>
        <v>7.4641814235780992E-7</v>
      </c>
      <c r="U72" s="16">
        <f t="shared" si="24"/>
        <v>7.8047194296753488E-6</v>
      </c>
      <c r="V72" s="16">
        <f t="shared" si="24"/>
        <v>1.4720015121305171E-5</v>
      </c>
      <c r="W72" s="16">
        <f t="shared" si="24"/>
        <v>5.803243570571684E-7</v>
      </c>
      <c r="X72" s="16">
        <f t="shared" si="24"/>
        <v>1.0586631332711469E-7</v>
      </c>
      <c r="Y72" s="16">
        <f t="shared" si="24"/>
        <v>2.278912542941953E-6</v>
      </c>
      <c r="Z72" s="16">
        <f t="shared" si="24"/>
        <v>2.1831009669593142E-8</v>
      </c>
      <c r="AA72" s="16">
        <f t="shared" si="24"/>
        <v>6.6547986691623442E-7</v>
      </c>
      <c r="AB72" s="16">
        <f t="shared" si="24"/>
        <v>9.5628243550917003E-6</v>
      </c>
      <c r="AC72" s="16">
        <f t="shared" si="24"/>
        <v>3.839584701632842E-7</v>
      </c>
      <c r="AD72" s="16">
        <f t="shared" si="24"/>
        <v>7.0351281946891282E-8</v>
      </c>
      <c r="AE72" s="16">
        <f t="shared" si="24"/>
        <v>1.276444395573209E-6</v>
      </c>
      <c r="AF72" s="16">
        <f t="shared" si="24"/>
        <v>1.1376922506590394E-7</v>
      </c>
      <c r="AG72" s="16">
        <f t="shared" si="24"/>
        <v>1.1985012291403904E-5</v>
      </c>
      <c r="AH72" s="16">
        <f t="shared" si="24"/>
        <v>1.2568847349589831E-5</v>
      </c>
      <c r="AI72" s="16">
        <f t="shared" si="24"/>
        <v>6.7972408340359811E-7</v>
      </c>
      <c r="AJ72" s="16">
        <f t="shared" si="24"/>
        <v>2.6708057188274645E-6</v>
      </c>
      <c r="AK72" s="16">
        <f t="shared" si="24"/>
        <v>1.3987524916094772E-6</v>
      </c>
      <c r="AL72" s="16">
        <f t="shared" si="24"/>
        <v>6.6283425570730581E-6</v>
      </c>
      <c r="AM72" s="16">
        <f t="shared" si="24"/>
        <v>3.9812353809134692E-6</v>
      </c>
      <c r="AN72" s="19">
        <f t="shared" si="24"/>
        <v>3.5646815669019431E-7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3.8334167712160268E-6</v>
      </c>
      <c r="E73" s="16">
        <f t="shared" si="25"/>
        <v>1.2290625986166803E-5</v>
      </c>
      <c r="F73" s="16">
        <f t="shared" si="25"/>
        <v>2.1107843796879947E-7</v>
      </c>
      <c r="G73" s="16">
        <f t="shared" si="25"/>
        <v>2.2495707173316651E-5</v>
      </c>
      <c r="H73" s="16">
        <f t="shared" si="25"/>
        <v>4.3361958338484523E-6</v>
      </c>
      <c r="I73" s="16">
        <f t="shared" si="25"/>
        <v>7.280475158539199E-6</v>
      </c>
      <c r="J73" s="16">
        <f t="shared" si="25"/>
        <v>1.2550744355834136E-7</v>
      </c>
      <c r="K73" s="16">
        <f t="shared" si="25"/>
        <v>1.8235809278931965E-5</v>
      </c>
      <c r="L73" s="16">
        <f t="shared" si="25"/>
        <v>1.7280947498383423E-5</v>
      </c>
      <c r="M73" s="16">
        <f t="shared" si="25"/>
        <v>1.0663707796255549E-6</v>
      </c>
      <c r="N73" s="17">
        <f t="shared" si="25"/>
        <v>4.2130077450401058E-5</v>
      </c>
      <c r="O73" s="16">
        <f t="shared" si="25"/>
        <v>1.0273878660588617E-5</v>
      </c>
      <c r="P73" s="16">
        <f t="shared" si="25"/>
        <v>5.2747344824969983E-6</v>
      </c>
      <c r="Q73" s="16">
        <f t="shared" si="25"/>
        <v>1.0610759138310506E-6</v>
      </c>
      <c r="R73" s="16">
        <f t="shared" si="25"/>
        <v>1.6828403962867874E-6</v>
      </c>
      <c r="S73" s="16">
        <f t="shared" si="25"/>
        <v>4.8126220890342414E-7</v>
      </c>
      <c r="T73" s="16">
        <f t="shared" si="25"/>
        <v>1.4609080001779825E-5</v>
      </c>
      <c r="U73" s="16">
        <f t="shared" si="25"/>
        <v>2.5365193145527629E-6</v>
      </c>
      <c r="V73" s="16">
        <f t="shared" si="25"/>
        <v>5.2992016167593718E-6</v>
      </c>
      <c r="W73" s="16">
        <f t="shared" si="25"/>
        <v>8.2364314549076216E-7</v>
      </c>
      <c r="X73" s="16">
        <f t="shared" si="25"/>
        <v>1.1433720514647319E-5</v>
      </c>
      <c r="Y73" s="16">
        <f t="shared" si="25"/>
        <v>3.5798841567271294E-7</v>
      </c>
      <c r="Z73" s="16">
        <f t="shared" si="25"/>
        <v>5.5537387326941005E-6</v>
      </c>
      <c r="AA73" s="16">
        <f t="shared" si="25"/>
        <v>1.0144117658074788E-6</v>
      </c>
      <c r="AB73" s="16">
        <f t="shared" si="25"/>
        <v>2.7370548006796609E-6</v>
      </c>
      <c r="AC73" s="16">
        <f t="shared" si="25"/>
        <v>6.8342654189891512E-7</v>
      </c>
      <c r="AD73" s="17">
        <f t="shared" si="25"/>
        <v>4.6495988783274217E-3</v>
      </c>
      <c r="AE73" s="16">
        <f t="shared" si="25"/>
        <v>4.9802077216722077E-12</v>
      </c>
      <c r="AF73" s="16">
        <f t="shared" si="25"/>
        <v>4.5204991741472659E-6</v>
      </c>
      <c r="AG73" s="16">
        <f t="shared" si="25"/>
        <v>4.6558250749743828E-8</v>
      </c>
      <c r="AH73" s="16">
        <f t="shared" si="25"/>
        <v>1.6539007337885432E-5</v>
      </c>
      <c r="AI73" s="16">
        <f t="shared" si="25"/>
        <v>1.2253185321624258E-6</v>
      </c>
      <c r="AJ73" s="16">
        <f t="shared" si="25"/>
        <v>1.1915568834449131E-6</v>
      </c>
      <c r="AK73" s="16">
        <f t="shared" si="25"/>
        <v>3.552703689665684E-7</v>
      </c>
      <c r="AL73" s="16">
        <f t="shared" si="25"/>
        <v>2.1544859827879054E-6</v>
      </c>
      <c r="AM73" s="16">
        <f t="shared" si="25"/>
        <v>3.2483339667108089E-6</v>
      </c>
      <c r="AN73" s="19">
        <f t="shared" si="25"/>
        <v>3.2883561677909064E-7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1.8971891712988855E-7</v>
      </c>
      <c r="E74" s="16">
        <f t="shared" si="26"/>
        <v>7.423361633620551E-11</v>
      </c>
      <c r="F74" s="16">
        <f t="shared" si="26"/>
        <v>3.4225179876555862E-8</v>
      </c>
      <c r="G74" s="16">
        <f t="shared" si="26"/>
        <v>1.7233105856278553E-8</v>
      </c>
      <c r="H74" s="17">
        <f t="shared" si="26"/>
        <v>1.1571247585438044E-4</v>
      </c>
      <c r="I74" s="16">
        <f t="shared" si="26"/>
        <v>5.6489865584437399E-8</v>
      </c>
      <c r="J74" s="16">
        <f t="shared" si="26"/>
        <v>1.8683843598474008E-7</v>
      </c>
      <c r="K74" s="16">
        <f t="shared" si="26"/>
        <v>3.7229411692726187E-8</v>
      </c>
      <c r="L74" s="16">
        <f t="shared" si="26"/>
        <v>1.4551149739134766E-8</v>
      </c>
      <c r="M74" s="16">
        <f t="shared" si="26"/>
        <v>6.5576976403467694E-7</v>
      </c>
      <c r="N74" s="16">
        <f t="shared" si="26"/>
        <v>1.6058425734152764E-8</v>
      </c>
      <c r="O74" s="16">
        <f t="shared" si="26"/>
        <v>8.7474462924691568E-7</v>
      </c>
      <c r="P74" s="16">
        <f t="shared" si="26"/>
        <v>1.6486285235583992E-7</v>
      </c>
      <c r="Q74" s="16">
        <f t="shared" si="26"/>
        <v>4.6274621717435355E-7</v>
      </c>
      <c r="R74" s="16">
        <f t="shared" si="26"/>
        <v>6.1724406120754144E-10</v>
      </c>
      <c r="S74" s="16">
        <f t="shared" si="26"/>
        <v>2.2859635955857667E-7</v>
      </c>
      <c r="T74" s="16">
        <f t="shared" si="26"/>
        <v>4.6812626881201168E-8</v>
      </c>
      <c r="U74" s="16">
        <f t="shared" si="26"/>
        <v>3.0177908027647038E-7</v>
      </c>
      <c r="V74" s="16">
        <f t="shared" si="26"/>
        <v>2.2923949860265424E-7</v>
      </c>
      <c r="W74" s="17">
        <f t="shared" si="26"/>
        <v>1.0680593065540866E-6</v>
      </c>
      <c r="X74" s="16">
        <f t="shared" si="26"/>
        <v>9.2486423141928104E-9</v>
      </c>
      <c r="Y74" s="16">
        <f t="shared" si="26"/>
        <v>5.303143121550043E-8</v>
      </c>
      <c r="Z74" s="17">
        <f t="shared" si="26"/>
        <v>1.161911205384137E-6</v>
      </c>
      <c r="AA74" s="16">
        <f t="shared" si="26"/>
        <v>1.6526504595970357E-7</v>
      </c>
      <c r="AB74" s="16">
        <f t="shared" si="26"/>
        <v>2.3576854066425793E-7</v>
      </c>
      <c r="AC74" s="16">
        <f t="shared" si="26"/>
        <v>2.6487786264034182E-7</v>
      </c>
      <c r="AD74" s="16">
        <f t="shared" si="26"/>
        <v>1.0383378832616786E-7</v>
      </c>
      <c r="AE74" s="16">
        <f t="shared" si="26"/>
        <v>1.6572456362044012E-9</v>
      </c>
      <c r="AF74" s="16">
        <f t="shared" si="26"/>
        <v>2.8183330769553635E-7</v>
      </c>
      <c r="AG74" s="16">
        <f t="shared" si="26"/>
        <v>2.9998510209958492E-7</v>
      </c>
      <c r="AH74" s="16">
        <f t="shared" si="26"/>
        <v>3.8615660803504894E-8</v>
      </c>
      <c r="AI74" s="16">
        <f t="shared" si="26"/>
        <v>5.1941797786541025E-8</v>
      </c>
      <c r="AJ74" s="16">
        <f t="shared" si="26"/>
        <v>4.7718999245976852E-10</v>
      </c>
      <c r="AK74" s="16">
        <f t="shared" si="26"/>
        <v>8.5213370073530363E-8</v>
      </c>
      <c r="AL74" s="16">
        <f t="shared" si="26"/>
        <v>1.6076683910785816E-9</v>
      </c>
      <c r="AM74" s="16">
        <f t="shared" si="26"/>
        <v>2.7105172481914997E-9</v>
      </c>
      <c r="AN74" s="19">
        <f t="shared" si="26"/>
        <v>3.7984224298388507E-7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1.143734014372887E-5</v>
      </c>
      <c r="E75" s="16">
        <f t="shared" si="27"/>
        <v>3.0554510766234558E-6</v>
      </c>
      <c r="F75" s="16">
        <f t="shared" si="27"/>
        <v>2.0342741883976317E-7</v>
      </c>
      <c r="G75" s="16">
        <f t="shared" si="27"/>
        <v>7.7886648625205402E-6</v>
      </c>
      <c r="H75" s="16">
        <f t="shared" si="27"/>
        <v>9.4070148110323635E-9</v>
      </c>
      <c r="I75" s="17">
        <f t="shared" si="27"/>
        <v>2.9952151711726156E-5</v>
      </c>
      <c r="J75" s="16">
        <f t="shared" si="27"/>
        <v>2.0852503060215275E-6</v>
      </c>
      <c r="K75" s="16">
        <f t="shared" si="27"/>
        <v>1.4808331809334402E-7</v>
      </c>
      <c r="L75" s="16">
        <f t="shared" si="27"/>
        <v>7.4317595351061258E-7</v>
      </c>
      <c r="M75" s="16">
        <f t="shared" si="27"/>
        <v>4.7868234962051494E-7</v>
      </c>
      <c r="N75" s="16">
        <f t="shared" si="27"/>
        <v>4.2648884338290186E-6</v>
      </c>
      <c r="O75" s="16">
        <f t="shared" si="27"/>
        <v>7.5673943399169264E-6</v>
      </c>
      <c r="P75" s="16">
        <f t="shared" si="27"/>
        <v>3.2955508541997341E-8</v>
      </c>
      <c r="Q75" s="16">
        <f t="shared" si="27"/>
        <v>1.8474783814870868E-7</v>
      </c>
      <c r="R75" s="16">
        <f t="shared" si="27"/>
        <v>5.084638332023194E-8</v>
      </c>
      <c r="S75" s="16">
        <f t="shared" si="27"/>
        <v>3.8773717188281057E-8</v>
      </c>
      <c r="T75" s="16">
        <f t="shared" si="27"/>
        <v>1.228056692530988E-5</v>
      </c>
      <c r="U75" s="16">
        <f t="shared" si="27"/>
        <v>1.3531534262586985E-6</v>
      </c>
      <c r="V75" s="16">
        <f t="shared" si="27"/>
        <v>5.0628380175759004E-6</v>
      </c>
      <c r="W75" s="16">
        <f t="shared" si="27"/>
        <v>9.3183439554148239E-6</v>
      </c>
      <c r="X75" s="16">
        <f t="shared" si="27"/>
        <v>2.5854760774272957E-7</v>
      </c>
      <c r="Y75" s="16">
        <f t="shared" si="27"/>
        <v>9.6806778830612314E-7</v>
      </c>
      <c r="Z75" s="16">
        <f t="shared" si="27"/>
        <v>1.5116583639706402E-5</v>
      </c>
      <c r="AA75" s="16">
        <f t="shared" si="27"/>
        <v>4.001210706889131E-7</v>
      </c>
      <c r="AB75" s="16">
        <f t="shared" si="27"/>
        <v>5.9251477628657029E-8</v>
      </c>
      <c r="AC75" s="16">
        <f t="shared" si="27"/>
        <v>1.9313082832313994E-6</v>
      </c>
      <c r="AD75" s="16">
        <f t="shared" si="27"/>
        <v>5.2997619081609955E-7</v>
      </c>
      <c r="AE75" s="16">
        <f t="shared" si="27"/>
        <v>3.9735478369565217E-6</v>
      </c>
      <c r="AF75" s="16">
        <f t="shared" si="27"/>
        <v>4.3908114114791305E-6</v>
      </c>
      <c r="AG75" s="16">
        <f t="shared" si="27"/>
        <v>2.6206974082953812E-6</v>
      </c>
      <c r="AH75" s="16">
        <f t="shared" si="27"/>
        <v>1.5239030220180612E-6</v>
      </c>
      <c r="AI75" s="16">
        <f t="shared" si="27"/>
        <v>3.8049272407526779E-7</v>
      </c>
      <c r="AJ75" s="17">
        <f t="shared" si="27"/>
        <v>2.2005662482084522E-3</v>
      </c>
      <c r="AK75" s="16">
        <f t="shared" si="27"/>
        <v>1.474502449063533E-5</v>
      </c>
      <c r="AL75" s="16">
        <f t="shared" si="27"/>
        <v>1.7585649361040968E-6</v>
      </c>
      <c r="AM75" s="16">
        <f t="shared" si="27"/>
        <v>1.9521869565398499E-6</v>
      </c>
      <c r="AN75" s="18">
        <f t="shared" si="27"/>
        <v>3.9734833915404567E-5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8.7353467957485606E-7</v>
      </c>
      <c r="E76" s="16">
        <f t="shared" si="28"/>
        <v>1.008099099375058E-7</v>
      </c>
      <c r="F76" s="16">
        <f t="shared" si="28"/>
        <v>1.583932301784147E-7</v>
      </c>
      <c r="G76" s="16">
        <f t="shared" si="28"/>
        <v>4.1421442042000012E-7</v>
      </c>
      <c r="H76" s="16">
        <f t="shared" si="28"/>
        <v>4.9079723228090243E-7</v>
      </c>
      <c r="I76" s="16">
        <f t="shared" si="28"/>
        <v>8.1721748294602154E-7</v>
      </c>
      <c r="J76" s="16">
        <f t="shared" si="28"/>
        <v>3.5271050345112346E-7</v>
      </c>
      <c r="K76" s="16">
        <f t="shared" si="28"/>
        <v>2.0050549633307818E-8</v>
      </c>
      <c r="L76" s="16">
        <f t="shared" si="28"/>
        <v>4.0172639287372658E-7</v>
      </c>
      <c r="M76" s="16">
        <f t="shared" si="28"/>
        <v>2.0760136301879123E-8</v>
      </c>
      <c r="N76" s="16">
        <f t="shared" si="28"/>
        <v>4.0503216582743624E-7</v>
      </c>
      <c r="O76" s="16">
        <f t="shared" si="28"/>
        <v>1.4648061721039492E-8</v>
      </c>
      <c r="P76" s="16">
        <f t="shared" si="28"/>
        <v>1.9258472012111993E-8</v>
      </c>
      <c r="Q76" s="17">
        <f t="shared" si="28"/>
        <v>1.2341654348028324E-4</v>
      </c>
      <c r="R76" s="16">
        <f t="shared" si="28"/>
        <v>2.7855912736428712E-8</v>
      </c>
      <c r="S76" s="16">
        <f t="shared" si="28"/>
        <v>1.7467560151805721E-7</v>
      </c>
      <c r="T76" s="16">
        <f t="shared" si="28"/>
        <v>9.615431574545303E-8</v>
      </c>
      <c r="U76" s="16">
        <f t="shared" si="28"/>
        <v>2.1053023000496665E-9</v>
      </c>
      <c r="V76" s="16">
        <f t="shared" si="28"/>
        <v>1.380231373765961E-7</v>
      </c>
      <c r="W76" s="16">
        <f t="shared" si="28"/>
        <v>3.0112832225729176E-7</v>
      </c>
      <c r="X76" s="16">
        <f t="shared" si="28"/>
        <v>1.9904732065129114E-7</v>
      </c>
      <c r="Y76" s="16">
        <f t="shared" si="28"/>
        <v>1.0370285706753772E-7</v>
      </c>
      <c r="Z76" s="16">
        <f t="shared" si="28"/>
        <v>4.2188303304960384E-7</v>
      </c>
      <c r="AA76" s="16">
        <f t="shared" si="28"/>
        <v>1.9083175228765031E-10</v>
      </c>
      <c r="AB76" s="16">
        <f t="shared" si="28"/>
        <v>2.17125591369442E-7</v>
      </c>
      <c r="AC76" s="16">
        <f t="shared" si="28"/>
        <v>1.3760422599495289E-8</v>
      </c>
      <c r="AD76" s="16">
        <f t="shared" si="28"/>
        <v>2.7143184375213168E-8</v>
      </c>
      <c r="AE76" s="16">
        <f t="shared" si="28"/>
        <v>6.1640705444676319E-7</v>
      </c>
      <c r="AF76" s="16">
        <f t="shared" si="28"/>
        <v>1.8165363090006671E-8</v>
      </c>
      <c r="AG76" s="16">
        <f t="shared" si="28"/>
        <v>5.8254896890032142E-9</v>
      </c>
      <c r="AH76" s="17">
        <f t="shared" si="28"/>
        <v>1.141527367513648E-6</v>
      </c>
      <c r="AI76" s="16">
        <f t="shared" si="28"/>
        <v>1.9699014499226867E-7</v>
      </c>
      <c r="AJ76" s="16">
        <f t="shared" si="28"/>
        <v>1.0197582816603134E-8</v>
      </c>
      <c r="AK76" s="16">
        <f t="shared" si="28"/>
        <v>1.3709791890877118E-8</v>
      </c>
      <c r="AL76" s="16">
        <f t="shared" si="28"/>
        <v>1.0050041905831931E-7</v>
      </c>
      <c r="AM76" s="16">
        <f t="shared" si="28"/>
        <v>4.0325852733683062E-9</v>
      </c>
      <c r="AN76" s="19">
        <f t="shared" si="28"/>
        <v>5.6450499888063366E-7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3.3278513864881319E-5</v>
      </c>
      <c r="E77" s="16">
        <f t="shared" si="29"/>
        <v>7.6023439886783048E-8</v>
      </c>
      <c r="F77" s="16">
        <f t="shared" si="29"/>
        <v>5.5593191911272548E-7</v>
      </c>
      <c r="G77" s="16">
        <f t="shared" si="29"/>
        <v>8.6854303516635745E-7</v>
      </c>
      <c r="H77" s="16">
        <f t="shared" si="29"/>
        <v>7.8491710843780868E-7</v>
      </c>
      <c r="I77" s="16">
        <f t="shared" si="29"/>
        <v>7.8126118609009642E-6</v>
      </c>
      <c r="J77" s="16">
        <f t="shared" si="29"/>
        <v>3.3442562428948465E-6</v>
      </c>
      <c r="K77" s="16">
        <f t="shared" si="29"/>
        <v>5.4733854443060484E-6</v>
      </c>
      <c r="L77" s="17">
        <f t="shared" si="29"/>
        <v>6.3493376313902847E-3</v>
      </c>
      <c r="M77" s="16">
        <f t="shared" si="29"/>
        <v>2.562063675641007E-7</v>
      </c>
      <c r="N77" s="16">
        <f t="shared" si="29"/>
        <v>8.5844116052357566E-7</v>
      </c>
      <c r="O77" s="16">
        <f t="shared" si="29"/>
        <v>1.6318840534702944E-5</v>
      </c>
      <c r="P77" s="16">
        <f t="shared" si="29"/>
        <v>1.7089405338785602E-8</v>
      </c>
      <c r="Q77" s="16">
        <f t="shared" si="29"/>
        <v>2.0735608739045581E-5</v>
      </c>
      <c r="R77" s="16">
        <f t="shared" si="29"/>
        <v>1.5416407048821772E-5</v>
      </c>
      <c r="S77" s="16">
        <f t="shared" si="29"/>
        <v>2.4788158851046138E-5</v>
      </c>
      <c r="T77" s="16">
        <f t="shared" si="29"/>
        <v>5.9614284835468905E-6</v>
      </c>
      <c r="U77" s="16">
        <f t="shared" si="29"/>
        <v>1.216468708846582E-5</v>
      </c>
      <c r="V77" s="16">
        <f t="shared" si="29"/>
        <v>2.0874233670755587E-5</v>
      </c>
      <c r="W77" s="16">
        <f t="shared" si="29"/>
        <v>5.1007507548985189E-5</v>
      </c>
      <c r="X77" s="16">
        <f t="shared" si="29"/>
        <v>4.4421311514633027E-6</v>
      </c>
      <c r="Y77" s="16">
        <f t="shared" si="29"/>
        <v>3.8225227909446782E-5</v>
      </c>
      <c r="Z77" s="16">
        <f t="shared" si="29"/>
        <v>1.704098348878258E-5</v>
      </c>
      <c r="AA77" s="16">
        <f t="shared" si="29"/>
        <v>1.9037497558375822E-6</v>
      </c>
      <c r="AB77" s="16">
        <f t="shared" si="29"/>
        <v>2.7947344323222868E-6</v>
      </c>
      <c r="AC77" s="16">
        <f t="shared" si="29"/>
        <v>8.4922491591827074E-8</v>
      </c>
      <c r="AD77" s="16">
        <f t="shared" si="29"/>
        <v>2.2705617068224124E-5</v>
      </c>
      <c r="AE77" s="16">
        <f t="shared" si="29"/>
        <v>8.4556335366430408E-6</v>
      </c>
      <c r="AF77" s="16">
        <f t="shared" si="29"/>
        <v>1.0063474690655099E-6</v>
      </c>
      <c r="AG77" s="16">
        <f t="shared" si="29"/>
        <v>1.6240212411764359E-5</v>
      </c>
      <c r="AH77" s="16">
        <f t="shared" si="29"/>
        <v>2.3896895076612762E-9</v>
      </c>
      <c r="AI77" s="16">
        <f t="shared" si="29"/>
        <v>4.5705031161614952E-5</v>
      </c>
      <c r="AJ77" s="16">
        <f t="shared" si="29"/>
        <v>2.2061472779973155E-6</v>
      </c>
      <c r="AK77" s="16">
        <f t="shared" si="29"/>
        <v>1.2991079122554698E-5</v>
      </c>
      <c r="AL77" s="16">
        <f t="shared" si="29"/>
        <v>1.6950761293005776E-5</v>
      </c>
      <c r="AM77" s="16">
        <f t="shared" si="29"/>
        <v>2.0844627531811994E-6</v>
      </c>
      <c r="AN77" s="19">
        <f t="shared" si="29"/>
        <v>1.0091282957449594E-6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1.4055473209156476E-5</v>
      </c>
      <c r="E78" s="16">
        <f t="shared" si="30"/>
        <v>7.0407748170853039E-6</v>
      </c>
      <c r="F78" s="16">
        <f t="shared" si="30"/>
        <v>4.3060939334975023E-6</v>
      </c>
      <c r="G78" s="16">
        <f t="shared" si="30"/>
        <v>4.9932491309493571E-6</v>
      </c>
      <c r="H78" s="17">
        <f t="shared" si="30"/>
        <v>1.7950170559282104E-5</v>
      </c>
      <c r="I78" s="16">
        <f t="shared" si="30"/>
        <v>1.848256312127372E-7</v>
      </c>
      <c r="J78" s="16">
        <f t="shared" si="30"/>
        <v>4.1745667755937034E-7</v>
      </c>
      <c r="K78" s="16">
        <f t="shared" si="30"/>
        <v>8.1887389988885645E-7</v>
      </c>
      <c r="L78" s="16">
        <f t="shared" si="30"/>
        <v>1.5533768068968051E-5</v>
      </c>
      <c r="M78" s="16">
        <f t="shared" si="30"/>
        <v>2.3369160529403813E-6</v>
      </c>
      <c r="N78" s="16">
        <f t="shared" si="30"/>
        <v>4.5215832843567675E-9</v>
      </c>
      <c r="O78" s="16">
        <f t="shared" si="30"/>
        <v>1.2184896107362466E-6</v>
      </c>
      <c r="P78" s="16">
        <f t="shared" si="30"/>
        <v>1.9999141824818692E-7</v>
      </c>
      <c r="Q78" s="16">
        <f t="shared" si="30"/>
        <v>4.7555259591802828E-6</v>
      </c>
      <c r="R78" s="16">
        <f t="shared" si="30"/>
        <v>6.5354077479096319E-8</v>
      </c>
      <c r="S78" s="17">
        <f t="shared" si="30"/>
        <v>2.2499215437550072E-5</v>
      </c>
      <c r="T78" s="16">
        <f t="shared" si="30"/>
        <v>4.6202886392522476E-8</v>
      </c>
      <c r="U78" s="16">
        <f t="shared" si="30"/>
        <v>1.3662787651447896E-6</v>
      </c>
      <c r="V78" s="16">
        <f t="shared" si="30"/>
        <v>6.9679529075139334E-6</v>
      </c>
      <c r="W78" s="17">
        <f t="shared" si="30"/>
        <v>1.9708201441468124E-3</v>
      </c>
      <c r="X78" s="16">
        <f t="shared" si="30"/>
        <v>1.0219774263635423E-6</v>
      </c>
      <c r="Y78" s="16">
        <f t="shared" si="30"/>
        <v>8.4773674485809537E-8</v>
      </c>
      <c r="Z78" s="16">
        <f t="shared" si="30"/>
        <v>3.823179373328751E-6</v>
      </c>
      <c r="AA78" s="16">
        <f t="shared" si="30"/>
        <v>8.2802145308998756E-8</v>
      </c>
      <c r="AB78" s="16">
        <f t="shared" si="30"/>
        <v>3.1752096156990221E-8</v>
      </c>
      <c r="AC78" s="16">
        <f t="shared" si="30"/>
        <v>1.2977212835914794E-6</v>
      </c>
      <c r="AD78" s="16">
        <f t="shared" si="30"/>
        <v>3.2978547882573467E-7</v>
      </c>
      <c r="AE78" s="16">
        <f t="shared" si="30"/>
        <v>4.9097089261546946E-6</v>
      </c>
      <c r="AF78" s="16">
        <f t="shared" si="30"/>
        <v>2.3403727608653481E-7</v>
      </c>
      <c r="AG78" s="16">
        <f t="shared" si="30"/>
        <v>6.2574213824409127E-8</v>
      </c>
      <c r="AH78" s="16">
        <f t="shared" si="30"/>
        <v>1.4688614197956652E-8</v>
      </c>
      <c r="AI78" s="16">
        <f t="shared" si="30"/>
        <v>3.6893326385212022E-6</v>
      </c>
      <c r="AJ78" s="16">
        <f t="shared" si="30"/>
        <v>8.4362242228701703E-6</v>
      </c>
      <c r="AK78" s="16">
        <f t="shared" si="30"/>
        <v>3.0421609234560275E-7</v>
      </c>
      <c r="AL78" s="16">
        <f t="shared" si="30"/>
        <v>7.2382844029767101E-6</v>
      </c>
      <c r="AM78" s="16">
        <f t="shared" si="30"/>
        <v>1.8100741401491362E-7</v>
      </c>
      <c r="AN78" s="19">
        <f t="shared" si="30"/>
        <v>1.0035860082602672E-5</v>
      </c>
    </row>
    <row r="79" spans="1:40" ht="24">
      <c r="A79" s="13" t="s">
        <v>72</v>
      </c>
      <c r="B79" s="14" t="s">
        <v>41</v>
      </c>
      <c r="C79" s="20"/>
      <c r="D79" s="16">
        <f t="shared" ref="D79:AN79" si="31">$C36^2*D36^2</f>
        <v>1.3907964625214783E-8</v>
      </c>
      <c r="E79" s="16">
        <f t="shared" si="31"/>
        <v>1.6292871042851839E-5</v>
      </c>
      <c r="F79" s="16">
        <f t="shared" si="31"/>
        <v>1.3853364862521872E-6</v>
      </c>
      <c r="G79" s="16">
        <f t="shared" si="31"/>
        <v>1.1897404231021196E-5</v>
      </c>
      <c r="H79" s="16">
        <f t="shared" si="31"/>
        <v>1.921438623686354E-5</v>
      </c>
      <c r="I79" s="16">
        <f t="shared" si="31"/>
        <v>1.4684998839642241E-5</v>
      </c>
      <c r="J79" s="16">
        <f t="shared" si="31"/>
        <v>3.2136106457767527E-5</v>
      </c>
      <c r="K79" s="16">
        <f t="shared" si="31"/>
        <v>3.4542215942607101E-6</v>
      </c>
      <c r="L79" s="16">
        <f t="shared" si="31"/>
        <v>1.8806102157508302E-5</v>
      </c>
      <c r="M79" s="16">
        <f t="shared" si="31"/>
        <v>1.1556050601803195E-6</v>
      </c>
      <c r="N79" s="16">
        <f t="shared" si="31"/>
        <v>2.7237004239805566E-5</v>
      </c>
      <c r="O79" s="17">
        <f t="shared" si="31"/>
        <v>1.3356424900000001E-4</v>
      </c>
      <c r="P79" s="16">
        <f t="shared" si="31"/>
        <v>5.7498064730666645E-6</v>
      </c>
      <c r="Q79" s="16">
        <f t="shared" si="31"/>
        <v>3.4802603126121445E-7</v>
      </c>
      <c r="R79" s="16">
        <f t="shared" si="31"/>
        <v>2.3297416917613294E-6</v>
      </c>
      <c r="S79" s="16">
        <f t="shared" si="31"/>
        <v>3.2489078377966471E-6</v>
      </c>
      <c r="T79" s="16">
        <f t="shared" si="31"/>
        <v>2.8161246606800573E-5</v>
      </c>
      <c r="U79" s="16">
        <f t="shared" si="31"/>
        <v>1.7503436098546813E-6</v>
      </c>
      <c r="V79" s="16">
        <f t="shared" si="31"/>
        <v>1.2840329930828818E-6</v>
      </c>
      <c r="W79" s="16">
        <f t="shared" si="31"/>
        <v>2.303048889042444E-7</v>
      </c>
      <c r="X79" s="16">
        <f t="shared" si="31"/>
        <v>1.8873808246556719E-5</v>
      </c>
      <c r="Y79" s="16">
        <f t="shared" si="31"/>
        <v>6.9974341865601114E-7</v>
      </c>
      <c r="Z79" s="16">
        <f t="shared" si="31"/>
        <v>2.8869487896263894E-5</v>
      </c>
      <c r="AA79" s="16">
        <f t="shared" si="31"/>
        <v>2.8833027269618139E-6</v>
      </c>
      <c r="AB79" s="16">
        <f t="shared" si="31"/>
        <v>9.6787222132691161E-6</v>
      </c>
      <c r="AC79" s="16">
        <f t="shared" si="31"/>
        <v>1.0627021802274484E-5</v>
      </c>
      <c r="AD79" s="16">
        <f t="shared" si="31"/>
        <v>7.4570698353790418E-8</v>
      </c>
      <c r="AE79" s="16">
        <f t="shared" si="31"/>
        <v>1.4829184512633157E-5</v>
      </c>
      <c r="AF79" s="16">
        <f t="shared" si="31"/>
        <v>3.4497684874861327E-6</v>
      </c>
      <c r="AG79" s="17">
        <f t="shared" si="31"/>
        <v>7.6317696000000003E-3</v>
      </c>
      <c r="AH79" s="16">
        <f t="shared" si="31"/>
        <v>3.5010693567467779E-5</v>
      </c>
      <c r="AI79" s="16">
        <f t="shared" si="31"/>
        <v>1.5198120924785074E-5</v>
      </c>
      <c r="AJ79" s="16">
        <f t="shared" si="31"/>
        <v>9.0714608203583738E-6</v>
      </c>
      <c r="AK79" s="16">
        <f t="shared" si="31"/>
        <v>8.1541072571637791E-7</v>
      </c>
      <c r="AL79" s="16">
        <f t="shared" si="31"/>
        <v>2.3881240804711055E-5</v>
      </c>
      <c r="AM79" s="16">
        <f t="shared" si="31"/>
        <v>2.8744394520818281E-5</v>
      </c>
      <c r="AN79" s="18">
        <f t="shared" si="31"/>
        <v>1.0387686400000001E-4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2.638647850075459E-6</v>
      </c>
      <c r="E80" s="16">
        <f t="shared" si="32"/>
        <v>2.2801687576834623E-8</v>
      </c>
      <c r="F80" s="16">
        <f t="shared" si="32"/>
        <v>4.2016000868700928E-6</v>
      </c>
      <c r="G80" s="16">
        <f t="shared" si="32"/>
        <v>1.0958169011466367E-7</v>
      </c>
      <c r="H80" s="16">
        <f t="shared" si="32"/>
        <v>1.6814080121880402E-5</v>
      </c>
      <c r="I80" s="16">
        <f t="shared" si="32"/>
        <v>3.4519299948220994E-6</v>
      </c>
      <c r="J80" s="16">
        <f t="shared" si="32"/>
        <v>1.352793047453506E-5</v>
      </c>
      <c r="K80" s="16">
        <f t="shared" si="32"/>
        <v>1.435206916861341E-6</v>
      </c>
      <c r="L80" s="16">
        <f t="shared" si="32"/>
        <v>5.6861821136074358E-6</v>
      </c>
      <c r="M80" s="16">
        <f t="shared" si="32"/>
        <v>2.0076439059052508E-6</v>
      </c>
      <c r="N80" s="16">
        <f t="shared" si="32"/>
        <v>3.6498327442628275E-6</v>
      </c>
      <c r="O80" s="17">
        <f t="shared" si="32"/>
        <v>2.2957683547861988E-3</v>
      </c>
      <c r="P80" s="16">
        <f t="shared" si="32"/>
        <v>4.1128766872148777E-7</v>
      </c>
      <c r="Q80" s="16">
        <f t="shared" si="32"/>
        <v>2.6566636152957024E-7</v>
      </c>
      <c r="R80" s="16">
        <f t="shared" si="32"/>
        <v>1.6712371651287094E-6</v>
      </c>
      <c r="S80" s="16">
        <f t="shared" si="32"/>
        <v>5.922580199235131E-6</v>
      </c>
      <c r="T80" s="16">
        <f t="shared" si="32"/>
        <v>7.2802859962636672E-7</v>
      </c>
      <c r="U80" s="16">
        <f t="shared" si="32"/>
        <v>1.6413847455926672E-6</v>
      </c>
      <c r="V80" s="16">
        <f t="shared" si="32"/>
        <v>6.1890703787323748E-6</v>
      </c>
      <c r="W80" s="16">
        <f t="shared" si="32"/>
        <v>1.3895441163491526E-6</v>
      </c>
      <c r="X80" s="16">
        <f t="shared" si="32"/>
        <v>4.3682394673383587E-7</v>
      </c>
      <c r="Y80" s="16">
        <f t="shared" si="32"/>
        <v>1.6233287265149278E-7</v>
      </c>
      <c r="Z80" s="16">
        <f t="shared" si="32"/>
        <v>2.6383024794516536E-6</v>
      </c>
      <c r="AA80" s="16">
        <f t="shared" si="32"/>
        <v>3.8780568327150581E-7</v>
      </c>
      <c r="AB80" s="16">
        <f t="shared" si="32"/>
        <v>5.1734037002091263E-7</v>
      </c>
      <c r="AC80" s="16">
        <f t="shared" si="32"/>
        <v>4.7866933474702294E-6</v>
      </c>
      <c r="AD80" s="16">
        <f t="shared" si="32"/>
        <v>4.7300747321841704E-6</v>
      </c>
      <c r="AE80" s="16">
        <f t="shared" si="32"/>
        <v>3.5749720781796987E-7</v>
      </c>
      <c r="AF80" s="16">
        <f t="shared" si="32"/>
        <v>6.0541949999592578E-6</v>
      </c>
      <c r="AG80" s="17">
        <f t="shared" si="32"/>
        <v>4.0178437276851786E-5</v>
      </c>
      <c r="AH80" s="17">
        <f t="shared" si="32"/>
        <v>2.4910680933009977E-5</v>
      </c>
      <c r="AI80" s="16">
        <f t="shared" si="32"/>
        <v>3.0887750084148444E-7</v>
      </c>
      <c r="AJ80" s="16">
        <f t="shared" si="32"/>
        <v>7.8688391673433899E-6</v>
      </c>
      <c r="AK80" s="16">
        <f t="shared" si="32"/>
        <v>9.7769113849925733E-7</v>
      </c>
      <c r="AL80" s="16">
        <f t="shared" si="32"/>
        <v>1.0619854595831738E-8</v>
      </c>
      <c r="AM80" s="16">
        <f t="shared" si="32"/>
        <v>8.0137255022033394E-7</v>
      </c>
      <c r="AN80" s="19">
        <f t="shared" si="32"/>
        <v>1.949106651249241E-5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3.3159479410373718E-7</v>
      </c>
      <c r="E81" s="16">
        <f t="shared" si="33"/>
        <v>8.7058051897270846E-9</v>
      </c>
      <c r="F81" s="16">
        <f t="shared" si="33"/>
        <v>2.4700149986169895E-8</v>
      </c>
      <c r="G81" s="16">
        <f t="shared" si="33"/>
        <v>5.8724030224091093E-9</v>
      </c>
      <c r="H81" s="17">
        <f t="shared" si="33"/>
        <v>3.6863372566210617E-7</v>
      </c>
      <c r="I81" s="16">
        <f t="shared" si="33"/>
        <v>1.3278392396364812E-7</v>
      </c>
      <c r="J81" s="16">
        <f t="shared" si="33"/>
        <v>2.8319241841856194E-10</v>
      </c>
      <c r="K81" s="16">
        <f t="shared" si="33"/>
        <v>2.6917018279781911E-7</v>
      </c>
      <c r="L81" s="16">
        <f t="shared" si="33"/>
        <v>9.7900633275561235E-8</v>
      </c>
      <c r="M81" s="16">
        <f t="shared" si="33"/>
        <v>9.373463479480092E-8</v>
      </c>
      <c r="N81" s="16">
        <f t="shared" si="33"/>
        <v>2.1963076201934654E-8</v>
      </c>
      <c r="O81" s="16">
        <f t="shared" si="33"/>
        <v>4.3294347752226725E-8</v>
      </c>
      <c r="P81" s="16">
        <f t="shared" si="33"/>
        <v>9.7231702105603817E-8</v>
      </c>
      <c r="Q81" s="16">
        <f t="shared" si="33"/>
        <v>1.2577680495482462E-7</v>
      </c>
      <c r="R81" s="16">
        <f t="shared" si="33"/>
        <v>1.4709732318104967E-8</v>
      </c>
      <c r="S81" s="16">
        <f t="shared" si="33"/>
        <v>1.0626580739674511E-7</v>
      </c>
      <c r="T81" s="16">
        <f t="shared" si="33"/>
        <v>1.356622134607985E-8</v>
      </c>
      <c r="U81" s="16">
        <f t="shared" si="33"/>
        <v>1.8964894640797002E-8</v>
      </c>
      <c r="V81" s="16">
        <f t="shared" si="33"/>
        <v>9.7385408780528029E-8</v>
      </c>
      <c r="W81" s="16">
        <f t="shared" si="33"/>
        <v>7.247722330399799E-8</v>
      </c>
      <c r="X81" s="16">
        <f t="shared" si="33"/>
        <v>9.3991555150069012E-10</v>
      </c>
      <c r="Y81" s="16">
        <f t="shared" si="33"/>
        <v>2.1078817909007044E-9</v>
      </c>
      <c r="Z81" s="17">
        <f t="shared" si="33"/>
        <v>3.8208785538016549E-5</v>
      </c>
      <c r="AA81" s="16">
        <f t="shared" si="33"/>
        <v>8.045738614537706E-8</v>
      </c>
      <c r="AB81" s="16">
        <f t="shared" si="33"/>
        <v>9.6144191758741993E-9</v>
      </c>
      <c r="AC81" s="16">
        <f t="shared" si="33"/>
        <v>6.2839885538655692E-8</v>
      </c>
      <c r="AD81" s="16">
        <f t="shared" si="33"/>
        <v>4.2145689864571223E-8</v>
      </c>
      <c r="AE81" s="16">
        <f t="shared" si="33"/>
        <v>1.187434465234747E-7</v>
      </c>
      <c r="AF81" s="16">
        <f t="shared" si="33"/>
        <v>7.7197730381018826E-11</v>
      </c>
      <c r="AG81" s="16">
        <f t="shared" si="33"/>
        <v>1.4305283052082385E-7</v>
      </c>
      <c r="AH81" s="16">
        <f t="shared" si="33"/>
        <v>4.1443689224209926E-8</v>
      </c>
      <c r="AI81" s="16">
        <f t="shared" si="33"/>
        <v>4.1602160058814989E-10</v>
      </c>
      <c r="AJ81" s="16">
        <f t="shared" si="33"/>
        <v>2.592817481287062E-7</v>
      </c>
      <c r="AK81" s="16">
        <f t="shared" si="33"/>
        <v>3.7926235647697008E-8</v>
      </c>
      <c r="AL81" s="16">
        <f t="shared" si="33"/>
        <v>1.4799856150968762E-8</v>
      </c>
      <c r="AM81" s="16">
        <f t="shared" si="33"/>
        <v>6.4888594749203811E-9</v>
      </c>
      <c r="AN81" s="18">
        <f t="shared" si="33"/>
        <v>5.809026704525991E-7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7.4022894510323602E-3</v>
      </c>
      <c r="E82" s="16">
        <f t="shared" si="34"/>
        <v>1.0138113723999894E-6</v>
      </c>
      <c r="F82" s="16">
        <f t="shared" si="34"/>
        <v>3.2300243582415936E-7</v>
      </c>
      <c r="G82" s="16">
        <f t="shared" si="34"/>
        <v>1.3228209467208318E-6</v>
      </c>
      <c r="H82" s="16">
        <f t="shared" si="34"/>
        <v>1.1746929624261104E-5</v>
      </c>
      <c r="I82" s="16">
        <f t="shared" si="34"/>
        <v>4.3890953459492845E-5</v>
      </c>
      <c r="J82" s="16">
        <f t="shared" si="34"/>
        <v>4.2800970170932623E-8</v>
      </c>
      <c r="K82" s="16">
        <f t="shared" si="34"/>
        <v>1.638461758943801E-7</v>
      </c>
      <c r="L82" s="16">
        <f t="shared" si="34"/>
        <v>3.769492682976663E-5</v>
      </c>
      <c r="M82" s="16">
        <f t="shared" si="34"/>
        <v>2.6456346081265775E-6</v>
      </c>
      <c r="N82" s="16">
        <f t="shared" si="34"/>
        <v>2.1164394682947609E-5</v>
      </c>
      <c r="O82" s="16">
        <f t="shared" si="34"/>
        <v>8.5178073805618582E-6</v>
      </c>
      <c r="P82" s="16">
        <f t="shared" si="34"/>
        <v>4.4021365568046218E-6</v>
      </c>
      <c r="Q82" s="16">
        <f t="shared" si="34"/>
        <v>5.1043991165718876E-5</v>
      </c>
      <c r="R82" s="16">
        <f t="shared" si="34"/>
        <v>5.6450355277929295E-6</v>
      </c>
      <c r="S82" s="16">
        <f t="shared" si="34"/>
        <v>4.5467430343716442E-6</v>
      </c>
      <c r="T82" s="16">
        <f t="shared" si="34"/>
        <v>1.4605380758569671E-5</v>
      </c>
      <c r="U82" s="17">
        <f t="shared" si="34"/>
        <v>6.7841422028884986E-5</v>
      </c>
      <c r="V82" s="16">
        <f t="shared" si="34"/>
        <v>4.3311611433047184E-5</v>
      </c>
      <c r="W82" s="16">
        <f t="shared" si="34"/>
        <v>5.2130294406576982E-5</v>
      </c>
      <c r="X82" s="16">
        <f t="shared" si="34"/>
        <v>7.050859199708524E-6</v>
      </c>
      <c r="Y82" s="16">
        <f t="shared" si="34"/>
        <v>4.6048559091569541E-6</v>
      </c>
      <c r="Z82" s="16">
        <f t="shared" si="34"/>
        <v>6.5100702460590046E-5</v>
      </c>
      <c r="AA82" s="16">
        <f t="shared" si="34"/>
        <v>5.8276305390332518E-6</v>
      </c>
      <c r="AB82" s="16">
        <f t="shared" si="34"/>
        <v>4.7905625484315553E-6</v>
      </c>
      <c r="AC82" s="16">
        <f t="shared" si="34"/>
        <v>2.540129835699915E-7</v>
      </c>
      <c r="AD82" s="16">
        <f t="shared" si="34"/>
        <v>5.7402709873586988E-6</v>
      </c>
      <c r="AE82" s="16">
        <f t="shared" si="34"/>
        <v>6.9711679432510298E-6</v>
      </c>
      <c r="AF82" s="16">
        <f t="shared" si="34"/>
        <v>5.095706969696912E-6</v>
      </c>
      <c r="AG82" s="16">
        <f t="shared" si="34"/>
        <v>1.5140681402414197E-8</v>
      </c>
      <c r="AH82" s="16">
        <f t="shared" si="34"/>
        <v>2.2963544515676087E-7</v>
      </c>
      <c r="AI82" s="16">
        <f t="shared" si="34"/>
        <v>2.2166453311015469E-6</v>
      </c>
      <c r="AJ82" s="16">
        <f t="shared" si="34"/>
        <v>3.8467480536050489E-5</v>
      </c>
      <c r="AK82" s="16">
        <f t="shared" si="34"/>
        <v>3.6894825550271796E-5</v>
      </c>
      <c r="AL82" s="16">
        <f t="shared" si="34"/>
        <v>1.0061053680504126E-5</v>
      </c>
      <c r="AM82" s="16">
        <f t="shared" si="34"/>
        <v>8.6245780964246402E-6</v>
      </c>
      <c r="AN82" s="19">
        <f t="shared" si="34"/>
        <v>9.0566170530086403E-6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1.3837966052722369E-5</v>
      </c>
      <c r="E83" s="16">
        <f t="shared" si="35"/>
        <v>2.0448614930617395E-6</v>
      </c>
      <c r="F83" s="16">
        <f t="shared" si="35"/>
        <v>7.686727234908685E-6</v>
      </c>
      <c r="G83" s="16">
        <f t="shared" si="35"/>
        <v>3.6242343202228476E-8</v>
      </c>
      <c r="H83" s="16">
        <f t="shared" si="35"/>
        <v>1.1017180965564807E-6</v>
      </c>
      <c r="I83" s="17">
        <f t="shared" si="35"/>
        <v>2.3748708403475015E-3</v>
      </c>
      <c r="J83" s="16">
        <f t="shared" si="35"/>
        <v>2.4977685591838168E-6</v>
      </c>
      <c r="K83" s="16">
        <f t="shared" si="35"/>
        <v>1.0585346487433906E-5</v>
      </c>
      <c r="L83" s="16">
        <f t="shared" si="35"/>
        <v>2.7948817288403214E-6</v>
      </c>
      <c r="M83" s="16">
        <f t="shared" si="35"/>
        <v>2.7366976264261999E-6</v>
      </c>
      <c r="N83" s="16">
        <f t="shared" si="35"/>
        <v>3.7566561694128058E-6</v>
      </c>
      <c r="O83" s="16">
        <f t="shared" si="35"/>
        <v>3.5022703624230444E-6</v>
      </c>
      <c r="P83" s="16">
        <f t="shared" si="35"/>
        <v>2.1768820681943242E-6</v>
      </c>
      <c r="Q83" s="16">
        <f t="shared" si="35"/>
        <v>1.5023782863803384E-5</v>
      </c>
      <c r="R83" s="16">
        <f t="shared" si="35"/>
        <v>3.4131358106007256E-6</v>
      </c>
      <c r="S83" s="16">
        <f t="shared" si="35"/>
        <v>1.5546223784459659E-5</v>
      </c>
      <c r="T83" s="16">
        <f t="shared" si="35"/>
        <v>1.2657674134422351E-5</v>
      </c>
      <c r="U83" s="16">
        <f t="shared" si="35"/>
        <v>1.227839526934167E-7</v>
      </c>
      <c r="V83" s="16">
        <f t="shared" si="35"/>
        <v>9.6045427727539964E-7</v>
      </c>
      <c r="W83" s="16">
        <f t="shared" si="35"/>
        <v>2.1765655947251592E-7</v>
      </c>
      <c r="X83" s="16">
        <f t="shared" si="35"/>
        <v>2.4029697527829229E-7</v>
      </c>
      <c r="Y83" s="16">
        <f t="shared" si="35"/>
        <v>1.8558883453105015E-10</v>
      </c>
      <c r="Z83" s="16">
        <f t="shared" si="35"/>
        <v>8.2005564796728373E-6</v>
      </c>
      <c r="AA83" s="16">
        <f t="shared" si="35"/>
        <v>2.1401081747333745E-6</v>
      </c>
      <c r="AB83" s="16">
        <f t="shared" si="35"/>
        <v>9.2845424693860636E-9</v>
      </c>
      <c r="AC83" s="16">
        <f t="shared" si="35"/>
        <v>1.2073506958061248E-9</v>
      </c>
      <c r="AD83" s="16">
        <f t="shared" si="35"/>
        <v>3.4112049626232194E-6</v>
      </c>
      <c r="AE83" s="17">
        <f t="shared" si="35"/>
        <v>2.296042474014649E-5</v>
      </c>
      <c r="AF83" s="16">
        <f t="shared" si="35"/>
        <v>3.247686822012468E-6</v>
      </c>
      <c r="AG83" s="16">
        <f t="shared" si="35"/>
        <v>4.4674294703581952E-6</v>
      </c>
      <c r="AH83" s="16">
        <f t="shared" si="35"/>
        <v>4.1647956113629817E-8</v>
      </c>
      <c r="AI83" s="16">
        <f t="shared" si="35"/>
        <v>4.050246490506162E-6</v>
      </c>
      <c r="AJ83" s="17">
        <f t="shared" si="35"/>
        <v>3.2016228295987427E-5</v>
      </c>
      <c r="AK83" s="16">
        <f t="shared" si="35"/>
        <v>9.1136374222974538E-8</v>
      </c>
      <c r="AL83" s="16">
        <f t="shared" si="35"/>
        <v>1.1739826416702214E-5</v>
      </c>
      <c r="AM83" s="16">
        <f t="shared" si="35"/>
        <v>6.2907252626266906E-7</v>
      </c>
      <c r="AN83" s="19">
        <f t="shared" si="35"/>
        <v>1.3538089781633444E-5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1.0569273193810214E-6</v>
      </c>
      <c r="E84" s="16">
        <f t="shared" si="36"/>
        <v>1.5739325191154107E-7</v>
      </c>
      <c r="F84" s="16">
        <f t="shared" si="36"/>
        <v>4.5342444050580102E-8</v>
      </c>
      <c r="G84" s="16">
        <f t="shared" si="36"/>
        <v>1.21020377894669E-6</v>
      </c>
      <c r="H84" s="16">
        <f t="shared" si="36"/>
        <v>2.7176153194599023E-6</v>
      </c>
      <c r="I84" s="16">
        <f t="shared" si="36"/>
        <v>4.9772477486410908E-6</v>
      </c>
      <c r="J84" s="16">
        <f t="shared" si="36"/>
        <v>1.0615204433470611E-7</v>
      </c>
      <c r="K84" s="16">
        <f t="shared" si="36"/>
        <v>6.9022899628282559E-7</v>
      </c>
      <c r="L84" s="16">
        <f t="shared" si="36"/>
        <v>1.2856401789676299E-7</v>
      </c>
      <c r="M84" s="16">
        <f t="shared" si="36"/>
        <v>8.3127224544240096E-7</v>
      </c>
      <c r="N84" s="16">
        <f t="shared" si="36"/>
        <v>1.9295754071015935E-6</v>
      </c>
      <c r="O84" s="16">
        <f t="shared" si="36"/>
        <v>7.2379259652408655E-6</v>
      </c>
      <c r="P84" s="16">
        <f t="shared" si="36"/>
        <v>4.489561923610207E-6</v>
      </c>
      <c r="Q84" s="16">
        <f t="shared" si="36"/>
        <v>3.8022271499454627E-6</v>
      </c>
      <c r="R84" s="16">
        <f t="shared" si="36"/>
        <v>9.3972199287185948E-8</v>
      </c>
      <c r="S84" s="16">
        <f t="shared" si="36"/>
        <v>4.0495793581311364E-9</v>
      </c>
      <c r="T84" s="17">
        <f t="shared" si="36"/>
        <v>9.0759893004083094E-6</v>
      </c>
      <c r="U84" s="16">
        <f t="shared" si="36"/>
        <v>1.3886872916082119E-7</v>
      </c>
      <c r="V84" s="16">
        <f t="shared" si="36"/>
        <v>4.9415273223039153E-6</v>
      </c>
      <c r="W84" s="16">
        <f t="shared" si="36"/>
        <v>4.3021816406090823E-6</v>
      </c>
      <c r="X84" s="16">
        <f t="shared" si="36"/>
        <v>1.2902925715892884E-6</v>
      </c>
      <c r="Y84" s="16">
        <f t="shared" si="36"/>
        <v>1.1089805828256621E-6</v>
      </c>
      <c r="Z84" s="17">
        <f t="shared" si="36"/>
        <v>1.3021595082496209E-5</v>
      </c>
      <c r="AA84" s="16">
        <f t="shared" si="36"/>
        <v>7.6682579077594936E-6</v>
      </c>
      <c r="AB84" s="16">
        <f t="shared" si="36"/>
        <v>1.492576713113916E-6</v>
      </c>
      <c r="AC84" s="16">
        <f t="shared" si="36"/>
        <v>1.1465575895565343E-6</v>
      </c>
      <c r="AD84" s="16">
        <f t="shared" si="36"/>
        <v>5.8280484006424631E-8</v>
      </c>
      <c r="AE84" s="16">
        <f t="shared" si="36"/>
        <v>1.9293816036493761E-6</v>
      </c>
      <c r="AF84" s="16">
        <f t="shared" si="36"/>
        <v>1.1160154305409039E-6</v>
      </c>
      <c r="AG84" s="17">
        <f t="shared" si="36"/>
        <v>1.1627481039491817E-5</v>
      </c>
      <c r="AH84" s="16">
        <f t="shared" si="36"/>
        <v>8.9833272559791967E-9</v>
      </c>
      <c r="AI84" s="16">
        <f t="shared" si="36"/>
        <v>8.7223280002704956E-8</v>
      </c>
      <c r="AJ84" s="17">
        <f t="shared" si="36"/>
        <v>1.5520478744485211E-5</v>
      </c>
      <c r="AK84" s="16">
        <f t="shared" si="36"/>
        <v>2.2404415304494648E-6</v>
      </c>
      <c r="AL84" s="16">
        <f t="shared" si="36"/>
        <v>2.6787350473375008E-6</v>
      </c>
      <c r="AM84" s="16">
        <f t="shared" si="36"/>
        <v>4.7557253016225712E-6</v>
      </c>
      <c r="AN84" s="18">
        <f t="shared" si="36"/>
        <v>9.5405734212330984E-4</v>
      </c>
    </row>
    <row r="85" spans="1:40">
      <c r="A85" t="s">
        <v>165</v>
      </c>
      <c r="D85" s="21">
        <f>SUM($D$48:$D$84)</f>
        <v>7.5408446959023597E-3</v>
      </c>
      <c r="E85" s="21">
        <f>SUM($E$48:$E$84)</f>
        <v>9.5491686373181377E-3</v>
      </c>
      <c r="F85" s="21">
        <f>SUM($F$48:$F$84)</f>
        <v>8.1896335486787274E-4</v>
      </c>
      <c r="G85" s="21">
        <f>SUM($G$48:$G$84)</f>
        <v>1.5448485879672211E-4</v>
      </c>
      <c r="H85" s="21">
        <f>SUM($H$48:$H$84)</f>
        <v>2.4278470816428688E-4</v>
      </c>
      <c r="I85" s="21">
        <f>SUM($I$48:$I$84)</f>
        <v>2.612626072353796E-3</v>
      </c>
      <c r="J85" s="21">
        <f>SUM($J$48:$J$84)</f>
        <v>2.8060272367629604E-3</v>
      </c>
      <c r="K85" s="21">
        <f>SUM($K$48:$K$84)</f>
        <v>3.0823553062387702E-3</v>
      </c>
      <c r="L85" s="21">
        <f>SUM($L$48:$L$84)</f>
        <v>6.5166225110840203E-3</v>
      </c>
      <c r="M85" s="21">
        <f>SUM($M$48:$M$84)</f>
        <v>1.3228996839708448E-3</v>
      </c>
      <c r="N85" s="21">
        <f>SUM($N$48:$N$84)</f>
        <v>5.6395446076709286E-4</v>
      </c>
      <c r="O85" s="21">
        <f>SUM($O$48:$O$84)</f>
        <v>2.5791782627948194E-3</v>
      </c>
      <c r="P85" s="21">
        <f>SUM($P$48:$P$84)</f>
        <v>2.4890695720420756E-3</v>
      </c>
      <c r="Q85" s="21">
        <f>SUM($Q$48:$Q$84)</f>
        <v>3.0981131264675176E-4</v>
      </c>
      <c r="R85" s="21">
        <f>SUM($R$48:$R$84)</f>
        <v>2.3529776386753461E-3</v>
      </c>
      <c r="S85" s="21">
        <f>SUM($S$48:$S$84)</f>
        <v>5.269507867702368E-3</v>
      </c>
      <c r="T85" s="21">
        <f>SUM($T$48:$T$84)</f>
        <v>6.7237979260013929E-3</v>
      </c>
      <c r="U85" s="21">
        <f>SUM($U$48:$U$84)</f>
        <v>1.5977367289869807E-4</v>
      </c>
      <c r="V85" s="21">
        <f>SUM($V$48:$V$84)</f>
        <v>1.3761587290676367E-3</v>
      </c>
      <c r="W85" s="21">
        <f>SUM($W$48:$W$84)</f>
        <v>2.2080224827088751E-3</v>
      </c>
      <c r="X85" s="21">
        <f>SUM($X$48:$X$84)</f>
        <v>3.9653680237617291E-3</v>
      </c>
      <c r="Y85" s="21">
        <f>SUM($Y$48:$Y$84)</f>
        <v>1.5907800588056294E-3</v>
      </c>
      <c r="Z85" s="21">
        <f>SUM($Z$48:$Z$84)</f>
        <v>2.7400909309877801E-4</v>
      </c>
      <c r="AA85">
        <f>SUM($AA$48:$AA$84)</f>
        <v>2.3007103601720511E-3</v>
      </c>
      <c r="AB85" s="21">
        <f>SUM($AB$48:$AB$84)</f>
        <v>3.8413649427779324E-3</v>
      </c>
      <c r="AC85" s="21">
        <f>SUM($AC$48:$AC$84)</f>
        <v>4.7457115760829287E-4</v>
      </c>
      <c r="AD85" s="21">
        <f>SUM($AD$48:$AD$84)</f>
        <v>4.7837072725873519E-3</v>
      </c>
      <c r="AE85" s="21">
        <f>SUM($AE$48:$AE$84)</f>
        <v>6.0249961250340774E-4</v>
      </c>
      <c r="AF85" s="21">
        <f>SUM($AF$48:$AF$84)</f>
        <v>8.5962899134679012E-4</v>
      </c>
      <c r="AG85" s="21">
        <f>SUM($AG$48:$AG$84)</f>
        <v>7.8256688136605981E-3</v>
      </c>
      <c r="AH85" s="21">
        <f>SUM($AH$48:$AH$84)</f>
        <v>3.7638349824928767E-3</v>
      </c>
      <c r="AI85" s="21">
        <f>SUM($AI$48:$AI$84)</f>
        <v>7.8368658766646802E-4</v>
      </c>
      <c r="AJ85" s="21">
        <f>SUM($AJ$48:$AJ$84)</f>
        <v>2.4004142229124849E-3</v>
      </c>
      <c r="AK85" s="21">
        <f>SUM($AK$48:$AK$84)</f>
        <v>2.0809951913768809E-3</v>
      </c>
      <c r="AL85" s="21">
        <f>SUM($AL$48:$AL$84)</f>
        <v>2.8957988910129214E-4</v>
      </c>
      <c r="AM85" s="21">
        <f>SUM($AM$48:$AM$84)</f>
        <v>2.7728273353146054E-3</v>
      </c>
      <c r="AN85">
        <f>SUM($AN$48:$AN$84)</f>
        <v>1.3170286472472094E-3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166</v>
      </c>
      <c r="C87">
        <f>SUM($D$85:$AN$85)</f>
        <v>9.8605704173199193E-2</v>
      </c>
      <c r="D87" s="22">
        <f>$D$85/$C$87</f>
        <v>7.6474730941092389E-2</v>
      </c>
      <c r="E87" s="22">
        <f>$E$85/$C$87</f>
        <v>9.6841949635542282E-2</v>
      </c>
      <c r="F87" s="22">
        <f>$F$85/$C$87</f>
        <v>8.3054358947569403E-3</v>
      </c>
      <c r="G87" s="22">
        <f>$G$85/$C$87</f>
        <v>1.5666929219974148E-3</v>
      </c>
      <c r="H87" s="22">
        <f>$H$85/$C$87</f>
        <v>2.4621771143973556E-3</v>
      </c>
      <c r="I87" s="22">
        <f>$I$85/$C$87</f>
        <v>2.6495689009682077E-2</v>
      </c>
      <c r="J87" s="22">
        <f>$J$85/$C$87</f>
        <v>2.845704779750087E-2</v>
      </c>
      <c r="K87" s="22">
        <f>$K$85/$C$87</f>
        <v>3.1259401594299928E-2</v>
      </c>
      <c r="L87" s="22">
        <f>$L$85/$C$87</f>
        <v>6.6087682915764057E-2</v>
      </c>
      <c r="M87" s="22">
        <f>$M$85/$C$87</f>
        <v>1.3416056353567483E-2</v>
      </c>
      <c r="N87" s="22">
        <f>$N$85/$C$87</f>
        <v>5.7192884072560009E-3</v>
      </c>
      <c r="O87" s="22">
        <f>$O$85/$C$87</f>
        <v>2.6156481355931883E-2</v>
      </c>
      <c r="P87" s="22">
        <f>$P$85/$C$87</f>
        <v>2.5242652977459281E-2</v>
      </c>
      <c r="Q87" s="22">
        <f>$Q$85/$C$87</f>
        <v>3.1419207970217787E-3</v>
      </c>
      <c r="R87" s="22">
        <f>$R$85/$C$87</f>
        <v>2.3862490090252611E-2</v>
      </c>
      <c r="S87" s="22">
        <f>$S$85/$C$87</f>
        <v>5.3440193058675083E-2</v>
      </c>
      <c r="T87" s="22">
        <f>$T$85/$C$87</f>
        <v>6.818873190328989E-2</v>
      </c>
      <c r="U87" s="22">
        <f>$U$85/$C$87</f>
        <v>1.6203289073222216E-3</v>
      </c>
      <c r="V87" s="22">
        <f>$V$85/$C$87</f>
        <v>1.3956177693842518E-2</v>
      </c>
      <c r="W87" s="22">
        <f>$W$85/$C$87</f>
        <v>2.2392441707332896E-2</v>
      </c>
      <c r="X87" s="22">
        <f>$X$85/$C$87</f>
        <v>4.0214387768040573E-2</v>
      </c>
      <c r="Y87" s="22">
        <f>$Y$85/$C$87</f>
        <v>1.6132738690364728E-2</v>
      </c>
      <c r="Z87" s="22">
        <f>$Z$85/$C$87</f>
        <v>2.7788361271421564E-3</v>
      </c>
      <c r="AA87" s="22">
        <f>$AA$85/$C$87</f>
        <v>2.3332426652832312E-2</v>
      </c>
      <c r="AB87" s="22">
        <f>$AB$85/$C$87</f>
        <v>3.8956822782084108E-2</v>
      </c>
      <c r="AC87" s="22">
        <f>$AC$85/$C$87</f>
        <v>4.81281647535032E-3</v>
      </c>
      <c r="AD87" s="22">
        <f>$AD$85/$C$87</f>
        <v>4.8513494353073672E-2</v>
      </c>
      <c r="AE87" s="22">
        <f>$AE$85/$C$87</f>
        <v>6.1101902527375875E-3</v>
      </c>
      <c r="AF87" s="22">
        <f>$AF$85/$C$87</f>
        <v>8.7178424266091837E-3</v>
      </c>
      <c r="AG87" s="22">
        <f>$AG$85/$C$87</f>
        <v>7.9363246571566973E-2</v>
      </c>
      <c r="AH87" s="22">
        <f>$AH$85/$C$87</f>
        <v>3.8170560355025369E-2</v>
      </c>
      <c r="AI87" s="22">
        <f>$AI$85/$C$87</f>
        <v>7.9476800479000315E-3</v>
      </c>
      <c r="AJ87" s="22">
        <f>$AJ$85/$C$87</f>
        <v>2.4343563519370028E-2</v>
      </c>
      <c r="AK87" s="22">
        <f>$AK$85/$C$87</f>
        <v>2.1104206991125477E-2</v>
      </c>
      <c r="AL87" s="22">
        <f>$AL$85/$C$87</f>
        <v>2.9367458153602365E-3</v>
      </c>
      <c r="AM87" s="22">
        <f>$AM$85/$C$87</f>
        <v>2.8120354279344558E-2</v>
      </c>
      <c r="AN87" s="22">
        <f>$AN$85/$C$87</f>
        <v>1.3356515815087854E-2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-4.4715650651972944E-2</v>
      </c>
      <c r="D5" s="11" t="s">
        <v>198</v>
      </c>
      <c r="E5" s="10">
        <v>-2.1999303843631749E-2</v>
      </c>
      <c r="F5" s="10">
        <v>-5.3446823038481635E-3</v>
      </c>
      <c r="G5" s="10">
        <v>9.9870792440539258E-3</v>
      </c>
      <c r="H5" s="10">
        <v>-7.3079390754434634E-3</v>
      </c>
      <c r="I5" s="10">
        <v>2.1701300611778346E-2</v>
      </c>
      <c r="J5" s="10">
        <v>-5.5296020697365493E-2</v>
      </c>
      <c r="K5" s="10">
        <v>6.8495427924136409E-3</v>
      </c>
      <c r="L5" s="10">
        <v>3.7868026543847806E-2</v>
      </c>
      <c r="M5" s="10">
        <v>1.7755987439386032E-2</v>
      </c>
      <c r="N5" s="10">
        <v>5.4474278407219863E-3</v>
      </c>
      <c r="O5" s="10">
        <v>4.9276059397575971E-3</v>
      </c>
      <c r="P5" s="10">
        <v>2.4071204449454052E-3</v>
      </c>
      <c r="Q5" s="10">
        <v>3.4191852441480597E-2</v>
      </c>
      <c r="R5" s="10">
        <v>3.5020904023291138E-2</v>
      </c>
      <c r="S5" s="10">
        <v>-5.7672820549937789E-3</v>
      </c>
      <c r="T5" s="10">
        <v>4.2082475354526964E-2</v>
      </c>
      <c r="U5" s="11" t="s">
        <v>171</v>
      </c>
      <c r="V5" s="10">
        <v>-1.8213910806124223E-2</v>
      </c>
      <c r="W5" s="10">
        <v>-1.3436837027041909E-2</v>
      </c>
      <c r="X5" s="10">
        <v>-2.3203146890387872E-2</v>
      </c>
      <c r="Y5" s="10">
        <v>1.3265783840777317E-2</v>
      </c>
      <c r="Z5" s="10">
        <v>1.8335174706129737E-2</v>
      </c>
      <c r="AA5" s="10">
        <v>2.3810048286925355E-2</v>
      </c>
      <c r="AB5" s="10">
        <v>2.3949654831009373E-2</v>
      </c>
      <c r="AC5" s="10">
        <v>-2.7207855611319179E-2</v>
      </c>
      <c r="AD5" s="10">
        <v>-1.1302472633548711E-2</v>
      </c>
      <c r="AE5" s="10">
        <v>2.2882673718090846E-2</v>
      </c>
      <c r="AF5" s="10">
        <v>-2.3305589410276325E-2</v>
      </c>
      <c r="AG5" s="10">
        <v>-4.6655659612134196E-3</v>
      </c>
      <c r="AH5" s="10">
        <v>2.3034036551868739E-2</v>
      </c>
      <c r="AI5" s="10">
        <v>8.6737490725666711E-3</v>
      </c>
      <c r="AJ5" s="10">
        <v>-1.8792812916515781E-3</v>
      </c>
      <c r="AK5" s="10">
        <v>6.0131524309896007E-4</v>
      </c>
      <c r="AL5" s="10">
        <v>-4.0653555339229134E-3</v>
      </c>
      <c r="AM5" s="10">
        <v>-2.7649267824665362E-2</v>
      </c>
      <c r="AN5" s="12">
        <v>-4.0132826786128874E-2</v>
      </c>
    </row>
    <row r="6" spans="1:40" ht="24">
      <c r="A6" s="13" t="s">
        <v>42</v>
      </c>
      <c r="B6" s="14" t="s">
        <v>41</v>
      </c>
      <c r="C6" s="15">
        <v>1.7487315542779987E-2</v>
      </c>
      <c r="D6" s="16">
        <v>1.0651707738880009E-2</v>
      </c>
      <c r="E6" s="16">
        <v>1.0237741114200507E-2</v>
      </c>
      <c r="F6" s="16">
        <v>1.8193697027503262E-2</v>
      </c>
      <c r="G6" s="16">
        <v>4.6345717848188618E-2</v>
      </c>
      <c r="H6" s="16">
        <v>2.7320973684480207E-2</v>
      </c>
      <c r="I6" s="16">
        <v>-2.0671112930068175E-3</v>
      </c>
      <c r="J6" s="16">
        <v>-1.3545495857838359E-2</v>
      </c>
      <c r="K6" s="16">
        <v>1.4373382656526977E-2</v>
      </c>
      <c r="L6" s="16">
        <v>3.5136384328492594E-2</v>
      </c>
      <c r="M6" s="17" t="s">
        <v>131</v>
      </c>
      <c r="N6" s="16">
        <v>-1.5482543165887742E-2</v>
      </c>
      <c r="O6" s="16">
        <v>2.1984483970921322E-2</v>
      </c>
      <c r="P6" s="16">
        <v>4.2781252363611334E-2</v>
      </c>
      <c r="Q6" s="16">
        <v>-1.2970493479684583E-2</v>
      </c>
      <c r="R6" s="16">
        <v>3.4762963702391549E-2</v>
      </c>
      <c r="S6" s="16">
        <v>4.2093070244902754E-2</v>
      </c>
      <c r="T6" s="16">
        <v>2.0824246029168811E-2</v>
      </c>
      <c r="U6" s="16">
        <v>-4.0819505621503046E-3</v>
      </c>
      <c r="V6" s="16">
        <v>-3.3337163854365151E-2</v>
      </c>
      <c r="W6" s="16">
        <v>-7.9546558162388644E-3</v>
      </c>
      <c r="X6" s="16">
        <v>-1.3599287922104514E-2</v>
      </c>
      <c r="Y6" s="16">
        <v>-6.8760534301933407E-2</v>
      </c>
      <c r="Z6" s="16">
        <v>-3.6347496231771331E-2</v>
      </c>
      <c r="AA6" s="16">
        <v>1.7974222911528691E-2</v>
      </c>
      <c r="AB6" s="16">
        <v>1.5547360572015874E-2</v>
      </c>
      <c r="AC6" s="16">
        <v>-3.577182218745191E-2</v>
      </c>
      <c r="AD6" s="16">
        <v>4.4464181829504471E-2</v>
      </c>
      <c r="AE6" s="16">
        <v>-4.8560183059342754E-3</v>
      </c>
      <c r="AF6" s="16">
        <v>-3.7532540437873199E-2</v>
      </c>
      <c r="AG6" s="16">
        <v>-1.9571867905181544E-2</v>
      </c>
      <c r="AH6" s="16">
        <v>2.8991937810285983E-2</v>
      </c>
      <c r="AI6" s="16">
        <v>8.662071093572133E-3</v>
      </c>
      <c r="AJ6" s="16">
        <v>-5.1300382721085154E-3</v>
      </c>
      <c r="AK6" s="16">
        <v>1.9411628975939885E-2</v>
      </c>
      <c r="AL6" s="17" t="s">
        <v>171</v>
      </c>
      <c r="AM6" s="16">
        <v>7.2010546058145651E-4</v>
      </c>
      <c r="AN6" s="19">
        <v>-4.0937220569066679E-2</v>
      </c>
    </row>
    <row r="7" spans="1:40" ht="24">
      <c r="A7" s="13" t="s">
        <v>43</v>
      </c>
      <c r="B7" s="14" t="s">
        <v>41</v>
      </c>
      <c r="C7" s="15">
        <v>2.5451980350717045E-2</v>
      </c>
      <c r="D7" s="16">
        <v>-2.2027180965119235E-2</v>
      </c>
      <c r="E7" s="17" t="s">
        <v>170</v>
      </c>
      <c r="F7" s="16">
        <v>-8.8072211391139379E-3</v>
      </c>
      <c r="G7" s="16">
        <v>2.9329019572372023E-2</v>
      </c>
      <c r="H7" s="16">
        <v>-3.4385131599803179E-3</v>
      </c>
      <c r="I7" s="16">
        <v>1.2316259628421067E-3</v>
      </c>
      <c r="J7" s="16">
        <v>-3.9065711238337575E-2</v>
      </c>
      <c r="K7" s="16">
        <v>-1.2476358733103734E-2</v>
      </c>
      <c r="L7" s="16">
        <v>1.4503264321341327E-2</v>
      </c>
      <c r="M7" s="16">
        <v>1.4844819570228244E-2</v>
      </c>
      <c r="N7" s="16">
        <v>-5.4548827899776248E-2</v>
      </c>
      <c r="O7" s="16">
        <v>-1.2269166414674668E-2</v>
      </c>
      <c r="P7" s="16">
        <v>-1.1630647243971125E-2</v>
      </c>
      <c r="Q7" s="16">
        <v>-2.0339308348133039E-4</v>
      </c>
      <c r="R7" s="16">
        <v>7.0871248829129478E-3</v>
      </c>
      <c r="S7" s="16">
        <v>-1.3877247790466353E-3</v>
      </c>
      <c r="T7" s="17" t="s">
        <v>199</v>
      </c>
      <c r="U7" s="16">
        <v>-2.215988861788705E-2</v>
      </c>
      <c r="V7" s="16">
        <v>7.0284417606315437E-3</v>
      </c>
      <c r="W7" s="16">
        <v>5.8829918575761093E-2</v>
      </c>
      <c r="X7" s="16">
        <v>3.1303989992175513E-2</v>
      </c>
      <c r="Y7" s="16">
        <v>-1.6484181145293236E-2</v>
      </c>
      <c r="Z7" s="16">
        <v>-9.5290052163578085E-3</v>
      </c>
      <c r="AA7" s="16">
        <v>3.5707273578334743E-3</v>
      </c>
      <c r="AB7" s="16">
        <v>1.004745847779278E-2</v>
      </c>
      <c r="AC7" s="16">
        <v>4.5177887875991862E-2</v>
      </c>
      <c r="AD7" s="16">
        <v>-7.2857360930826121E-3</v>
      </c>
      <c r="AE7" s="16">
        <v>6.7290855254195422E-3</v>
      </c>
      <c r="AF7" s="16">
        <v>2.2548504781092667E-2</v>
      </c>
      <c r="AG7" s="16">
        <v>-1.3455970250922692E-3</v>
      </c>
      <c r="AH7" s="16">
        <v>3.5708722733969217E-2</v>
      </c>
      <c r="AI7" s="16">
        <v>3.9481885424982127E-2</v>
      </c>
      <c r="AJ7" s="16">
        <v>1.5150638432687605E-2</v>
      </c>
      <c r="AK7" s="16">
        <v>3.6457139237302899E-2</v>
      </c>
      <c r="AL7" s="16">
        <v>1.0296233217785583E-2</v>
      </c>
      <c r="AM7" s="16">
        <v>3.0926739622628173E-2</v>
      </c>
      <c r="AN7" s="19">
        <v>3.5621457163476276E-2</v>
      </c>
    </row>
    <row r="8" spans="1:40" ht="24">
      <c r="A8" s="13" t="s">
        <v>44</v>
      </c>
      <c r="B8" s="14" t="s">
        <v>41</v>
      </c>
      <c r="C8" s="15">
        <v>5.1552487898395637E-2</v>
      </c>
      <c r="D8" s="16">
        <v>9.6557198163682908E-3</v>
      </c>
      <c r="E8" s="16">
        <v>7.0842162997547349E-3</v>
      </c>
      <c r="F8" s="17" t="s">
        <v>200</v>
      </c>
      <c r="G8" s="16">
        <v>2.8402482914775921E-2</v>
      </c>
      <c r="H8" s="16">
        <v>-1.3993376282702424E-2</v>
      </c>
      <c r="I8" s="16">
        <v>-7.4994522237141438E-3</v>
      </c>
      <c r="J8" s="16">
        <v>1.7283686815544971E-2</v>
      </c>
      <c r="K8" s="16">
        <v>-2.3203246883805116E-2</v>
      </c>
      <c r="L8" s="16">
        <v>5.9174329200979689E-2</v>
      </c>
      <c r="M8" s="16">
        <v>2.2369774375490172E-3</v>
      </c>
      <c r="N8" s="16">
        <v>-6.2135522013759938E-3</v>
      </c>
      <c r="O8" s="16">
        <v>7.2222355306016785E-3</v>
      </c>
      <c r="P8" s="16">
        <v>3.4329004322325926E-2</v>
      </c>
      <c r="Q8" s="16">
        <v>2.0385856128551729E-2</v>
      </c>
      <c r="R8" s="16">
        <v>-1.8342091174191309E-2</v>
      </c>
      <c r="S8" s="16">
        <v>2.7559306127094656E-2</v>
      </c>
      <c r="T8" s="16">
        <v>3.7075090404244525E-2</v>
      </c>
      <c r="U8" s="16">
        <v>-1.8483085914483183E-2</v>
      </c>
      <c r="V8" s="17" t="s">
        <v>85</v>
      </c>
      <c r="W8" s="16">
        <v>9.6874090911781268E-3</v>
      </c>
      <c r="X8" s="16">
        <v>-1.7679276835231669E-2</v>
      </c>
      <c r="Y8" s="16">
        <v>8.8715426338970491E-3</v>
      </c>
      <c r="Z8" s="16">
        <v>1.4710382636080129E-2</v>
      </c>
      <c r="AA8" s="16">
        <v>-5.7380054827669011E-3</v>
      </c>
      <c r="AB8" s="16">
        <v>7.7668515760522467E-3</v>
      </c>
      <c r="AC8" s="16">
        <v>-1.1467205233670597E-3</v>
      </c>
      <c r="AD8" s="16">
        <v>-3.8287242277357129E-2</v>
      </c>
      <c r="AE8" s="16">
        <v>-3.8999816871056699E-2</v>
      </c>
      <c r="AF8" s="16">
        <v>2.2864069853322272E-3</v>
      </c>
      <c r="AG8" s="16">
        <v>3.2250752627478674E-2</v>
      </c>
      <c r="AH8" s="16">
        <v>-2.5956020746351675E-2</v>
      </c>
      <c r="AI8" s="16">
        <v>-3.585472574252316E-4</v>
      </c>
      <c r="AJ8" s="16">
        <v>-8.2676022451923983E-3</v>
      </c>
      <c r="AK8" s="16">
        <v>-1.9503679073683125E-2</v>
      </c>
      <c r="AL8" s="16">
        <v>-3.3789735270065777E-2</v>
      </c>
      <c r="AM8" s="16">
        <v>-4.4903780283449164E-3</v>
      </c>
      <c r="AN8" s="19">
        <v>-3.1604269139700214E-2</v>
      </c>
    </row>
    <row r="9" spans="1:40" ht="24">
      <c r="A9" s="13" t="s">
        <v>45</v>
      </c>
      <c r="B9" s="14" t="s">
        <v>41</v>
      </c>
      <c r="C9" s="15">
        <v>-2.2604484848308539E-2</v>
      </c>
      <c r="D9" s="16">
        <v>4.959760562747919E-2</v>
      </c>
      <c r="E9" s="16">
        <v>3.626753914360497E-2</v>
      </c>
      <c r="F9" s="16">
        <v>7.4182722744161142E-2</v>
      </c>
      <c r="G9" s="16">
        <v>5.2295678316512748E-3</v>
      </c>
      <c r="H9" s="16">
        <v>1.4624535438244502E-2</v>
      </c>
      <c r="I9" s="16">
        <v>-7.7219301185738418E-3</v>
      </c>
      <c r="J9" s="16">
        <v>6.3534545246637222E-2</v>
      </c>
      <c r="K9" s="16">
        <v>-2.3745200614865083E-2</v>
      </c>
      <c r="L9" s="16">
        <v>2.92871047893201E-2</v>
      </c>
      <c r="M9" s="16">
        <v>5.5943843237510069E-3</v>
      </c>
      <c r="N9" s="16">
        <v>-3.8714745230277306E-2</v>
      </c>
      <c r="O9" s="16">
        <v>7.28780369303084E-3</v>
      </c>
      <c r="P9" s="16">
        <v>-3.0115184950230512E-2</v>
      </c>
      <c r="Q9" s="16">
        <v>2.1431230351470959E-2</v>
      </c>
      <c r="R9" s="16">
        <v>7.6140921278571522E-3</v>
      </c>
      <c r="S9" s="16">
        <v>-2.3766288370056818E-3</v>
      </c>
      <c r="T9" s="16">
        <v>5.8327415269684608E-2</v>
      </c>
      <c r="U9" s="16">
        <v>5.0381158460377734E-4</v>
      </c>
      <c r="V9" s="16">
        <v>-1.9286349743315334E-2</v>
      </c>
      <c r="W9" s="16">
        <v>-4.831188350505564E-3</v>
      </c>
      <c r="X9" s="16">
        <v>-2.1296524249950252E-2</v>
      </c>
      <c r="Y9" s="16">
        <v>3.5069530602644547E-2</v>
      </c>
      <c r="Z9" s="16">
        <v>-1.3841273407311798E-2</v>
      </c>
      <c r="AA9" s="16">
        <v>-2.0428422752621137E-2</v>
      </c>
      <c r="AB9" s="16">
        <v>2.3473870801244637E-2</v>
      </c>
      <c r="AC9" s="16">
        <v>-1.705523196273457E-2</v>
      </c>
      <c r="AD9" s="16">
        <v>-4.8500842306022147E-2</v>
      </c>
      <c r="AE9" s="16">
        <v>-1.6229916861800569E-2</v>
      </c>
      <c r="AF9" s="16">
        <v>-2.5904518424228872E-2</v>
      </c>
      <c r="AG9" s="16">
        <v>-7.9967039270022622E-3</v>
      </c>
      <c r="AH9" s="16">
        <v>-2.316822041147315E-2</v>
      </c>
      <c r="AI9" s="16">
        <v>-1.3165554965137253E-2</v>
      </c>
      <c r="AJ9" s="16">
        <v>-4.7545659945210081E-2</v>
      </c>
      <c r="AK9" s="17" t="s">
        <v>79</v>
      </c>
      <c r="AL9" s="16">
        <v>1.9495040673751921E-2</v>
      </c>
      <c r="AM9" s="16">
        <v>1.839344147058177E-3</v>
      </c>
      <c r="AN9" s="19">
        <v>-1.9902759592014381E-2</v>
      </c>
    </row>
    <row r="10" spans="1:40" ht="24">
      <c r="A10" s="13" t="s">
        <v>46</v>
      </c>
      <c r="B10" s="14" t="s">
        <v>41</v>
      </c>
      <c r="C10" s="15">
        <v>-3.9400565835879191E-2</v>
      </c>
      <c r="D10" s="16">
        <v>-1.1366057664284404E-2</v>
      </c>
      <c r="E10" s="16">
        <v>-1.1624761173373381E-2</v>
      </c>
      <c r="F10" s="16">
        <v>-4.112296870189997E-3</v>
      </c>
      <c r="G10" s="16">
        <v>-2.2573892095524909E-2</v>
      </c>
      <c r="H10" s="16">
        <v>-4.8335864754379173E-3</v>
      </c>
      <c r="I10" s="16">
        <v>-2.4802147520400882E-2</v>
      </c>
      <c r="J10" s="16">
        <v>2.3464808489398532E-2</v>
      </c>
      <c r="K10" s="16">
        <v>-5.0533215356215995E-3</v>
      </c>
      <c r="L10" s="16">
        <v>-3.5742246470017114E-2</v>
      </c>
      <c r="M10" s="16">
        <v>-2.5884985482242037E-2</v>
      </c>
      <c r="N10" s="16">
        <v>-4.1498134197900806E-2</v>
      </c>
      <c r="O10" s="16">
        <v>-3.9856204297554564E-2</v>
      </c>
      <c r="P10" s="17" t="s">
        <v>170</v>
      </c>
      <c r="Q10" s="16">
        <v>-2.6768072557553169E-3</v>
      </c>
      <c r="R10" s="16">
        <v>6.5255870150458996E-3</v>
      </c>
      <c r="S10" s="16">
        <v>2.0660558945856194E-3</v>
      </c>
      <c r="T10" s="16">
        <v>-5.5965901839184699E-2</v>
      </c>
      <c r="U10" s="16">
        <v>2.4419273541935555E-3</v>
      </c>
      <c r="V10" s="16">
        <v>3.4078127923329787E-2</v>
      </c>
      <c r="W10" s="16">
        <v>1.5570859352566911E-2</v>
      </c>
      <c r="X10" s="16">
        <v>-2.4517794701349321E-2</v>
      </c>
      <c r="Y10" s="16">
        <v>6.1020772282120743E-3</v>
      </c>
      <c r="Z10" s="16">
        <v>5.863684581362133E-2</v>
      </c>
      <c r="AA10" s="16">
        <v>5.376450291531199E-3</v>
      </c>
      <c r="AB10" s="16">
        <v>1.4962689342836235E-2</v>
      </c>
      <c r="AC10" s="16">
        <v>6.7831332435663375E-2</v>
      </c>
      <c r="AD10" s="16">
        <v>-1.7999274921865267E-2</v>
      </c>
      <c r="AE10" s="16">
        <v>-1.2884192242190144E-2</v>
      </c>
      <c r="AF10" s="16">
        <v>-2.7773380432080091E-3</v>
      </c>
      <c r="AG10" s="16">
        <v>-3.5964989778007453E-2</v>
      </c>
      <c r="AH10" s="16">
        <v>4.3385867161382523E-4</v>
      </c>
      <c r="AI10" s="16">
        <v>4.5077096692976722E-2</v>
      </c>
      <c r="AJ10" s="16">
        <v>5.4844620072835469E-3</v>
      </c>
      <c r="AK10" s="16">
        <v>-3.0225946038808311E-2</v>
      </c>
      <c r="AL10" s="16">
        <v>4.3062773465435092E-2</v>
      </c>
      <c r="AM10" s="16">
        <v>2.8761198493643361E-2</v>
      </c>
      <c r="AN10" s="19">
        <v>-3.935310917990098E-2</v>
      </c>
    </row>
    <row r="11" spans="1:40" ht="24">
      <c r="A11" s="13" t="s">
        <v>47</v>
      </c>
      <c r="B11" s="14" t="s">
        <v>41</v>
      </c>
      <c r="C11" s="15">
        <v>-6.0830343617980218E-2</v>
      </c>
      <c r="D11" s="16">
        <v>-4.3179622206655902E-2</v>
      </c>
      <c r="E11" s="16">
        <v>-2.2362707010613304E-4</v>
      </c>
      <c r="F11" s="16">
        <v>-7.4000471991611224E-3</v>
      </c>
      <c r="G11" s="16">
        <v>-4.8770605940979476E-2</v>
      </c>
      <c r="H11" s="16">
        <v>-3.9166542137187843E-2</v>
      </c>
      <c r="I11" s="16">
        <v>8.1183088304254587E-3</v>
      </c>
      <c r="J11" s="16">
        <v>1.3660237148742784E-2</v>
      </c>
      <c r="K11" s="16">
        <v>-4.1909525787625988E-2</v>
      </c>
      <c r="L11" s="16">
        <v>-4.2147912274563569E-2</v>
      </c>
      <c r="M11" s="16">
        <v>-1.3212836691590879E-2</v>
      </c>
      <c r="N11" s="16">
        <v>-2.5373926875161726E-2</v>
      </c>
      <c r="O11" s="16">
        <v>2.3285900387286954E-2</v>
      </c>
      <c r="P11" s="16">
        <v>-2.6547902362130051E-3</v>
      </c>
      <c r="Q11" s="17" t="s">
        <v>79</v>
      </c>
      <c r="R11" s="16">
        <v>4.0912605892734016E-2</v>
      </c>
      <c r="S11" s="16">
        <v>-2.3631525573499519E-2</v>
      </c>
      <c r="T11" s="16">
        <v>-5.0609509780029059E-2</v>
      </c>
      <c r="U11" s="16">
        <v>3.4426185965825869E-2</v>
      </c>
      <c r="V11" s="16">
        <v>2.0192359024062127E-2</v>
      </c>
      <c r="W11" s="16">
        <v>-7.0281741141152935E-3</v>
      </c>
      <c r="X11" s="16">
        <v>-4.1427270679761805E-2</v>
      </c>
      <c r="Y11" s="16">
        <v>-6.6227867697209869E-3</v>
      </c>
      <c r="Z11" s="16">
        <v>-1.5333139381716546E-2</v>
      </c>
      <c r="AA11" s="16">
        <v>-1.8229594445540207E-2</v>
      </c>
      <c r="AB11" s="16">
        <v>4.6941564163064187E-3</v>
      </c>
      <c r="AC11" s="16">
        <v>-4.7313010106292797E-2</v>
      </c>
      <c r="AD11" s="16">
        <v>3.6803146027436312E-2</v>
      </c>
      <c r="AE11" s="16">
        <v>1.8966516577483699E-2</v>
      </c>
      <c r="AF11" s="16">
        <v>5.1337629288936357E-3</v>
      </c>
      <c r="AG11" s="16">
        <v>2.7214062968500964E-2</v>
      </c>
      <c r="AH11" s="16">
        <v>5.8073665585831907E-2</v>
      </c>
      <c r="AI11" s="16">
        <v>-1.8905994105659529E-2</v>
      </c>
      <c r="AJ11" s="16">
        <v>2.5499335459158268E-2</v>
      </c>
      <c r="AK11" s="16">
        <v>2.1465089238604591E-2</v>
      </c>
      <c r="AL11" s="16">
        <v>-1.301704214155992E-2</v>
      </c>
      <c r="AM11" s="16">
        <v>-4.1011283142250686E-2</v>
      </c>
      <c r="AN11" s="19">
        <v>5.9876968550182496E-3</v>
      </c>
    </row>
    <row r="12" spans="1:40" ht="24">
      <c r="A12" s="13" t="s">
        <v>48</v>
      </c>
      <c r="B12" s="14" t="s">
        <v>41</v>
      </c>
      <c r="C12" s="15">
        <v>5.2665932999688789E-2</v>
      </c>
      <c r="D12" s="16">
        <v>5.1810046846974711E-2</v>
      </c>
      <c r="E12" s="16">
        <v>3.5275906363991406E-3</v>
      </c>
      <c r="F12" s="16">
        <v>6.5570130563606152E-2</v>
      </c>
      <c r="G12" s="16">
        <v>4.6218849705812082E-2</v>
      </c>
      <c r="H12" s="16">
        <v>1.2115974211588549E-2</v>
      </c>
      <c r="I12" s="16">
        <v>7.5389438100532781E-3</v>
      </c>
      <c r="J12" s="16">
        <v>4.9557551465175161E-2</v>
      </c>
      <c r="K12" s="16">
        <v>1.5765707708361908E-2</v>
      </c>
      <c r="L12" s="17" t="s">
        <v>131</v>
      </c>
      <c r="M12" s="16">
        <v>5.3647464701262727E-2</v>
      </c>
      <c r="N12" s="16">
        <v>-1.5507091632990275E-2</v>
      </c>
      <c r="O12" s="16">
        <v>1.2302207110662844E-2</v>
      </c>
      <c r="P12" s="16">
        <v>5.27246071576324E-3</v>
      </c>
      <c r="Q12" s="16">
        <v>-1.8013010411535371E-2</v>
      </c>
      <c r="R12" s="16">
        <v>3.2084418420298064E-2</v>
      </c>
      <c r="S12" s="16">
        <v>5.2530292033456584E-2</v>
      </c>
      <c r="T12" s="16">
        <v>2.0358115285907686E-2</v>
      </c>
      <c r="U12" s="16">
        <v>2.3497100029463938E-2</v>
      </c>
      <c r="V12" s="16">
        <v>-5.5992511216151931E-3</v>
      </c>
      <c r="W12" s="16">
        <v>-1.2820770636111738E-2</v>
      </c>
      <c r="X12" s="16">
        <v>-3.0278446986252046E-2</v>
      </c>
      <c r="Y12" s="16">
        <v>-3.6784661745500186E-2</v>
      </c>
      <c r="Z12" s="16">
        <v>2.5208793503262546E-2</v>
      </c>
      <c r="AA12" s="17" t="s">
        <v>115</v>
      </c>
      <c r="AB12" s="16">
        <v>1.3906906490816391E-2</v>
      </c>
      <c r="AC12" s="16">
        <v>-5.6459082685376668E-3</v>
      </c>
      <c r="AD12" s="16">
        <v>9.1827886188475575E-4</v>
      </c>
      <c r="AE12" s="16">
        <v>-3.6680111929739967E-2</v>
      </c>
      <c r="AF12" s="16">
        <v>-5.3692504153633218E-3</v>
      </c>
      <c r="AG12" s="16">
        <v>-6.0755786790644813E-2</v>
      </c>
      <c r="AH12" s="16">
        <v>1.8160770756829429E-2</v>
      </c>
      <c r="AI12" s="16">
        <v>-4.7604281295060343E-2</v>
      </c>
      <c r="AJ12" s="16">
        <v>2.7138693956087572E-2</v>
      </c>
      <c r="AK12" s="16">
        <v>-2.0173719870149699E-2</v>
      </c>
      <c r="AL12" s="16">
        <v>1.7801594991459946E-2</v>
      </c>
      <c r="AM12" s="16">
        <v>-8.0573218934203855E-3</v>
      </c>
      <c r="AN12" s="19">
        <v>-1.2462438531714524E-2</v>
      </c>
    </row>
    <row r="13" spans="1:40" ht="24">
      <c r="A13" s="13" t="s">
        <v>49</v>
      </c>
      <c r="B13" s="14" t="s">
        <v>41</v>
      </c>
      <c r="C13" s="15">
        <v>4.6274621817067221E-2</v>
      </c>
      <c r="D13" s="16">
        <v>3.6941929896731146E-2</v>
      </c>
      <c r="E13" s="16">
        <v>-3.4017548586637711E-3</v>
      </c>
      <c r="F13" s="16">
        <v>-4.0670688840783174E-4</v>
      </c>
      <c r="G13" s="16">
        <v>1.7958121996599793E-2</v>
      </c>
      <c r="H13" s="17" t="s">
        <v>115</v>
      </c>
      <c r="I13" s="16">
        <v>-5.6659020669604189E-2</v>
      </c>
      <c r="J13" s="16">
        <v>-6.4787053916615572E-2</v>
      </c>
      <c r="K13" s="16">
        <v>-3.3932821926974006E-2</v>
      </c>
      <c r="L13" s="16">
        <v>2.9637907046991555E-2</v>
      </c>
      <c r="M13" s="16">
        <v>-6.7783722992497755E-2</v>
      </c>
      <c r="N13" s="16">
        <v>-3.2923465332260538E-2</v>
      </c>
      <c r="O13" s="16">
        <v>-6.2326089285183663E-2</v>
      </c>
      <c r="P13" s="16">
        <v>-4.7665629266296873E-3</v>
      </c>
      <c r="Q13" s="16">
        <v>-3.8723661073332021E-2</v>
      </c>
      <c r="R13" s="16">
        <v>-8.8975830767446269E-3</v>
      </c>
      <c r="S13" s="16">
        <v>5.7750063995094081E-2</v>
      </c>
      <c r="T13" s="16">
        <v>-2.3467973892295473E-2</v>
      </c>
      <c r="U13" s="16">
        <v>-7.3444346031022048E-3</v>
      </c>
      <c r="V13" s="16">
        <v>-1.3707646787468051E-2</v>
      </c>
      <c r="W13" s="16">
        <v>4.5140939760120201E-2</v>
      </c>
      <c r="X13" s="16">
        <v>4.0254435916633767E-2</v>
      </c>
      <c r="Y13" s="16">
        <v>1.7519785407948438E-2</v>
      </c>
      <c r="Z13" s="16">
        <v>2.7093865048236764E-2</v>
      </c>
      <c r="AA13" s="16">
        <v>1.2103006988245412E-2</v>
      </c>
      <c r="AB13" s="16">
        <v>-7.2885234621087426E-3</v>
      </c>
      <c r="AC13" s="16">
        <v>-1.8177481440870323E-3</v>
      </c>
      <c r="AD13" s="16">
        <v>-1.8909653193725506E-2</v>
      </c>
      <c r="AE13" s="16">
        <v>3.1708137120357444E-3</v>
      </c>
      <c r="AF13" s="16">
        <v>3.0684829503061489E-2</v>
      </c>
      <c r="AG13" s="16">
        <v>-2.6999211480900915E-2</v>
      </c>
      <c r="AH13" s="16">
        <v>-3.9589229077957866E-2</v>
      </c>
      <c r="AI13" s="16">
        <v>3.7883528253719004E-2</v>
      </c>
      <c r="AJ13" s="16">
        <v>-7.0619182632039338E-3</v>
      </c>
      <c r="AK13" s="16">
        <v>1.4472563375849365E-2</v>
      </c>
      <c r="AL13" s="16">
        <v>2.7143231067633534E-2</v>
      </c>
      <c r="AM13" s="16">
        <v>1.4996096359556803E-2</v>
      </c>
      <c r="AN13" s="19">
        <v>-2.5514003578017867E-2</v>
      </c>
    </row>
    <row r="14" spans="1:40" ht="24">
      <c r="A14" s="13" t="s">
        <v>50</v>
      </c>
      <c r="B14" s="14" t="s">
        <v>41</v>
      </c>
      <c r="C14" s="15">
        <v>-4.5628818187549401E-2</v>
      </c>
      <c r="D14" s="16">
        <v>9.6771473382244767E-3</v>
      </c>
      <c r="E14" s="16">
        <v>6.6596445692889365E-3</v>
      </c>
      <c r="F14" s="16">
        <v>5.6196687942163181E-3</v>
      </c>
      <c r="G14" s="16">
        <v>-2.7521457424233584E-4</v>
      </c>
      <c r="H14" s="16">
        <v>3.2107949681939121E-3</v>
      </c>
      <c r="I14" s="16">
        <v>2.3424937961358857E-2</v>
      </c>
      <c r="J14" s="16">
        <v>-5.9221449345402827E-3</v>
      </c>
      <c r="K14" s="16">
        <v>1.9770491910179256E-2</v>
      </c>
      <c r="L14" s="16">
        <v>7.6321687343783697E-3</v>
      </c>
      <c r="M14" s="16">
        <v>5.3800185873527452E-2</v>
      </c>
      <c r="N14" s="16">
        <v>3.7673153879520631E-2</v>
      </c>
      <c r="O14" s="16">
        <v>4.1922231662681567E-2</v>
      </c>
      <c r="P14" s="16">
        <v>-1.2688625416823246E-2</v>
      </c>
      <c r="Q14" s="16">
        <v>1.8752214598796998E-2</v>
      </c>
      <c r="R14" s="16">
        <v>5.9423338815367439E-2</v>
      </c>
      <c r="S14" s="16">
        <v>-5.2191632597912881E-2</v>
      </c>
      <c r="T14" s="16">
        <v>2.3519444603200993E-2</v>
      </c>
      <c r="U14" s="16">
        <v>2.2714567269560122E-2</v>
      </c>
      <c r="V14" s="16">
        <v>-3.823346369656995E-2</v>
      </c>
      <c r="W14" s="16">
        <v>-3.5018773167978849E-2</v>
      </c>
      <c r="X14" s="16">
        <v>-5.0339420820502464E-3</v>
      </c>
      <c r="Y14" s="16">
        <v>-3.1095683567464793E-2</v>
      </c>
      <c r="Z14" s="16">
        <v>-2.0056047447513208E-2</v>
      </c>
      <c r="AA14" s="16">
        <v>-3.6764616245167657E-2</v>
      </c>
      <c r="AB14" s="16">
        <v>-2.2335898549034974E-2</v>
      </c>
      <c r="AC14" s="16">
        <v>1.2700313052055301E-2</v>
      </c>
      <c r="AD14" s="16">
        <v>7.80939023052839E-3</v>
      </c>
      <c r="AE14" s="17" t="s">
        <v>115</v>
      </c>
      <c r="AF14" s="16">
        <v>-1.4641290697843473E-2</v>
      </c>
      <c r="AG14" s="17" t="s">
        <v>127</v>
      </c>
      <c r="AH14" s="16">
        <v>2.4163286733403892E-2</v>
      </c>
      <c r="AI14" s="16">
        <v>5.9348790456318343E-2</v>
      </c>
      <c r="AJ14" s="16">
        <v>5.9639187120637337E-2</v>
      </c>
      <c r="AK14" s="16">
        <v>-1.6074897884135127E-2</v>
      </c>
      <c r="AL14" s="16">
        <v>-4.8340677257882247E-3</v>
      </c>
      <c r="AM14" s="16">
        <v>2.6076213003888842E-2</v>
      </c>
      <c r="AN14" s="19">
        <v>1.6022204943325659E-2</v>
      </c>
    </row>
    <row r="15" spans="1:40" ht="24">
      <c r="A15" s="13" t="s">
        <v>51</v>
      </c>
      <c r="B15" s="14" t="s">
        <v>41</v>
      </c>
      <c r="C15" s="15">
        <v>3.5568040882032292E-3</v>
      </c>
      <c r="D15" s="16">
        <v>-3.6499300288807282E-2</v>
      </c>
      <c r="E15" s="16">
        <v>1.2349203844113082E-3</v>
      </c>
      <c r="F15" s="16">
        <v>-6.4910971294893954E-2</v>
      </c>
      <c r="G15" s="16">
        <v>2.2496037739834721E-3</v>
      </c>
      <c r="H15" s="16">
        <v>-5.6625563769651728E-2</v>
      </c>
      <c r="I15" s="17" t="s">
        <v>115</v>
      </c>
      <c r="J15" s="16">
        <v>-4.5150737100270656E-2</v>
      </c>
      <c r="K15" s="16">
        <v>4.3435560426811778E-2</v>
      </c>
      <c r="L15" s="16">
        <v>-3.1779558882540412E-3</v>
      </c>
      <c r="M15" s="16">
        <v>9.8325867773450346E-3</v>
      </c>
      <c r="N15" s="16">
        <v>3.089076825232438E-3</v>
      </c>
      <c r="O15" s="16">
        <v>4.2259814162414637E-2</v>
      </c>
      <c r="P15" s="16">
        <v>-2.4444833321187034E-2</v>
      </c>
      <c r="Q15" s="16">
        <v>8.0234609216953828E-3</v>
      </c>
      <c r="R15" s="16">
        <v>2.4489144917453957E-2</v>
      </c>
      <c r="S15" s="16">
        <v>-4.2846722952643204E-2</v>
      </c>
      <c r="T15" s="16">
        <v>1.2724253922294045E-2</v>
      </c>
      <c r="U15" s="16">
        <v>2.1606537552231055E-2</v>
      </c>
      <c r="V15" s="16">
        <v>-7.3269382731379158E-3</v>
      </c>
      <c r="W15" s="16">
        <v>-1.9673513859657547E-2</v>
      </c>
      <c r="X15" s="16">
        <v>-2.5519660540640594E-2</v>
      </c>
      <c r="Y15" s="16">
        <v>5.3630568395850439E-2</v>
      </c>
      <c r="Z15" s="16">
        <v>-2.2887118107383787E-2</v>
      </c>
      <c r="AA15" s="16">
        <v>7.5602146823580546E-3</v>
      </c>
      <c r="AB15" s="16">
        <v>3.7522355609839061E-2</v>
      </c>
      <c r="AC15" s="16">
        <v>-2.1667675015600258E-2</v>
      </c>
      <c r="AD15" s="16">
        <v>2.5242681775249232E-2</v>
      </c>
      <c r="AE15" s="16">
        <v>2.3406683565467889E-2</v>
      </c>
      <c r="AF15" s="16">
        <v>7.0993751890351484E-3</v>
      </c>
      <c r="AG15" s="16">
        <v>5.1484229809680253E-2</v>
      </c>
      <c r="AH15" s="16">
        <v>4.6980553501466828E-2</v>
      </c>
      <c r="AI15" s="16">
        <v>4.5073694866640007E-2</v>
      </c>
      <c r="AJ15" s="16">
        <v>3.4972787191736798E-2</v>
      </c>
      <c r="AK15" s="16">
        <v>-7.6278597361544827E-3</v>
      </c>
      <c r="AL15" s="16">
        <v>-2.0634379556284457E-3</v>
      </c>
      <c r="AM15" s="16">
        <v>-2.9079014759106896E-2</v>
      </c>
      <c r="AN15" s="19">
        <v>5.9276685944341483E-2</v>
      </c>
    </row>
    <row r="16" spans="1:40" ht="24">
      <c r="A16" s="13" t="s">
        <v>52</v>
      </c>
      <c r="B16" s="14" t="s">
        <v>41</v>
      </c>
      <c r="C16" s="15">
        <v>2.6745926646230909E-2</v>
      </c>
      <c r="D16" s="16">
        <v>1.0874730201638793E-3</v>
      </c>
      <c r="E16" s="16">
        <v>2.9200826688060497E-2</v>
      </c>
      <c r="F16" s="16">
        <v>-2.3489887485231172E-2</v>
      </c>
      <c r="G16" s="17" t="s">
        <v>79</v>
      </c>
      <c r="H16" s="16">
        <v>1.8129210638384338E-2</v>
      </c>
      <c r="I16" s="16">
        <v>2.2787790570342028E-3</v>
      </c>
      <c r="J16" s="16">
        <v>-2.5649086547467181E-2</v>
      </c>
      <c r="K16" s="16">
        <v>-8.9609867408111336E-3</v>
      </c>
      <c r="L16" s="16">
        <v>2.4340387694630705E-2</v>
      </c>
      <c r="M16" s="16">
        <v>-1.2592522588810811E-2</v>
      </c>
      <c r="N16" s="16">
        <v>2.062154522756638E-3</v>
      </c>
      <c r="O16" s="16">
        <v>-5.4892878719520252E-3</v>
      </c>
      <c r="P16" s="16">
        <v>-2.2500386251646094E-2</v>
      </c>
      <c r="Q16" s="16">
        <v>-4.8716537448672471E-2</v>
      </c>
      <c r="R16" s="16">
        <v>4.0848484176953713E-2</v>
      </c>
      <c r="S16" s="16">
        <v>2.5654727692008654E-2</v>
      </c>
      <c r="T16" s="16">
        <v>6.1180399881924294E-2</v>
      </c>
      <c r="U16" s="16">
        <v>1.0010303842753709E-2</v>
      </c>
      <c r="V16" s="16">
        <v>2.8101596492877204E-2</v>
      </c>
      <c r="W16" s="16">
        <v>-5.7623433240367962E-3</v>
      </c>
      <c r="X16" s="16">
        <v>1.8843987789601661E-2</v>
      </c>
      <c r="Y16" s="16">
        <v>-5.2301271084967743E-3</v>
      </c>
      <c r="Z16" s="16">
        <v>1.7907300912490664E-2</v>
      </c>
      <c r="AA16" s="16">
        <v>4.6808047668497124E-2</v>
      </c>
      <c r="AB16" s="16">
        <v>2.0657870260502847E-2</v>
      </c>
      <c r="AC16" s="16">
        <v>2.6501443374747052E-2</v>
      </c>
      <c r="AD16" s="16">
        <v>4.5309384799610976E-2</v>
      </c>
      <c r="AE16" s="16">
        <v>-2.8186708689737644E-4</v>
      </c>
      <c r="AF16" s="16">
        <v>2.3028113104509557E-2</v>
      </c>
      <c r="AG16" s="16">
        <v>-1.0560150510967389E-2</v>
      </c>
      <c r="AH16" s="16">
        <v>-6.2808789227424703E-3</v>
      </c>
      <c r="AI16" s="16">
        <v>5.8141011733350338E-2</v>
      </c>
      <c r="AJ16" s="16">
        <v>5.120568635466622E-2</v>
      </c>
      <c r="AK16" s="16">
        <v>5.2427808622993498E-3</v>
      </c>
      <c r="AL16" s="16">
        <v>4.6505257766493439E-2</v>
      </c>
      <c r="AM16" s="16">
        <v>5.6346560163315337E-2</v>
      </c>
      <c r="AN16" s="19">
        <v>1.660061305450276E-2</v>
      </c>
    </row>
    <row r="17" spans="1:40" ht="24">
      <c r="A17" s="13" t="s">
        <v>53</v>
      </c>
      <c r="B17" s="14" t="s">
        <v>41</v>
      </c>
      <c r="C17" s="15">
        <v>1.8739804271760137E-2</v>
      </c>
      <c r="D17" s="16">
        <v>7.4745945443160905E-2</v>
      </c>
      <c r="E17" s="16">
        <v>5.7286444065356851E-2</v>
      </c>
      <c r="F17" s="16">
        <v>-1.423167150157007E-2</v>
      </c>
      <c r="G17" s="16">
        <v>-5.6184026874795184E-3</v>
      </c>
      <c r="H17" s="16">
        <v>4.4712556311503643E-2</v>
      </c>
      <c r="I17" s="16">
        <v>-1.950168228204615E-2</v>
      </c>
      <c r="J17" s="16">
        <v>2.3096762418321592E-2</v>
      </c>
      <c r="K17" s="16">
        <v>3.8704426418402618E-2</v>
      </c>
      <c r="L17" s="17" t="s">
        <v>131</v>
      </c>
      <c r="M17" s="16">
        <v>5.2911598027247375E-2</v>
      </c>
      <c r="N17" s="16">
        <v>4.4067361355005594E-2</v>
      </c>
      <c r="O17" s="16">
        <v>-1.3180422610941421E-2</v>
      </c>
      <c r="P17" s="16">
        <v>1.5170775175799798E-2</v>
      </c>
      <c r="Q17" s="16">
        <v>-6.9202435026094388E-3</v>
      </c>
      <c r="R17" s="16">
        <v>-5.5638531032135161E-2</v>
      </c>
      <c r="S17" s="16">
        <v>3.3356119030225714E-2</v>
      </c>
      <c r="T17" s="16">
        <v>-3.7196980802420197E-2</v>
      </c>
      <c r="U17" s="16">
        <v>-1.3288714045266291E-2</v>
      </c>
      <c r="V17" s="16">
        <v>9.4286009313136049E-3</v>
      </c>
      <c r="W17" s="17" t="s">
        <v>119</v>
      </c>
      <c r="X17" s="16">
        <v>-2.1004213122965795E-2</v>
      </c>
      <c r="Y17" s="16">
        <v>2.0997888185217774E-2</v>
      </c>
      <c r="Z17" s="16">
        <v>3.2917085435938999E-2</v>
      </c>
      <c r="AA17" s="16">
        <v>-1.2703255432755193E-2</v>
      </c>
      <c r="AB17" s="16">
        <v>-1.2237784118495054E-2</v>
      </c>
      <c r="AC17" s="16">
        <v>-2.7469322993726587E-3</v>
      </c>
      <c r="AD17" s="16">
        <v>-1.3655627612195383E-2</v>
      </c>
      <c r="AE17" s="16">
        <v>-3.4617704216234703E-2</v>
      </c>
      <c r="AF17" s="16">
        <v>4.3426189993672946E-2</v>
      </c>
      <c r="AG17" s="16">
        <v>1.1776499847693512E-2</v>
      </c>
      <c r="AH17" s="16">
        <v>-3.5646675858165423E-2</v>
      </c>
      <c r="AI17" s="16">
        <v>5.1951898479112987E-3</v>
      </c>
      <c r="AJ17" s="16">
        <v>-2.7030787909835378E-2</v>
      </c>
      <c r="AK17" s="16">
        <v>-4.7004384905924819E-3</v>
      </c>
      <c r="AL17" s="16">
        <v>-7.7986826146034067E-3</v>
      </c>
      <c r="AM17" s="16">
        <v>-2.309932750269059E-2</v>
      </c>
      <c r="AN17" s="19">
        <v>-6.7983978397125028E-2</v>
      </c>
    </row>
    <row r="18" spans="1:40" ht="24">
      <c r="A18" s="13" t="s">
        <v>54</v>
      </c>
      <c r="B18" s="14" t="s">
        <v>41</v>
      </c>
      <c r="C18" s="15">
        <v>2.2413229540075165E-2</v>
      </c>
      <c r="D18" s="16">
        <v>-1.2673605684360098E-3</v>
      </c>
      <c r="E18" s="16">
        <v>-5.3649497210086453E-2</v>
      </c>
      <c r="F18" s="16">
        <v>-1.7296031463346472E-2</v>
      </c>
      <c r="G18" s="16">
        <v>2.0367159555053907E-3</v>
      </c>
      <c r="H18" s="16">
        <v>-3.2914123425165878E-2</v>
      </c>
      <c r="I18" s="16">
        <v>3.0811310600450739E-3</v>
      </c>
      <c r="J18" s="16">
        <v>3.2232469116240815E-2</v>
      </c>
      <c r="K18" s="16">
        <v>-1.8610170377709782E-2</v>
      </c>
      <c r="L18" s="16">
        <v>2.236174292880997E-2</v>
      </c>
      <c r="M18" s="16">
        <v>-3.230845344191359E-2</v>
      </c>
      <c r="N18" s="17" t="s">
        <v>115</v>
      </c>
      <c r="O18" s="16">
        <v>-2.0098349579356432E-2</v>
      </c>
      <c r="P18" s="16">
        <v>-4.0900592945011582E-2</v>
      </c>
      <c r="Q18" s="16">
        <v>-2.5073194158884232E-2</v>
      </c>
      <c r="R18" s="16">
        <v>1.5933444792777716E-2</v>
      </c>
      <c r="S18" s="16">
        <v>-2.0260912872577436E-2</v>
      </c>
      <c r="T18" s="16">
        <v>7.6803488391070249E-2</v>
      </c>
      <c r="U18" s="16">
        <v>5.4205372331345026E-3</v>
      </c>
      <c r="V18" s="16">
        <v>-6.060510201281173E-3</v>
      </c>
      <c r="W18" s="16">
        <v>4.4483471055194374E-2</v>
      </c>
      <c r="X18" s="16">
        <v>-3.9055676585311443E-2</v>
      </c>
      <c r="Y18" s="16">
        <v>2.9217685621180156E-2</v>
      </c>
      <c r="Z18" s="16">
        <v>-3.958871417034813E-3</v>
      </c>
      <c r="AA18" s="16">
        <v>-1.5519945785422084E-2</v>
      </c>
      <c r="AB18" s="16">
        <v>1.8300615812710943E-2</v>
      </c>
      <c r="AC18" s="16">
        <v>-4.1425456071045273E-2</v>
      </c>
      <c r="AD18" s="16">
        <v>5.6379444505772661E-2</v>
      </c>
      <c r="AE18" s="16">
        <v>3.7645731924763934E-2</v>
      </c>
      <c r="AF18" s="16">
        <v>4.8070213242980324E-2</v>
      </c>
      <c r="AG18" s="16">
        <v>4.5319413897347623E-2</v>
      </c>
      <c r="AH18" s="16">
        <v>7.1017746417291927E-4</v>
      </c>
      <c r="AI18" s="16">
        <v>2.5317677317138958E-2</v>
      </c>
      <c r="AJ18" s="16">
        <v>3.8062746977853196E-2</v>
      </c>
      <c r="AK18" s="16">
        <v>-3.8275153752539953E-2</v>
      </c>
      <c r="AL18" s="16">
        <v>-1.532608294532507E-2</v>
      </c>
      <c r="AM18" s="16">
        <v>4.3023450144394716E-2</v>
      </c>
      <c r="AN18" s="19">
        <v>2.5076066282670527E-2</v>
      </c>
    </row>
    <row r="19" spans="1:40" ht="24">
      <c r="A19" s="13" t="s">
        <v>55</v>
      </c>
      <c r="B19" s="14" t="s">
        <v>41</v>
      </c>
      <c r="C19" s="15">
        <v>2.8694114808731453E-2</v>
      </c>
      <c r="D19" s="16">
        <v>-5.7325583408683108E-2</v>
      </c>
      <c r="E19" s="16">
        <v>3.0939810583253902E-2</v>
      </c>
      <c r="F19" s="16">
        <v>1.0215079830639131E-3</v>
      </c>
      <c r="G19" s="16">
        <v>1.8719459730580167E-2</v>
      </c>
      <c r="H19" s="16">
        <v>4.0351882597877545E-2</v>
      </c>
      <c r="I19" s="16">
        <v>-2.5594245843446987E-2</v>
      </c>
      <c r="J19" s="16">
        <v>8.5950911710919661E-3</v>
      </c>
      <c r="K19" s="16">
        <v>7.1872594889775569E-3</v>
      </c>
      <c r="L19" s="16">
        <v>-5.4026315049527651E-3</v>
      </c>
      <c r="M19" s="16">
        <v>-1.5096794816911679E-2</v>
      </c>
      <c r="N19" s="16">
        <v>-3.9180864926603616E-2</v>
      </c>
      <c r="O19" s="16">
        <v>-1.4699164003798481E-2</v>
      </c>
      <c r="P19" s="16">
        <v>-2.4218564181744954E-2</v>
      </c>
      <c r="Q19" s="16">
        <v>-4.107017781629678E-2</v>
      </c>
      <c r="R19" s="16">
        <v>5.5224913898676058E-2</v>
      </c>
      <c r="S19" s="16">
        <v>1.745875736265155E-2</v>
      </c>
      <c r="T19" s="16">
        <v>3.9600857446971047E-2</v>
      </c>
      <c r="U19" s="16">
        <v>-2.2994665842587476E-2</v>
      </c>
      <c r="V19" s="16">
        <v>-1.7354904458939929E-2</v>
      </c>
      <c r="W19" s="16">
        <v>-2.1283219840677402E-2</v>
      </c>
      <c r="X19" s="17" t="s">
        <v>93</v>
      </c>
      <c r="Y19" s="16">
        <v>-1.8762967608514494E-2</v>
      </c>
      <c r="Z19" s="16">
        <v>-5.8659966078270292E-3</v>
      </c>
      <c r="AA19" s="16">
        <v>-3.0430820884518137E-2</v>
      </c>
      <c r="AB19" s="16">
        <v>-4.3907457466083211E-2</v>
      </c>
      <c r="AC19" s="16">
        <v>-9.6834137020791397E-3</v>
      </c>
      <c r="AD19" s="16">
        <v>-5.6945653700584832E-2</v>
      </c>
      <c r="AE19" s="16">
        <v>-5.0288268233284975E-3</v>
      </c>
      <c r="AF19" s="16">
        <v>9.5457922127956275E-3</v>
      </c>
      <c r="AG19" s="16">
        <v>-1.3115593966830054E-2</v>
      </c>
      <c r="AH19" s="16">
        <v>-7.480691171943118E-3</v>
      </c>
      <c r="AI19" s="16">
        <v>-3.3791786118064972E-2</v>
      </c>
      <c r="AJ19" s="16">
        <v>-3.4295550797305077E-2</v>
      </c>
      <c r="AK19" s="16">
        <v>-2.1139365349256131E-2</v>
      </c>
      <c r="AL19" s="16">
        <v>-1.3527974993816191E-2</v>
      </c>
      <c r="AM19" s="17" t="s">
        <v>131</v>
      </c>
      <c r="AN19" s="19">
        <v>-4.1613248658141117E-2</v>
      </c>
    </row>
    <row r="20" spans="1:40" ht="24">
      <c r="A20" s="13" t="s">
        <v>56</v>
      </c>
      <c r="B20" s="14" t="s">
        <v>41</v>
      </c>
      <c r="C20" s="15">
        <v>-3.315285734954565E-2</v>
      </c>
      <c r="D20" s="16">
        <v>4.3961799852729848E-2</v>
      </c>
      <c r="E20" s="16">
        <v>2.2068343065594093E-2</v>
      </c>
      <c r="F20" s="16">
        <v>-4.4473089444052712E-2</v>
      </c>
      <c r="G20" s="16">
        <v>2.266055892506361E-2</v>
      </c>
      <c r="H20" s="16">
        <v>3.0514700639465028E-2</v>
      </c>
      <c r="I20" s="16">
        <v>7.0437006991395769E-3</v>
      </c>
      <c r="J20" s="16">
        <v>1.0408249171281162E-2</v>
      </c>
      <c r="K20" s="16">
        <v>7.529544090715142E-3</v>
      </c>
      <c r="L20" s="16">
        <v>-1.730055284844452E-2</v>
      </c>
      <c r="M20" s="16">
        <v>3.7503164796316012E-2</v>
      </c>
      <c r="N20" s="16">
        <v>4.7809459864523951E-2</v>
      </c>
      <c r="O20" s="16">
        <v>-4.6571773187160131E-2</v>
      </c>
      <c r="P20" s="16">
        <v>-2.6977344695938103E-3</v>
      </c>
      <c r="Q20" s="16">
        <v>5.0344618147648724E-3</v>
      </c>
      <c r="R20" s="16">
        <v>3.2463617361297589E-2</v>
      </c>
      <c r="S20" s="16">
        <v>4.2764647019543425E-2</v>
      </c>
      <c r="T20" s="16">
        <v>1.7391095062615138E-2</v>
      </c>
      <c r="U20" s="16">
        <v>-2.3069479119482216E-2</v>
      </c>
      <c r="V20" s="16">
        <v>2.2569954207903556E-3</v>
      </c>
      <c r="W20" s="16">
        <v>4.3609097201999548E-2</v>
      </c>
      <c r="X20" s="16">
        <v>9.4544587848285257E-3</v>
      </c>
      <c r="Y20" s="16">
        <v>-4.3553260735492601E-2</v>
      </c>
      <c r="Z20" s="16">
        <v>-3.2286330447944635E-2</v>
      </c>
      <c r="AA20" s="16">
        <v>-5.3458132975477898E-3</v>
      </c>
      <c r="AB20" s="16">
        <v>4.6226851284605686E-2</v>
      </c>
      <c r="AC20" s="16">
        <v>2.3860654234582199E-2</v>
      </c>
      <c r="AD20" s="16">
        <v>-3.9633935052150793E-2</v>
      </c>
      <c r="AE20" s="16">
        <v>-1.4566097777937142E-2</v>
      </c>
      <c r="AF20" s="17" t="s">
        <v>128</v>
      </c>
      <c r="AG20" s="16">
        <v>-4.9548140249932274E-2</v>
      </c>
      <c r="AH20" s="16">
        <v>2.3991469910199123E-4</v>
      </c>
      <c r="AI20" s="16">
        <v>-3.3081646124805679E-2</v>
      </c>
      <c r="AJ20" s="16">
        <v>-2.8573484168595481E-2</v>
      </c>
      <c r="AK20" s="16">
        <v>-2.5477904114191614E-2</v>
      </c>
      <c r="AL20" s="16">
        <v>-3.7045330100431352E-2</v>
      </c>
      <c r="AM20" s="16">
        <v>6.2780486992888379E-2</v>
      </c>
      <c r="AN20" s="19">
        <v>-7.6783467201533159E-2</v>
      </c>
    </row>
    <row r="21" spans="1:40" ht="24">
      <c r="A21" s="13" t="s">
        <v>57</v>
      </c>
      <c r="B21" s="14" t="s">
        <v>41</v>
      </c>
      <c r="C21" s="15">
        <v>-3.5871975000268314E-2</v>
      </c>
      <c r="D21" s="16">
        <v>4.3828763508174745E-2</v>
      </c>
      <c r="E21" s="16">
        <v>3.8579501242276361E-2</v>
      </c>
      <c r="F21" s="16">
        <v>-5.1094264551960391E-3</v>
      </c>
      <c r="G21" s="16">
        <v>5.7091121163699625E-2</v>
      </c>
      <c r="H21" s="16">
        <v>3.7597305616524801E-2</v>
      </c>
      <c r="I21" s="16">
        <v>4.4748048168919967E-2</v>
      </c>
      <c r="J21" s="16">
        <v>-4.0937314763661728E-3</v>
      </c>
      <c r="K21" s="16">
        <v>-7.6824225345117501E-4</v>
      </c>
      <c r="L21" s="16">
        <v>3.9662997214189789E-2</v>
      </c>
      <c r="M21" s="16">
        <v>4.8085353353838961E-3</v>
      </c>
      <c r="N21" s="16">
        <v>2.5139865597994117E-2</v>
      </c>
      <c r="O21" s="16">
        <v>5.9159626544009601E-2</v>
      </c>
      <c r="P21" s="16">
        <v>4.4095061404128541E-2</v>
      </c>
      <c r="Q21" s="16">
        <v>-1.8547227713902294E-2</v>
      </c>
      <c r="R21" s="16">
        <v>1.8869988701363444E-4</v>
      </c>
      <c r="S21" s="16">
        <v>5.5728557012436316E-3</v>
      </c>
      <c r="T21" s="16">
        <v>6.3197377637105673E-2</v>
      </c>
      <c r="U21" s="16">
        <v>8.4659850710551918E-3</v>
      </c>
      <c r="V21" s="16">
        <v>-3.3305500950203709E-4</v>
      </c>
      <c r="W21" s="16">
        <v>5.173720556076896E-3</v>
      </c>
      <c r="X21" s="16">
        <v>-3.3459430359297021E-2</v>
      </c>
      <c r="Y21" s="16">
        <v>-1.2335955118101141E-2</v>
      </c>
      <c r="Z21" s="16">
        <v>5.1232335023289034E-2</v>
      </c>
      <c r="AA21" s="16">
        <v>-4.736376575095972E-2</v>
      </c>
      <c r="AB21" s="16">
        <v>-2.5771848070973134E-2</v>
      </c>
      <c r="AC21" s="16">
        <v>-1.0702444956161676E-2</v>
      </c>
      <c r="AD21" s="16">
        <v>-2.9231401776284617E-2</v>
      </c>
      <c r="AE21" s="16">
        <v>5.8850506421106431E-2</v>
      </c>
      <c r="AF21" s="16">
        <v>-3.3023432162042426E-2</v>
      </c>
      <c r="AG21" s="16">
        <v>-2.2858195595547578E-2</v>
      </c>
      <c r="AH21" s="16">
        <v>-6.0407491961878459E-2</v>
      </c>
      <c r="AI21" s="17" t="s">
        <v>128</v>
      </c>
      <c r="AJ21" s="16">
        <v>-3.2284063317657895E-2</v>
      </c>
      <c r="AK21" s="16">
        <v>-1.2931741699575543E-2</v>
      </c>
      <c r="AL21" s="16">
        <v>8.5342559869154185E-3</v>
      </c>
      <c r="AM21" s="16">
        <v>3.2965745211493223E-2</v>
      </c>
      <c r="AN21" s="19">
        <v>3.8860626942719946E-2</v>
      </c>
    </row>
    <row r="22" spans="1:40" ht="24">
      <c r="A22" s="13" t="s">
        <v>58</v>
      </c>
      <c r="B22" s="14" t="s">
        <v>41</v>
      </c>
      <c r="C22" s="15">
        <v>2.2236494934020173E-2</v>
      </c>
      <c r="D22" s="16">
        <v>4.5129385003722981E-2</v>
      </c>
      <c r="E22" s="16">
        <v>9.8273455271195784E-3</v>
      </c>
      <c r="F22" s="16">
        <v>2.6434126162999231E-2</v>
      </c>
      <c r="G22" s="16">
        <v>2.0287423281204722E-2</v>
      </c>
      <c r="H22" s="16">
        <v>-7.2596676889951622E-3</v>
      </c>
      <c r="I22" s="16">
        <v>3.7340338900790956E-2</v>
      </c>
      <c r="J22" s="16">
        <v>3.5815974509055638E-2</v>
      </c>
      <c r="K22" s="17" t="s">
        <v>183</v>
      </c>
      <c r="L22" s="16">
        <v>1.6250738217043006E-2</v>
      </c>
      <c r="M22" s="16">
        <v>1.9641498680784207E-2</v>
      </c>
      <c r="N22" s="16">
        <v>1.8149147190706531E-2</v>
      </c>
      <c r="O22" s="16">
        <v>1.5699674928428798E-3</v>
      </c>
      <c r="P22" s="16">
        <v>1.4659863523956455E-2</v>
      </c>
      <c r="Q22" s="16">
        <v>4.5462061923245804E-3</v>
      </c>
      <c r="R22" s="16">
        <v>3.417479921297352E-2</v>
      </c>
      <c r="S22" s="16">
        <v>1.2062886357380133E-2</v>
      </c>
      <c r="T22" s="16">
        <v>5.2640559911321765E-2</v>
      </c>
      <c r="U22" s="16">
        <v>2.3533224622548945E-2</v>
      </c>
      <c r="V22" s="16">
        <v>7.5111474408759774E-3</v>
      </c>
      <c r="W22" s="16">
        <v>-1.2254352752344197E-2</v>
      </c>
      <c r="X22" s="16">
        <v>-4.3449417027604617E-2</v>
      </c>
      <c r="Y22" s="16">
        <v>2.4696540536551514E-2</v>
      </c>
      <c r="Z22" s="16">
        <v>-9.1535897373363258E-3</v>
      </c>
      <c r="AA22" s="16">
        <v>1.3837637297478205E-2</v>
      </c>
      <c r="AB22" s="17" t="s">
        <v>128</v>
      </c>
      <c r="AC22" s="16">
        <v>-3.9156269304115414E-2</v>
      </c>
      <c r="AD22" s="16">
        <v>-5.1287297594867852E-2</v>
      </c>
      <c r="AE22" s="16">
        <v>-2.2152713091376907E-2</v>
      </c>
      <c r="AF22" s="16">
        <v>4.6186023212519779E-2</v>
      </c>
      <c r="AG22" s="16">
        <v>-2.9804592414836545E-2</v>
      </c>
      <c r="AH22" s="16">
        <v>2.6332602049964425E-2</v>
      </c>
      <c r="AI22" s="16">
        <v>-2.5785748839505736E-2</v>
      </c>
      <c r="AJ22" s="16">
        <v>-4.0916959746296146E-2</v>
      </c>
      <c r="AK22" s="16">
        <v>2.3011596327124011E-2</v>
      </c>
      <c r="AL22" s="16">
        <v>1.534505488404732E-2</v>
      </c>
      <c r="AM22" s="16">
        <v>-4.318869262633529E-2</v>
      </c>
      <c r="AN22" s="19">
        <v>-3.953226713925561E-2</v>
      </c>
    </row>
    <row r="23" spans="1:40" ht="24">
      <c r="A23" s="13" t="s">
        <v>59</v>
      </c>
      <c r="B23" s="14" t="s">
        <v>41</v>
      </c>
      <c r="C23" s="15">
        <v>7.6643361883167891E-3</v>
      </c>
      <c r="D23" s="16">
        <v>-2.4975459179614676E-2</v>
      </c>
      <c r="E23" s="16">
        <v>6.9933197522332588E-3</v>
      </c>
      <c r="F23" s="16">
        <v>-9.4585096242264851E-3</v>
      </c>
      <c r="G23" s="16">
        <v>4.0408555198034192E-2</v>
      </c>
      <c r="H23" s="16">
        <v>-8.9058191000492993E-3</v>
      </c>
      <c r="I23" s="16">
        <v>2.4488031833021607E-2</v>
      </c>
      <c r="J23" s="16">
        <v>-4.0719718853779882E-2</v>
      </c>
      <c r="K23" s="16">
        <v>-9.684833182020864E-3</v>
      </c>
      <c r="L23" s="16">
        <v>-1.519839057318487E-2</v>
      </c>
      <c r="M23" s="16">
        <v>-3.3713112817898253E-2</v>
      </c>
      <c r="N23" s="16">
        <v>1.5935208064420992E-2</v>
      </c>
      <c r="O23" s="16">
        <v>-2.2134379813210391E-2</v>
      </c>
      <c r="P23" s="16">
        <v>6.4363284789152233E-3</v>
      </c>
      <c r="Q23" s="16">
        <v>4.0425453652456776E-2</v>
      </c>
      <c r="R23" s="17" t="s">
        <v>115</v>
      </c>
      <c r="S23" s="16">
        <v>-4.5498300056950491E-2</v>
      </c>
      <c r="T23" s="16">
        <v>5.6681082479267241E-3</v>
      </c>
      <c r="U23" s="16">
        <v>3.4797986084473299E-2</v>
      </c>
      <c r="V23" s="16">
        <v>-1.7958655268755237E-2</v>
      </c>
      <c r="W23" s="16">
        <v>-5.6192776268183517E-2</v>
      </c>
      <c r="X23" s="16">
        <v>5.5037586344925872E-2</v>
      </c>
      <c r="Y23" s="16">
        <v>1.9205758198064581E-3</v>
      </c>
      <c r="Z23" s="16">
        <v>-3.2882000808179698E-2</v>
      </c>
      <c r="AA23" s="16">
        <v>3.2167359067137816E-2</v>
      </c>
      <c r="AB23" s="16">
        <v>3.4412964479022319E-2</v>
      </c>
      <c r="AC23" s="16">
        <v>-9.5952926988957399E-3</v>
      </c>
      <c r="AD23" s="16">
        <v>4.0305384261624576E-2</v>
      </c>
      <c r="AE23" s="16">
        <v>5.9387453533692958E-2</v>
      </c>
      <c r="AF23" s="16">
        <v>3.264068787810754E-2</v>
      </c>
      <c r="AG23" s="16">
        <v>1.9306460029501444E-2</v>
      </c>
      <c r="AH23" s="16">
        <v>4.5620527061897571E-2</v>
      </c>
      <c r="AI23" s="16">
        <v>1.8930099333624344E-4</v>
      </c>
      <c r="AJ23" s="16">
        <v>5.6699446244082165E-2</v>
      </c>
      <c r="AK23" s="16">
        <v>7.5449309255681881E-3</v>
      </c>
      <c r="AL23" s="16">
        <v>3.4509299149443957E-2</v>
      </c>
      <c r="AM23" s="16">
        <v>5.1165246237107567E-2</v>
      </c>
      <c r="AN23" s="19">
        <v>1.7670319559915902E-2</v>
      </c>
    </row>
    <row r="24" spans="1:40" ht="24">
      <c r="A24" s="13" t="s">
        <v>60</v>
      </c>
      <c r="B24" s="14" t="s">
        <v>41</v>
      </c>
      <c r="C24" s="15">
        <v>4.1976507523258023E-2</v>
      </c>
      <c r="D24" s="16">
        <v>3.941072646976844E-2</v>
      </c>
      <c r="E24" s="16">
        <v>-1.3626162446456814E-3</v>
      </c>
      <c r="F24" s="16">
        <v>2.160793927672483E-2</v>
      </c>
      <c r="G24" s="16">
        <v>2.5245454129105525E-2</v>
      </c>
      <c r="H24" s="16">
        <v>5.7396001196585146E-2</v>
      </c>
      <c r="I24" s="16">
        <v>-4.2629372409345771E-2</v>
      </c>
      <c r="J24" s="16">
        <v>-2.5318938666773018E-2</v>
      </c>
      <c r="K24" s="16">
        <v>4.7230473877462549E-2</v>
      </c>
      <c r="L24" s="16">
        <v>-4.7895778929964473E-3</v>
      </c>
      <c r="M24" s="16">
        <v>-4.5150542581524074E-2</v>
      </c>
      <c r="N24" s="16">
        <v>-2.0188083914269347E-2</v>
      </c>
      <c r="O24" s="16">
        <v>-7.322732840383384E-4</v>
      </c>
      <c r="P24" s="16">
        <v>2.0250625642424069E-3</v>
      </c>
      <c r="Q24" s="16">
        <v>-2.3237780825492493E-2</v>
      </c>
      <c r="R24" s="16">
        <v>-4.5265501205568576E-2</v>
      </c>
      <c r="S24" s="17" t="s">
        <v>128</v>
      </c>
      <c r="T24" s="16">
        <v>1.4656697815928465E-2</v>
      </c>
      <c r="U24" s="16">
        <v>-5.7821634415019755E-3</v>
      </c>
      <c r="V24" s="16">
        <v>2.6816631058921417E-2</v>
      </c>
      <c r="W24" s="16">
        <v>3.3508164633079089E-2</v>
      </c>
      <c r="X24" s="16">
        <v>1.7308365682357652E-2</v>
      </c>
      <c r="Y24" s="16">
        <v>1.4634648681314965E-2</v>
      </c>
      <c r="Z24" s="16">
        <v>6.8605263320639209E-2</v>
      </c>
      <c r="AA24" s="16">
        <v>5.2371862433566896E-2</v>
      </c>
      <c r="AB24" s="16">
        <v>1.2027761512158314E-2</v>
      </c>
      <c r="AC24" s="16">
        <v>4.4784074383038025E-2</v>
      </c>
      <c r="AD24" s="16">
        <v>3.701405174182322E-2</v>
      </c>
      <c r="AE24" s="16">
        <v>-5.1861090416572213E-2</v>
      </c>
      <c r="AF24" s="16">
        <v>4.2767174726783638E-2</v>
      </c>
      <c r="AG24" s="16">
        <v>-3.4022623234754639E-3</v>
      </c>
      <c r="AH24" s="16">
        <v>5.9151944232234577E-2</v>
      </c>
      <c r="AI24" s="16">
        <v>5.5934113465333606E-3</v>
      </c>
      <c r="AJ24" s="16">
        <v>-1.3870008080787758E-2</v>
      </c>
      <c r="AK24" s="16">
        <v>-2.3455762307510249E-3</v>
      </c>
      <c r="AL24" s="16">
        <v>4.1575381770241886E-2</v>
      </c>
      <c r="AM24" s="16">
        <v>3.8660825380524171E-2</v>
      </c>
      <c r="AN24" s="19">
        <v>-1.9767084627350408E-2</v>
      </c>
    </row>
    <row r="25" spans="1:40" ht="24">
      <c r="A25" s="13" t="s">
        <v>61</v>
      </c>
      <c r="B25" s="14" t="s">
        <v>41</v>
      </c>
      <c r="C25" s="20" t="s">
        <v>201</v>
      </c>
      <c r="D25" s="16">
        <v>-3.7054701459004975E-2</v>
      </c>
      <c r="E25" s="16">
        <v>-1.2134855950451426E-2</v>
      </c>
      <c r="F25" s="16">
        <v>-3.1672675810399363E-2</v>
      </c>
      <c r="G25" s="16">
        <v>-8.710256341748792E-3</v>
      </c>
      <c r="H25" s="16">
        <v>-3.3499656574747218E-2</v>
      </c>
      <c r="I25" s="16">
        <v>4.292020942319353E-2</v>
      </c>
      <c r="J25" s="16">
        <v>-2.2360417969325311E-2</v>
      </c>
      <c r="K25" s="17" t="s">
        <v>172</v>
      </c>
      <c r="L25" s="16">
        <v>-3.4561497382250353E-2</v>
      </c>
      <c r="M25" s="16">
        <v>-5.8056472430662802E-2</v>
      </c>
      <c r="N25" s="16">
        <v>-1.832239354761523E-2</v>
      </c>
      <c r="O25" s="16">
        <v>-5.8690507881156019E-2</v>
      </c>
      <c r="P25" s="16">
        <v>-4.8991652496209424E-3</v>
      </c>
      <c r="Q25" s="16">
        <v>-4.0880359461722901E-2</v>
      </c>
      <c r="R25" s="16">
        <v>-9.5025352829421865E-3</v>
      </c>
      <c r="S25" s="16">
        <v>4.6906451996431252E-2</v>
      </c>
      <c r="T25" s="16">
        <v>-3.3595146731638839E-2</v>
      </c>
      <c r="U25" s="16">
        <v>6.815353606934531E-3</v>
      </c>
      <c r="V25" s="16">
        <v>-2.2381262165899134E-2</v>
      </c>
      <c r="W25" s="16">
        <v>3.860441004951258E-2</v>
      </c>
      <c r="X25" s="16">
        <v>7.0231106940475355E-3</v>
      </c>
      <c r="Y25" s="16">
        <v>6.8470479915545321E-2</v>
      </c>
      <c r="Z25" s="16">
        <v>-1.8751114208311447E-3</v>
      </c>
      <c r="AA25" s="16">
        <v>1.562682140331164E-2</v>
      </c>
      <c r="AB25" s="17" t="s">
        <v>193</v>
      </c>
      <c r="AC25" s="16">
        <v>4.8767667950469433E-2</v>
      </c>
      <c r="AD25" s="16">
        <v>-2.9405256168840516E-2</v>
      </c>
      <c r="AE25" s="16">
        <v>1.9445302759432025E-2</v>
      </c>
      <c r="AF25" s="16">
        <v>7.512859156643471E-3</v>
      </c>
      <c r="AG25" s="16">
        <v>-2.2188522604137919E-2</v>
      </c>
      <c r="AH25" s="16">
        <v>-1.6295089369390114E-2</v>
      </c>
      <c r="AI25" s="16">
        <v>-7.9688010244030215E-4</v>
      </c>
      <c r="AJ25" s="16">
        <v>-1.5827548076851206E-2</v>
      </c>
      <c r="AK25" s="16">
        <v>-2.3136971657794988E-2</v>
      </c>
      <c r="AL25" s="16">
        <v>1.4117270012919942E-2</v>
      </c>
      <c r="AM25" s="16">
        <v>-1.6541433646614069E-2</v>
      </c>
      <c r="AN25" s="19">
        <v>-3.8329167884369263E-2</v>
      </c>
    </row>
    <row r="26" spans="1:40" ht="24">
      <c r="A26" s="13" t="s">
        <v>62</v>
      </c>
      <c r="B26" s="14" t="s">
        <v>41</v>
      </c>
      <c r="C26" s="20" t="s">
        <v>202</v>
      </c>
      <c r="D26" s="16">
        <v>-1.1105809617044699E-3</v>
      </c>
      <c r="E26" s="16">
        <v>4.4150709963540438E-2</v>
      </c>
      <c r="F26" s="16">
        <v>2.8577630878506607E-2</v>
      </c>
      <c r="G26" s="16">
        <v>2.6059650010269692E-2</v>
      </c>
      <c r="H26" s="16">
        <v>-1.829251288235415E-3</v>
      </c>
      <c r="I26" s="16">
        <v>-2.1566321503231543E-2</v>
      </c>
      <c r="J26" s="17" t="s">
        <v>132</v>
      </c>
      <c r="K26" s="16">
        <v>4.9157444721151571E-2</v>
      </c>
      <c r="L26" s="16">
        <v>-5.9206987604648577E-2</v>
      </c>
      <c r="M26" s="16">
        <v>-6.9797101136157683E-2</v>
      </c>
      <c r="N26" s="16">
        <v>-4.1182070611280444E-2</v>
      </c>
      <c r="O26" s="16">
        <v>6.6596374293414733E-3</v>
      </c>
      <c r="P26" s="16">
        <v>6.6488276971723881E-2</v>
      </c>
      <c r="Q26" s="16">
        <v>-4.6460678213151689E-2</v>
      </c>
      <c r="R26" s="16">
        <v>-9.5445364837926008E-3</v>
      </c>
      <c r="S26" s="16">
        <v>4.4747503853661059E-2</v>
      </c>
      <c r="T26" s="16">
        <v>-1.5828041598795646E-2</v>
      </c>
      <c r="U26" s="16">
        <v>-2.6859752915954379E-2</v>
      </c>
      <c r="V26" s="16">
        <v>-1.1098063065166279E-3</v>
      </c>
      <c r="W26" s="16">
        <v>-2.7240283477095507E-3</v>
      </c>
      <c r="X26" s="16">
        <v>-9.5813381738113473E-3</v>
      </c>
      <c r="Y26" s="16">
        <v>2.457215014451981E-2</v>
      </c>
      <c r="Z26" s="16">
        <v>4.3254874288132614E-2</v>
      </c>
      <c r="AA26" s="16">
        <v>-5.5998302142117266E-3</v>
      </c>
      <c r="AB26" s="16">
        <v>-3.923603103925051E-2</v>
      </c>
      <c r="AC26" s="17" t="s">
        <v>128</v>
      </c>
      <c r="AD26" s="16">
        <v>-1.2958682258661008E-2</v>
      </c>
      <c r="AE26" s="16">
        <v>1.2594269095693321E-2</v>
      </c>
      <c r="AF26" s="16">
        <v>2.3869530081775843E-2</v>
      </c>
      <c r="AG26" s="16">
        <v>-2.2568533799168917E-2</v>
      </c>
      <c r="AH26" s="16">
        <v>-2.0599679595747752E-2</v>
      </c>
      <c r="AI26" s="16">
        <v>-1.0721287958756051E-2</v>
      </c>
      <c r="AJ26" s="16">
        <v>-3.4709470413970815E-2</v>
      </c>
      <c r="AK26" s="16">
        <v>-1.679026063811145E-2</v>
      </c>
      <c r="AL26" s="16">
        <v>-3.5260268062490045E-2</v>
      </c>
      <c r="AM26" s="16">
        <v>-1.0029575102710891E-2</v>
      </c>
      <c r="AN26" s="19">
        <v>9.2509098015768291E-3</v>
      </c>
    </row>
    <row r="27" spans="1:40" ht="24">
      <c r="A27" s="13" t="s">
        <v>63</v>
      </c>
      <c r="B27" s="14" t="s">
        <v>41</v>
      </c>
      <c r="C27" s="15">
        <v>6.0577447542719612E-2</v>
      </c>
      <c r="D27" s="16">
        <v>-1.3977102320816778E-2</v>
      </c>
      <c r="E27" s="16">
        <v>-7.1432434932040215E-3</v>
      </c>
      <c r="F27" s="16">
        <v>2.5500070952361432E-2</v>
      </c>
      <c r="G27" s="16">
        <v>4.4723744585196415E-2</v>
      </c>
      <c r="H27" s="16">
        <v>-1.8847757287054095E-2</v>
      </c>
      <c r="I27" s="16">
        <v>2.5200793991376591E-2</v>
      </c>
      <c r="J27" s="16">
        <v>2.3325696634094208E-2</v>
      </c>
      <c r="K27" s="16">
        <v>-2.9661499587723822E-2</v>
      </c>
      <c r="L27" s="16">
        <v>5.3733696158218804E-2</v>
      </c>
      <c r="M27" s="16">
        <v>5.7724450147906219E-2</v>
      </c>
      <c r="N27" s="16">
        <v>5.6266305151079173E-2</v>
      </c>
      <c r="O27" s="16">
        <v>1.3160917019153048E-2</v>
      </c>
      <c r="P27" s="16">
        <v>-1.7705430220308245E-2</v>
      </c>
      <c r="Q27" s="16">
        <v>3.6276643742190896E-2</v>
      </c>
      <c r="R27" s="16">
        <v>4.0209219762953004E-2</v>
      </c>
      <c r="S27" s="16">
        <v>3.7131366459684914E-2</v>
      </c>
      <c r="T27" s="16">
        <v>1.9119073554351329E-2</v>
      </c>
      <c r="U27" s="16">
        <v>-1.1141246455520695E-2</v>
      </c>
      <c r="V27" s="16">
        <v>-3.7399278011933441E-2</v>
      </c>
      <c r="W27" s="16">
        <v>-1.3749285054560462E-2</v>
      </c>
      <c r="X27" s="16">
        <v>-5.6640730775234398E-2</v>
      </c>
      <c r="Y27" s="16">
        <v>-1.1891365742052429E-2</v>
      </c>
      <c r="Z27" s="16">
        <v>-2.7047560047439318E-2</v>
      </c>
      <c r="AA27" s="16">
        <v>8.9589295079063656E-4</v>
      </c>
      <c r="AB27" s="16">
        <v>-5.146836484408273E-2</v>
      </c>
      <c r="AC27" s="16">
        <v>-1.299824690318936E-2</v>
      </c>
      <c r="AD27" s="17" t="s">
        <v>178</v>
      </c>
      <c r="AE27" s="16">
        <v>7.8024627458488528E-3</v>
      </c>
      <c r="AF27" s="16">
        <v>-3.975311996903759E-2</v>
      </c>
      <c r="AG27" s="16">
        <v>1.3017789629437429E-2</v>
      </c>
      <c r="AH27" s="16">
        <v>1.8919028032183129E-2</v>
      </c>
      <c r="AI27" s="16">
        <v>-2.9376512854424192E-2</v>
      </c>
      <c r="AJ27" s="16">
        <v>1.459336871835336E-2</v>
      </c>
      <c r="AK27" s="16">
        <v>-4.7891019476048735E-2</v>
      </c>
      <c r="AL27" s="16">
        <v>4.4007906931068395E-2</v>
      </c>
      <c r="AM27" s="16">
        <v>-5.2469447105572768E-2</v>
      </c>
      <c r="AN27" s="19">
        <v>1.9295075397997685E-2</v>
      </c>
    </row>
    <row r="28" spans="1:40" ht="24">
      <c r="A28" s="13" t="s">
        <v>64</v>
      </c>
      <c r="B28" s="14" t="s">
        <v>41</v>
      </c>
      <c r="C28" s="15">
        <v>-7.0558875329614093E-2</v>
      </c>
      <c r="D28" s="16">
        <v>2.7756876327194404E-3</v>
      </c>
      <c r="E28" s="16">
        <v>3.0501163978176395E-2</v>
      </c>
      <c r="F28" s="16">
        <v>3.7015072353689803E-2</v>
      </c>
      <c r="G28" s="16">
        <v>5.5823260442228607E-2</v>
      </c>
      <c r="H28" s="16">
        <v>1.5018243373849348E-2</v>
      </c>
      <c r="I28" s="16">
        <v>-2.9109381972843653E-2</v>
      </c>
      <c r="J28" s="16">
        <v>-8.5093517241845197E-3</v>
      </c>
      <c r="K28" s="16">
        <v>-1.671365805476396E-2</v>
      </c>
      <c r="L28" s="16">
        <v>-2.7341276471587023E-3</v>
      </c>
      <c r="M28" s="16">
        <v>-1.7403671667806413E-2</v>
      </c>
      <c r="N28" s="16">
        <v>4.309017077102275E-2</v>
      </c>
      <c r="O28" s="16">
        <v>-1.3506771040763527E-2</v>
      </c>
      <c r="P28" s="16">
        <v>2.8376128854206088E-2</v>
      </c>
      <c r="Q28" s="16">
        <v>-4.0597538994967056E-2</v>
      </c>
      <c r="R28" s="16">
        <v>5.1253480166868599E-2</v>
      </c>
      <c r="S28" s="16">
        <v>3.8935498835325585E-2</v>
      </c>
      <c r="T28" s="16">
        <v>-6.4650622230507911E-3</v>
      </c>
      <c r="U28" s="16">
        <v>-2.7488232394379669E-2</v>
      </c>
      <c r="V28" s="16">
        <v>-4.4232877814323413E-3</v>
      </c>
      <c r="W28" s="16">
        <v>-2.3366363609131559E-2</v>
      </c>
      <c r="X28" s="17" t="s">
        <v>131</v>
      </c>
      <c r="Y28" s="16">
        <v>-2.970998907383544E-2</v>
      </c>
      <c r="Z28" s="16">
        <v>-1.2013174004136764E-2</v>
      </c>
      <c r="AA28" s="16">
        <v>-8.1048080060368757E-3</v>
      </c>
      <c r="AB28" s="16">
        <v>-4.3517442424488038E-2</v>
      </c>
      <c r="AC28" s="16">
        <v>-1.0107560589194407E-2</v>
      </c>
      <c r="AD28" s="16">
        <v>-5.2667727855706004E-2</v>
      </c>
      <c r="AE28" s="16">
        <v>2.606217509111879E-2</v>
      </c>
      <c r="AF28" s="16">
        <v>6.3223611592533757E-2</v>
      </c>
      <c r="AG28" s="16">
        <v>-2.1280847490407769E-2</v>
      </c>
      <c r="AH28" s="16">
        <v>-8.9475654910022278E-3</v>
      </c>
      <c r="AI28" s="16">
        <v>3.3229666013971162E-2</v>
      </c>
      <c r="AJ28" s="16">
        <v>-1.6094543450396053E-2</v>
      </c>
      <c r="AK28" s="16">
        <v>1.7900094368374158E-3</v>
      </c>
      <c r="AL28" s="16">
        <v>7.0216128695529327E-4</v>
      </c>
      <c r="AM28" s="17" t="s">
        <v>93</v>
      </c>
      <c r="AN28" s="19">
        <v>-1.1022026320321385E-2</v>
      </c>
    </row>
    <row r="29" spans="1:40" ht="24">
      <c r="A29" s="13" t="s">
        <v>65</v>
      </c>
      <c r="B29" s="14" t="s">
        <v>41</v>
      </c>
      <c r="C29" s="15">
        <v>-1.661514041731153E-2</v>
      </c>
      <c r="D29" s="16">
        <v>-3.9670057706797095E-2</v>
      </c>
      <c r="E29" s="16">
        <v>-3.8391816466304435E-2</v>
      </c>
      <c r="F29" s="16">
        <v>2.0762122805872692E-2</v>
      </c>
      <c r="G29" s="16">
        <v>-2.533181644052768E-2</v>
      </c>
      <c r="H29" s="16">
        <v>-6.4688369022600681E-2</v>
      </c>
      <c r="I29" s="16">
        <v>-4.5125757150798883E-2</v>
      </c>
      <c r="J29" s="17" t="s">
        <v>115</v>
      </c>
      <c r="K29" s="16">
        <v>-2.2660851301421661E-2</v>
      </c>
      <c r="L29" s="16">
        <v>-6.618062483211287E-3</v>
      </c>
      <c r="M29" s="16">
        <v>5.7776133155163795E-3</v>
      </c>
      <c r="N29" s="16">
        <v>3.2198834009967356E-2</v>
      </c>
      <c r="O29" s="16">
        <v>-2.7099403732425781E-2</v>
      </c>
      <c r="P29" s="16">
        <v>2.3118189426153932E-2</v>
      </c>
      <c r="Q29" s="16">
        <v>1.3464076783470802E-2</v>
      </c>
      <c r="R29" s="16">
        <v>-4.0682198180724348E-2</v>
      </c>
      <c r="S29" s="16">
        <v>-2.5422171483208696E-2</v>
      </c>
      <c r="T29" s="16">
        <v>-2.5693355878903975E-2</v>
      </c>
      <c r="U29" s="16">
        <v>-5.4729245960723309E-2</v>
      </c>
      <c r="V29" s="16">
        <v>1.6890328847781331E-2</v>
      </c>
      <c r="W29" s="16">
        <v>2.3319026536131573E-2</v>
      </c>
      <c r="X29" s="16">
        <v>8.5577899619105249E-3</v>
      </c>
      <c r="Y29" s="16">
        <v>1.3947954873162525E-2</v>
      </c>
      <c r="Z29" s="16">
        <v>4.1266868587803263E-2</v>
      </c>
      <c r="AA29" s="16">
        <v>4.9597457761330885E-2</v>
      </c>
      <c r="AB29" s="16">
        <v>3.6046670244315994E-2</v>
      </c>
      <c r="AC29" s="17" t="s">
        <v>132</v>
      </c>
      <c r="AD29" s="16">
        <v>2.3347356045143462E-2</v>
      </c>
      <c r="AE29" s="16">
        <v>-5.9040094274989486E-3</v>
      </c>
      <c r="AF29" s="16">
        <v>1.046676003443836E-2</v>
      </c>
      <c r="AG29" s="16">
        <v>1.5142629123737258E-2</v>
      </c>
      <c r="AH29" s="16">
        <v>8.9522105884933777E-3</v>
      </c>
      <c r="AI29" s="16">
        <v>-4.1247815810929508E-3</v>
      </c>
      <c r="AJ29" s="16">
        <v>-3.0430678618651105E-3</v>
      </c>
      <c r="AK29" s="16">
        <v>6.2775762701686569E-2</v>
      </c>
      <c r="AL29" s="16">
        <v>-1.3446843919534036E-2</v>
      </c>
      <c r="AM29" s="16">
        <v>-8.4959136718070951E-3</v>
      </c>
      <c r="AN29" s="19">
        <v>2.3535716393947075E-2</v>
      </c>
    </row>
    <row r="30" spans="1:40" ht="24">
      <c r="A30" s="13" t="s">
        <v>66</v>
      </c>
      <c r="B30" s="14" t="s">
        <v>41</v>
      </c>
      <c r="C30" s="15">
        <v>3.074284058037921E-2</v>
      </c>
      <c r="D30" s="17" t="s">
        <v>203</v>
      </c>
      <c r="E30" s="16">
        <v>-9.2395893287361801E-3</v>
      </c>
      <c r="F30" s="16">
        <v>5.4359858620844706E-2</v>
      </c>
      <c r="G30" s="16">
        <v>1.7368807023060814E-2</v>
      </c>
      <c r="H30" s="16">
        <v>2.6602227203755179E-2</v>
      </c>
      <c r="I30" s="16">
        <v>-2.248326076479169E-2</v>
      </c>
      <c r="J30" s="16">
        <v>4.0439380010843254E-2</v>
      </c>
      <c r="K30" s="16">
        <v>-1.8811568110867589E-3</v>
      </c>
      <c r="L30" s="16">
        <v>3.4203622558061135E-2</v>
      </c>
      <c r="M30" s="16">
        <v>1.3568845920723922E-2</v>
      </c>
      <c r="N30" s="16">
        <v>-3.8908228823141388E-3</v>
      </c>
      <c r="O30" s="16">
        <v>-1.8051534481807977E-3</v>
      </c>
      <c r="P30" s="16">
        <v>5.6637075948447871E-2</v>
      </c>
      <c r="Q30" s="16">
        <v>-1.4908854156417774E-2</v>
      </c>
      <c r="R30" s="16">
        <v>-3.2267428353882556E-2</v>
      </c>
      <c r="S30" s="16">
        <v>6.7625075719451241E-2</v>
      </c>
      <c r="T30" s="16">
        <v>-1.5111082009481372E-2</v>
      </c>
      <c r="U30" s="16">
        <v>1.773967005640854E-2</v>
      </c>
      <c r="V30" s="16">
        <v>1.4116421708538676E-2</v>
      </c>
      <c r="W30" s="16">
        <v>3.2616732697273193E-2</v>
      </c>
      <c r="X30" s="16">
        <v>-5.7639725473285289E-3</v>
      </c>
      <c r="Y30" s="16">
        <v>4.305301990158672E-2</v>
      </c>
      <c r="Z30" s="17" t="s">
        <v>175</v>
      </c>
      <c r="AA30" s="16">
        <v>2.4766791533519208E-2</v>
      </c>
      <c r="AB30" s="16">
        <v>-8.9768807140718082E-3</v>
      </c>
      <c r="AC30" s="16">
        <v>4.2656889216493188E-2</v>
      </c>
      <c r="AD30" s="16">
        <v>-2.6597513821561843E-2</v>
      </c>
      <c r="AE30" s="16">
        <v>-1.9666407717947462E-2</v>
      </c>
      <c r="AF30" s="16">
        <v>-3.1787151170962709E-2</v>
      </c>
      <c r="AG30" s="16">
        <v>-5.3556762846323804E-2</v>
      </c>
      <c r="AH30" s="16">
        <v>-5.772107907341513E-2</v>
      </c>
      <c r="AI30" s="16">
        <v>5.0648323579183023E-2</v>
      </c>
      <c r="AJ30" s="16">
        <v>-6.3227025897501524E-2</v>
      </c>
      <c r="AK30" s="16">
        <v>-1.3397230930161867E-2</v>
      </c>
      <c r="AL30" s="16">
        <v>-3.5326484385901885E-2</v>
      </c>
      <c r="AM30" s="16">
        <v>-1.1727561440510438E-2</v>
      </c>
      <c r="AN30" s="19">
        <v>-2.6187774914655855E-2</v>
      </c>
    </row>
    <row r="31" spans="1:40" ht="24">
      <c r="A31" s="13" t="s">
        <v>67</v>
      </c>
      <c r="B31" s="14" t="s">
        <v>41</v>
      </c>
      <c r="C31" s="15">
        <v>-2.4381517265734412E-2</v>
      </c>
      <c r="D31" s="16">
        <v>-9.9248895742865377E-3</v>
      </c>
      <c r="E31" s="16">
        <v>1.4648585383530494E-2</v>
      </c>
      <c r="F31" s="16">
        <v>5.3593711811784052E-2</v>
      </c>
      <c r="G31" s="16">
        <v>4.9652505190080819E-2</v>
      </c>
      <c r="H31" s="16">
        <v>-6.9448406202732753E-3</v>
      </c>
      <c r="I31" s="16">
        <v>3.4315326054132893E-2</v>
      </c>
      <c r="J31" s="16">
        <v>-2.9899562284312975E-3</v>
      </c>
      <c r="K31" s="16">
        <v>-1.5707667790608292E-2</v>
      </c>
      <c r="L31" s="16">
        <v>1.8127804418106047E-2</v>
      </c>
      <c r="M31" s="17" t="s">
        <v>95</v>
      </c>
      <c r="N31" s="16">
        <v>3.7304254720298614E-2</v>
      </c>
      <c r="O31" s="16">
        <v>6.6823056721287966E-2</v>
      </c>
      <c r="P31" s="16">
        <v>5.2750406515724565E-3</v>
      </c>
      <c r="Q31" s="16">
        <v>2.4690437706966425E-2</v>
      </c>
      <c r="R31" s="16">
        <v>5.556257105267947E-2</v>
      </c>
      <c r="S31" s="16">
        <v>-1.368692395284876E-2</v>
      </c>
      <c r="T31" s="16">
        <v>7.1251906021412001E-2</v>
      </c>
      <c r="U31" s="16">
        <v>-1.7767214936291824E-3</v>
      </c>
      <c r="V31" s="16">
        <v>-7.9456904634213569E-3</v>
      </c>
      <c r="W31" s="16">
        <v>-2.6767504363624798E-2</v>
      </c>
      <c r="X31" s="16">
        <v>-3.3510160549017141E-2</v>
      </c>
      <c r="Y31" s="16">
        <v>2.1773736696591599E-2</v>
      </c>
      <c r="Z31" s="16">
        <v>-6.3216783746878641E-2</v>
      </c>
      <c r="AA31" s="16">
        <v>2.6680845757264378E-2</v>
      </c>
      <c r="AB31" s="16">
        <v>-4.0328635790618524E-2</v>
      </c>
      <c r="AC31" s="16">
        <v>-3.424242516833758E-2</v>
      </c>
      <c r="AD31" s="16">
        <v>1.4371202682686502E-2</v>
      </c>
      <c r="AE31" s="16">
        <v>5.8476327736237663E-2</v>
      </c>
      <c r="AF31" s="16">
        <v>-2.8122110354747612E-2</v>
      </c>
      <c r="AG31" s="16">
        <v>3.8980337799262299E-2</v>
      </c>
      <c r="AH31" s="16">
        <v>1.3940192667405288E-2</v>
      </c>
      <c r="AI31" s="16">
        <v>-3.1875004877850832E-2</v>
      </c>
      <c r="AJ31" s="17" t="s">
        <v>175</v>
      </c>
      <c r="AK31" s="16">
        <v>-4.6107902976964377E-2</v>
      </c>
      <c r="AL31" s="16">
        <v>-4.9566753517081589E-3</v>
      </c>
      <c r="AM31" s="16">
        <v>-1.5741823258688649E-2</v>
      </c>
      <c r="AN31" s="19">
        <v>2.7189211364348702E-2</v>
      </c>
    </row>
    <row r="32" spans="1:40" ht="24">
      <c r="A32" s="13" t="s">
        <v>68</v>
      </c>
      <c r="B32" s="14" t="s">
        <v>41</v>
      </c>
      <c r="C32" s="15">
        <v>4.1419627507644732E-2</v>
      </c>
      <c r="D32" s="16">
        <v>-1.7590367093834589E-2</v>
      </c>
      <c r="E32" s="16">
        <v>3.4588677976948846E-2</v>
      </c>
      <c r="F32" s="16">
        <v>3.2846913328276044E-2</v>
      </c>
      <c r="G32" s="16">
        <v>1.6186718570417084E-2</v>
      </c>
      <c r="H32" s="16">
        <v>-2.5171890814260561E-2</v>
      </c>
      <c r="I32" s="16">
        <v>5.8498830448809998E-2</v>
      </c>
      <c r="J32" s="16">
        <v>2.3207638540117148E-2</v>
      </c>
      <c r="K32" s="16">
        <v>-3.8281677915835845E-2</v>
      </c>
      <c r="L32" s="16">
        <v>2.7757941802426744E-2</v>
      </c>
      <c r="M32" s="16">
        <v>3.4307545847511646E-2</v>
      </c>
      <c r="N32" s="16">
        <v>2.4707172705689558E-2</v>
      </c>
      <c r="O32" s="16">
        <v>7.1890387938859143E-2</v>
      </c>
      <c r="P32" s="16">
        <v>-3.829584138543167E-2</v>
      </c>
      <c r="Q32" s="16">
        <v>5.8466857636986095E-3</v>
      </c>
      <c r="R32" s="16">
        <v>1.7421370852079596E-2</v>
      </c>
      <c r="S32" s="16">
        <v>-1.960639278133524E-2</v>
      </c>
      <c r="T32" s="16">
        <v>5.7093320528759442E-2</v>
      </c>
      <c r="U32" s="16">
        <v>-3.9216113848523811E-2</v>
      </c>
      <c r="V32" s="16">
        <v>-3.0530058293031972E-2</v>
      </c>
      <c r="W32" s="16">
        <v>-6.7779966584950016E-2</v>
      </c>
      <c r="X32" s="16">
        <v>-4.0929477667446368E-2</v>
      </c>
      <c r="Y32" s="16">
        <v>2.4366117294790591E-2</v>
      </c>
      <c r="Z32" s="16">
        <v>-2.6339314748254308E-2</v>
      </c>
      <c r="AA32" s="16">
        <v>-1.2326755794903475E-2</v>
      </c>
      <c r="AB32" s="16">
        <v>-3.9219045003109722E-2</v>
      </c>
      <c r="AC32" s="16">
        <v>9.1841508154166425E-3</v>
      </c>
      <c r="AD32" s="16">
        <v>1.9086648156754912E-2</v>
      </c>
      <c r="AE32" s="16">
        <v>1.5816065724854694E-2</v>
      </c>
      <c r="AF32" s="16">
        <v>-7.6186585735354639E-2</v>
      </c>
      <c r="AG32" s="16">
        <v>1.1725766126463099E-2</v>
      </c>
      <c r="AH32" s="16">
        <v>-3.1753313698012237E-2</v>
      </c>
      <c r="AI32" s="16">
        <v>3.8637648848961051E-2</v>
      </c>
      <c r="AJ32" s="16">
        <v>2.7343525475971391E-2</v>
      </c>
      <c r="AK32" s="16">
        <v>-1.9427844060482154E-2</v>
      </c>
      <c r="AL32" s="16">
        <v>-4.0064644846831012E-2</v>
      </c>
      <c r="AM32" s="16">
        <v>-1.0857429624329656E-2</v>
      </c>
      <c r="AN32" s="18" t="s">
        <v>172</v>
      </c>
    </row>
    <row r="33" spans="1:40" ht="24">
      <c r="A33" s="13" t="s">
        <v>69</v>
      </c>
      <c r="B33" s="14" t="s">
        <v>41</v>
      </c>
      <c r="C33" s="15">
        <v>4.0955200602759881E-2</v>
      </c>
      <c r="D33" s="16">
        <v>3.8653572048016081E-2</v>
      </c>
      <c r="E33" s="16">
        <v>-8.5431996412512687E-3</v>
      </c>
      <c r="F33" s="17" t="s">
        <v>136</v>
      </c>
      <c r="G33" s="16">
        <v>-2.2851549894080118E-2</v>
      </c>
      <c r="H33" s="16">
        <v>-3.7784455423101943E-4</v>
      </c>
      <c r="I33" s="16">
        <v>-6.385908032243931E-2</v>
      </c>
      <c r="J33" s="16">
        <v>2.0477122863360717E-2</v>
      </c>
      <c r="K33" s="16">
        <v>-3.1621371003125169E-2</v>
      </c>
      <c r="L33" s="16">
        <v>1.3239110038937314E-2</v>
      </c>
      <c r="M33" s="16">
        <v>1.7862557281854249E-2</v>
      </c>
      <c r="N33" s="16">
        <v>-1.7016425778897944E-2</v>
      </c>
      <c r="O33" s="16">
        <v>-1.9230817789751893E-2</v>
      </c>
      <c r="P33" s="16">
        <v>-3.9865335064381202E-3</v>
      </c>
      <c r="Q33" s="16">
        <v>-7.1944370530105549E-3</v>
      </c>
      <c r="R33" s="16">
        <v>-9.3244207223493851E-3</v>
      </c>
      <c r="S33" s="16">
        <v>2.140043843840525E-2</v>
      </c>
      <c r="T33" s="16">
        <v>-2.7641499482629242E-2</v>
      </c>
      <c r="U33" s="16">
        <v>-5.2915981270486865E-3</v>
      </c>
      <c r="V33" s="17" t="s">
        <v>132</v>
      </c>
      <c r="W33" s="16">
        <v>-1.4141017193629705E-2</v>
      </c>
      <c r="X33" s="16">
        <v>9.5885025451500306E-4</v>
      </c>
      <c r="Y33" s="17" t="s">
        <v>113</v>
      </c>
      <c r="Z33" s="16">
        <v>5.4582401725440537E-2</v>
      </c>
      <c r="AA33" s="16">
        <v>6.4601487793260109E-2</v>
      </c>
      <c r="AB33" s="16">
        <v>2.6263571146035704E-2</v>
      </c>
      <c r="AC33" s="16">
        <v>2.8303604440156085E-2</v>
      </c>
      <c r="AD33" s="16">
        <v>2.5110447498049152E-2</v>
      </c>
      <c r="AE33" s="16">
        <v>5.4674532513052029E-3</v>
      </c>
      <c r="AF33" s="16">
        <v>-4.4056559554532505E-2</v>
      </c>
      <c r="AG33" s="16">
        <v>-6.4553815848203792E-3</v>
      </c>
      <c r="AH33" s="16">
        <v>1.5812829370033452E-2</v>
      </c>
      <c r="AI33" s="16">
        <v>-5.0789570977940752E-3</v>
      </c>
      <c r="AJ33" s="16">
        <v>5.3814754844591257E-2</v>
      </c>
      <c r="AK33" s="16">
        <v>7.2212287920962112E-2</v>
      </c>
      <c r="AL33" s="16">
        <v>1.7731970268673646E-2</v>
      </c>
      <c r="AM33" s="16">
        <v>3.6376597061629323E-2</v>
      </c>
      <c r="AN33" s="19">
        <v>3.2746694825246496E-2</v>
      </c>
    </row>
    <row r="34" spans="1:40" ht="24">
      <c r="A34" s="13" t="s">
        <v>70</v>
      </c>
      <c r="B34" s="14" t="s">
        <v>41</v>
      </c>
      <c r="C34" s="15">
        <v>6.4346266603153277E-2</v>
      </c>
      <c r="D34" s="16">
        <v>2.6600390428215281E-2</v>
      </c>
      <c r="E34" s="16">
        <v>-1.2469254297603988E-3</v>
      </c>
      <c r="F34" s="16">
        <v>-6.4032760367107268E-3</v>
      </c>
      <c r="G34" s="16">
        <v>-1.0170796758665442E-2</v>
      </c>
      <c r="H34" s="16">
        <v>-2.6268322505433223E-2</v>
      </c>
      <c r="I34" s="16">
        <v>5.0120113298904839E-2</v>
      </c>
      <c r="J34" s="16">
        <v>1.4761554620124719E-2</v>
      </c>
      <c r="K34" s="16">
        <v>-2.189430851633983E-2</v>
      </c>
      <c r="L34" s="17" t="s">
        <v>95</v>
      </c>
      <c r="M34" s="16">
        <v>6.5330746819509677E-2</v>
      </c>
      <c r="N34" s="16">
        <v>4.4105381634322614E-2</v>
      </c>
      <c r="O34" s="16">
        <v>5.0315027697657971E-2</v>
      </c>
      <c r="P34" s="16">
        <v>-3.4530784305986668E-2</v>
      </c>
      <c r="Q34" s="16">
        <v>2.6160048125622639E-2</v>
      </c>
      <c r="R34" s="16">
        <v>1.8776031866199503E-2</v>
      </c>
      <c r="S34" s="16">
        <v>-3.2985639539632908E-3</v>
      </c>
      <c r="T34" s="16">
        <v>3.7228125342840139E-2</v>
      </c>
      <c r="U34" s="16">
        <v>-4.5436885068515249E-3</v>
      </c>
      <c r="V34" s="16">
        <v>3.0761153020974659E-2</v>
      </c>
      <c r="W34" s="16">
        <v>1.1587650972992712E-2</v>
      </c>
      <c r="X34" s="16">
        <v>-1.2725894691526685E-2</v>
      </c>
      <c r="Y34" s="16">
        <v>4.0505920179780788E-2</v>
      </c>
      <c r="Z34" s="16">
        <v>-5.3186525488873836E-2</v>
      </c>
      <c r="AA34" s="16">
        <v>-5.9224386770412182E-2</v>
      </c>
      <c r="AB34" s="16">
        <v>-2.9145893100377965E-2</v>
      </c>
      <c r="AC34" s="16">
        <v>-2.2141100672311627E-2</v>
      </c>
      <c r="AD34" s="16">
        <v>1.2730108479015371E-2</v>
      </c>
      <c r="AE34" s="17" t="s">
        <v>204</v>
      </c>
      <c r="AF34" s="16">
        <v>-4.8492088584910199E-2</v>
      </c>
      <c r="AG34" s="17" t="s">
        <v>147</v>
      </c>
      <c r="AH34" s="16">
        <v>7.6023909802186193E-2</v>
      </c>
      <c r="AI34" s="16">
        <v>-2.2429206893294366E-2</v>
      </c>
      <c r="AJ34" s="16">
        <v>3.866549539765235E-2</v>
      </c>
      <c r="AK34" s="16">
        <v>-7.6829687126200256E-3</v>
      </c>
      <c r="AL34" s="16">
        <v>-1.8879585277901071E-2</v>
      </c>
      <c r="AM34" s="16">
        <v>-2.0708440320400923E-2</v>
      </c>
      <c r="AN34" s="19">
        <v>1.1552406363764119E-2</v>
      </c>
    </row>
    <row r="35" spans="1:40" ht="24">
      <c r="A35" s="13" t="s">
        <v>71</v>
      </c>
      <c r="B35" s="14" t="s">
        <v>41</v>
      </c>
      <c r="C35" s="15">
        <v>-9.3067082163497889E-4</v>
      </c>
      <c r="D35" s="16">
        <v>-7.0855942460836083E-2</v>
      </c>
      <c r="E35" s="16">
        <v>-1.1635553658073604E-2</v>
      </c>
      <c r="F35" s="16">
        <v>-1.8924916239369264E-2</v>
      </c>
      <c r="G35" s="16">
        <v>-5.2740062014145625E-3</v>
      </c>
      <c r="H35" s="16">
        <v>-6.0506595344582269E-2</v>
      </c>
      <c r="I35" s="16">
        <v>4.1099148214525164E-2</v>
      </c>
      <c r="J35" s="16">
        <v>-2.6294306300002155E-2</v>
      </c>
      <c r="K35" s="16">
        <v>-5.7706956822321263E-2</v>
      </c>
      <c r="L35" s="16">
        <v>-4.7143318965357089E-2</v>
      </c>
      <c r="M35" s="16">
        <v>3.3372775170267516E-2</v>
      </c>
      <c r="N35" s="16">
        <v>-1.9479266425516915E-2</v>
      </c>
      <c r="O35" s="17" t="s">
        <v>180</v>
      </c>
      <c r="P35" s="16">
        <v>-3.8133939506012141E-2</v>
      </c>
      <c r="Q35" s="16">
        <v>2.2434038519669106E-2</v>
      </c>
      <c r="R35" s="16">
        <v>-2.139248462154594E-2</v>
      </c>
      <c r="S35" s="16">
        <v>-6.6044043561946193E-4</v>
      </c>
      <c r="T35" s="16">
        <v>-1.8064433426439464E-3</v>
      </c>
      <c r="U35" s="16">
        <v>4.8862760289855407E-3</v>
      </c>
      <c r="V35" s="16">
        <v>6.8243024694076594E-3</v>
      </c>
      <c r="W35" s="16">
        <v>-1.2975211530615817E-2</v>
      </c>
      <c r="X35" s="16">
        <v>-1.4244643831405227E-2</v>
      </c>
      <c r="Y35" s="16">
        <v>-5.3781610752969052E-3</v>
      </c>
      <c r="Z35" s="16">
        <v>-1.8311991242234496E-3</v>
      </c>
      <c r="AA35" s="16">
        <v>1.2003943107528803E-2</v>
      </c>
      <c r="AB35" s="16">
        <v>1.6057761852925514E-3</v>
      </c>
      <c r="AC35" s="16">
        <v>6.4837467173092982E-3</v>
      </c>
      <c r="AD35" s="16">
        <v>1.2852978191026827E-2</v>
      </c>
      <c r="AE35" s="16">
        <v>4.0708024796570069E-2</v>
      </c>
      <c r="AF35" s="16">
        <v>-4.5463051665273833E-2</v>
      </c>
      <c r="AG35" s="16">
        <v>5.0273682624366517E-2</v>
      </c>
      <c r="AH35" s="17" t="s">
        <v>205</v>
      </c>
      <c r="AI35" s="16">
        <v>5.7728659772941698E-2</v>
      </c>
      <c r="AJ35" s="16">
        <v>6.6158742973891613E-2</v>
      </c>
      <c r="AK35" s="16">
        <v>6.9483016974017566E-3</v>
      </c>
      <c r="AL35" s="16">
        <v>2.1173152697152579E-2</v>
      </c>
      <c r="AM35" s="16">
        <v>-1.3093167566849284E-2</v>
      </c>
      <c r="AN35" s="19">
        <v>7.0646274399613504E-2</v>
      </c>
    </row>
    <row r="36" spans="1:40" ht="24">
      <c r="A36" s="13" t="s">
        <v>72</v>
      </c>
      <c r="B36" s="14" t="s">
        <v>41</v>
      </c>
      <c r="C36" s="15">
        <v>-3.0803005175980735E-2</v>
      </c>
      <c r="D36" s="16">
        <v>1.8040376570412724E-2</v>
      </c>
      <c r="E36" s="16">
        <v>3.3880114223307237E-2</v>
      </c>
      <c r="F36" s="16">
        <v>1.5525464287740418E-2</v>
      </c>
      <c r="G36" s="16">
        <v>-6.0144639169868921E-3</v>
      </c>
      <c r="H36" s="16">
        <v>-3.8281575169326988E-2</v>
      </c>
      <c r="I36" s="16">
        <v>4.5415359455157366E-2</v>
      </c>
      <c r="J36" s="16">
        <v>8.6182776990723353E-3</v>
      </c>
      <c r="K36" s="16">
        <v>-1.6054137421897218E-2</v>
      </c>
      <c r="L36" s="16">
        <v>2.268158245811068E-2</v>
      </c>
      <c r="M36" s="17" t="s">
        <v>137</v>
      </c>
      <c r="N36" s="16">
        <v>6.4725005273569725E-4</v>
      </c>
      <c r="O36" s="17" t="s">
        <v>151</v>
      </c>
      <c r="P36" s="16">
        <v>3.2059241666661156E-4</v>
      </c>
      <c r="Q36" s="16">
        <v>5.5385296130738101E-2</v>
      </c>
      <c r="R36" s="16">
        <v>4.3961730607110644E-2</v>
      </c>
      <c r="S36" s="16">
        <v>5.7335867204049464E-2</v>
      </c>
      <c r="T36" s="16">
        <v>-3.9452842134449218E-2</v>
      </c>
      <c r="U36" s="16">
        <v>2.2028880548829479E-2</v>
      </c>
      <c r="V36" s="16">
        <v>-2.4490994557637834E-2</v>
      </c>
      <c r="W36" s="16">
        <v>-3.4764440586812481E-2</v>
      </c>
      <c r="X36" s="16">
        <v>-7.2254131992702357E-3</v>
      </c>
      <c r="Y36" s="16">
        <v>-4.3306680217452626E-2</v>
      </c>
      <c r="Z36" s="16">
        <v>-5.6849153395752271E-2</v>
      </c>
      <c r="AA36" s="16">
        <v>1.7569293041230782E-2</v>
      </c>
      <c r="AB36" s="16">
        <v>2.5611691489076861E-2</v>
      </c>
      <c r="AC36" s="16">
        <v>-2.0016434469671118E-2</v>
      </c>
      <c r="AD36" s="16">
        <v>1.8353744231119792E-2</v>
      </c>
      <c r="AE36" s="16">
        <v>2.3387008198606098E-2</v>
      </c>
      <c r="AF36" s="16">
        <v>1.7474086130064511E-4</v>
      </c>
      <c r="AG36" s="16">
        <v>7.5428575403761494E-2</v>
      </c>
      <c r="AH36" s="17" t="s">
        <v>156</v>
      </c>
      <c r="AI36" s="16">
        <v>-5.8631322921782948E-2</v>
      </c>
      <c r="AJ36" s="16">
        <v>1.3811875229997344E-2</v>
      </c>
      <c r="AK36" s="16">
        <v>-2.2114267611760802E-2</v>
      </c>
      <c r="AL36" s="16">
        <v>2.7780060761982032E-2</v>
      </c>
      <c r="AM36" s="16">
        <v>-8.6586193229732222E-3</v>
      </c>
      <c r="AN36" s="19">
        <v>-3.0956949899904416E-2</v>
      </c>
    </row>
    <row r="37" spans="1:40" ht="24">
      <c r="A37" s="13" t="s">
        <v>73</v>
      </c>
      <c r="B37" s="14" t="s">
        <v>41</v>
      </c>
      <c r="C37" s="15">
        <v>7.2352973101716844E-2</v>
      </c>
      <c r="D37" s="16">
        <v>1.0024594156839869E-2</v>
      </c>
      <c r="E37" s="16">
        <v>1.3725613174030423E-2</v>
      </c>
      <c r="F37" s="16">
        <v>1.2930008542136322E-2</v>
      </c>
      <c r="G37" s="16">
        <v>2.3165769848875362E-2</v>
      </c>
      <c r="H37" s="16">
        <v>2.852051105877651E-2</v>
      </c>
      <c r="I37" s="16">
        <v>-2.999843070291486E-3</v>
      </c>
      <c r="J37" s="16">
        <v>-6.2965561629379383E-3</v>
      </c>
      <c r="K37" s="16">
        <v>-3.3666400459597089E-2</v>
      </c>
      <c r="L37" s="17" t="s">
        <v>156</v>
      </c>
      <c r="M37" s="16">
        <v>5.7731304531233284E-2</v>
      </c>
      <c r="N37" s="16">
        <v>2.1591421059467687E-2</v>
      </c>
      <c r="O37" s="16">
        <v>-4.6771942794058004E-2</v>
      </c>
      <c r="P37" s="16">
        <v>-3.3905663556436649E-2</v>
      </c>
      <c r="Q37" s="16">
        <v>-4.0065840478267223E-2</v>
      </c>
      <c r="R37" s="16">
        <v>-1.4620510843124839E-2</v>
      </c>
      <c r="S37" s="16">
        <v>-4.6023508121745427E-3</v>
      </c>
      <c r="T37" s="16">
        <v>-1.5061446001701548E-2</v>
      </c>
      <c r="U37" s="16">
        <v>3.6135853942661687E-2</v>
      </c>
      <c r="V37" s="16">
        <v>5.5707578040350945E-2</v>
      </c>
      <c r="W37" s="17" t="s">
        <v>206</v>
      </c>
      <c r="X37" s="16">
        <v>-5.2269925252668211E-3</v>
      </c>
      <c r="Y37" s="17" t="s">
        <v>117</v>
      </c>
      <c r="Z37" s="16">
        <v>3.3612835279620112E-2</v>
      </c>
      <c r="AA37" s="17" t="s">
        <v>132</v>
      </c>
      <c r="AB37" s="16">
        <v>1.5807628995916704E-2</v>
      </c>
      <c r="AC37" s="16">
        <v>-5.7259030026743832E-2</v>
      </c>
      <c r="AD37" s="16">
        <v>5.1775550588525156E-2</v>
      </c>
      <c r="AE37" s="16">
        <v>7.2652632089845112E-3</v>
      </c>
      <c r="AF37" s="16">
        <v>-1.6774124954443019E-2</v>
      </c>
      <c r="AG37" s="17" t="s">
        <v>137</v>
      </c>
      <c r="AH37" s="16">
        <v>2.2650934922778906E-2</v>
      </c>
      <c r="AI37" s="16">
        <v>3.8403533254801531E-2</v>
      </c>
      <c r="AJ37" s="16">
        <v>1.7831239404374932E-2</v>
      </c>
      <c r="AK37" s="16">
        <v>2.7892502789796245E-2</v>
      </c>
      <c r="AL37" s="16">
        <v>3.3483760235166353E-2</v>
      </c>
      <c r="AM37" s="16">
        <v>-2.681332869936705E-3</v>
      </c>
      <c r="AN37" s="19">
        <v>2.7084611397440835E-2</v>
      </c>
    </row>
    <row r="38" spans="1:40" ht="24">
      <c r="A38" s="13" t="s">
        <v>74</v>
      </c>
      <c r="B38" s="14" t="s">
        <v>41</v>
      </c>
      <c r="C38" s="15">
        <v>1.2174126568302612E-2</v>
      </c>
      <c r="D38" s="16">
        <v>5.7957847539650782E-2</v>
      </c>
      <c r="E38" s="16">
        <v>-1.5471721221570988E-2</v>
      </c>
      <c r="F38" s="17" t="s">
        <v>95</v>
      </c>
      <c r="G38" s="16">
        <v>-4.8638194338944726E-3</v>
      </c>
      <c r="H38" s="16">
        <v>1.6631771144743297E-2</v>
      </c>
      <c r="I38" s="16">
        <v>5.0997798584484035E-2</v>
      </c>
      <c r="J38" s="16">
        <v>1.3238895405676417E-2</v>
      </c>
      <c r="K38" s="16">
        <v>6.5782310358917517E-2</v>
      </c>
      <c r="L38" s="17" t="s">
        <v>182</v>
      </c>
      <c r="M38" s="17" t="s">
        <v>206</v>
      </c>
      <c r="N38" s="16">
        <v>2.7847482147686058E-2</v>
      </c>
      <c r="O38" s="16">
        <v>-5.2463754696534933E-3</v>
      </c>
      <c r="P38" s="16">
        <v>5.5983533502537274E-3</v>
      </c>
      <c r="Q38" s="16">
        <v>-6.3287181249378497E-3</v>
      </c>
      <c r="R38" s="16">
        <v>1.8007602072912666E-3</v>
      </c>
      <c r="S38" s="16">
        <v>1.399825911802545E-2</v>
      </c>
      <c r="T38" s="17" t="s">
        <v>207</v>
      </c>
      <c r="U38" s="16">
        <v>1.2511386357688189E-2</v>
      </c>
      <c r="V38" s="16">
        <v>8.346120455299335E-3</v>
      </c>
      <c r="W38" s="16">
        <v>2.0160200708207253E-2</v>
      </c>
      <c r="X38" s="16">
        <v>-1.7746226212034037E-2</v>
      </c>
      <c r="Y38" s="17" t="s">
        <v>208</v>
      </c>
      <c r="Z38" s="16">
        <v>4.176426395388854E-2</v>
      </c>
      <c r="AA38" s="16">
        <v>-3.4964244663171551E-2</v>
      </c>
      <c r="AB38" s="16">
        <v>2.3675842494263258E-2</v>
      </c>
      <c r="AC38" s="16">
        <v>2.3451760824398468E-2</v>
      </c>
      <c r="AD38" s="16">
        <v>-1.1260682221322888E-2</v>
      </c>
      <c r="AE38" s="16">
        <v>-2.9453225864429087E-2</v>
      </c>
      <c r="AF38" s="16">
        <v>-4.1628349414008683E-2</v>
      </c>
      <c r="AG38" s="16">
        <v>3.9638107614133694E-2</v>
      </c>
      <c r="AH38" s="16">
        <v>-4.2722935152188189E-2</v>
      </c>
      <c r="AI38" s="16">
        <v>-1.1734477861246111E-2</v>
      </c>
      <c r="AJ38" s="16">
        <v>2.1225793499735204E-2</v>
      </c>
      <c r="AK38" s="16">
        <v>3.3076640032653204E-2</v>
      </c>
      <c r="AL38" s="16">
        <v>-6.4786388701839559E-2</v>
      </c>
      <c r="AM38" s="16">
        <v>-2.8216166134195707E-2</v>
      </c>
      <c r="AN38" s="19">
        <v>2.3598970686730541E-2</v>
      </c>
    </row>
    <row r="39" spans="1:40" ht="24">
      <c r="A39" s="13" t="s">
        <v>75</v>
      </c>
      <c r="B39" s="14" t="s">
        <v>41</v>
      </c>
      <c r="C39" s="15">
        <v>-2.1756121696600228E-4</v>
      </c>
      <c r="D39" s="16">
        <v>-2.9644021368692253E-2</v>
      </c>
      <c r="E39" s="17" t="s">
        <v>209</v>
      </c>
      <c r="F39" s="16">
        <v>-2.6660900053579524E-2</v>
      </c>
      <c r="G39" s="16">
        <v>5.7487237050005503E-2</v>
      </c>
      <c r="H39" s="16">
        <v>-2.2276068673640757E-2</v>
      </c>
      <c r="I39" s="16">
        <v>1.2159414224231597E-2</v>
      </c>
      <c r="J39" s="16">
        <v>-2.4400656719106854E-2</v>
      </c>
      <c r="K39" s="16">
        <v>-3.2349127638479629E-2</v>
      </c>
      <c r="L39" s="16">
        <v>-1.4840556585651105E-2</v>
      </c>
      <c r="M39" s="16">
        <v>2.264820038492147E-2</v>
      </c>
      <c r="N39" s="16">
        <v>7.303851613715881E-2</v>
      </c>
      <c r="O39" s="16">
        <v>-1.7415104826916626E-3</v>
      </c>
      <c r="P39" s="16">
        <v>-5.241089749513448E-2</v>
      </c>
      <c r="Q39" s="16">
        <v>-4.7519123706344105E-2</v>
      </c>
      <c r="R39" s="16">
        <v>5.4006546069985057E-3</v>
      </c>
      <c r="S39" s="16">
        <v>1.404319759717554E-2</v>
      </c>
      <c r="T39" s="17" t="s">
        <v>208</v>
      </c>
      <c r="U39" s="16">
        <v>3.975618711506524E-2</v>
      </c>
      <c r="V39" s="16">
        <v>3.4485875018006908E-2</v>
      </c>
      <c r="W39" s="16">
        <v>-3.5662586717946233E-2</v>
      </c>
      <c r="X39" s="16">
        <v>3.7456674680791065E-2</v>
      </c>
      <c r="Y39" s="17" t="s">
        <v>207</v>
      </c>
      <c r="Z39" s="16">
        <v>-1.4561682292318964E-2</v>
      </c>
      <c r="AA39" s="16">
        <v>1.9351156020596304E-2</v>
      </c>
      <c r="AB39" s="16">
        <v>5.0417893483538451E-2</v>
      </c>
      <c r="AC39" s="16">
        <v>-1.5102884598885714E-2</v>
      </c>
      <c r="AD39" s="16">
        <v>1.8210335972025784E-2</v>
      </c>
      <c r="AE39" s="16">
        <v>2.2322623344792826E-2</v>
      </c>
      <c r="AF39" s="16">
        <v>1.6574067570251455E-2</v>
      </c>
      <c r="AG39" s="16">
        <v>3.6431813859464854E-2</v>
      </c>
      <c r="AH39" s="16">
        <v>-3.8968676465050728E-2</v>
      </c>
      <c r="AI39" s="16">
        <v>6.0440259637983218E-2</v>
      </c>
      <c r="AJ39" s="16">
        <v>6.9049842664801089E-2</v>
      </c>
      <c r="AK39" s="16">
        <v>5.4856397093565788E-2</v>
      </c>
      <c r="AL39" s="16">
        <v>1.9546730900338646E-2</v>
      </c>
      <c r="AM39" s="16">
        <v>-6.2045373040325374E-3</v>
      </c>
      <c r="AN39" s="19">
        <v>5.5015869626449637E-2</v>
      </c>
    </row>
    <row r="40" spans="1:40" ht="24">
      <c r="A40" s="13" t="s">
        <v>76</v>
      </c>
      <c r="B40" s="14" t="s">
        <v>41</v>
      </c>
      <c r="C40" s="15">
        <v>6.5780320429030217E-2</v>
      </c>
      <c r="D40" s="16">
        <v>2.0251593396435282E-2</v>
      </c>
      <c r="E40" s="16">
        <v>1.3838411076614241E-2</v>
      </c>
      <c r="F40" s="16">
        <v>1.7179169882206795E-2</v>
      </c>
      <c r="G40" s="16">
        <v>-1.1757564199862926E-2</v>
      </c>
      <c r="H40" s="16">
        <v>-6.3988665083643009E-2</v>
      </c>
      <c r="I40" s="16">
        <v>9.3672062367493609E-3</v>
      </c>
      <c r="J40" s="16">
        <v>5.4985837911912675E-3</v>
      </c>
      <c r="K40" s="16">
        <v>-5.5599226142139274E-2</v>
      </c>
      <c r="L40" s="16">
        <v>5.6677569714144962E-2</v>
      </c>
      <c r="M40" s="17" t="s">
        <v>210</v>
      </c>
      <c r="N40" s="16">
        <v>-3.050053171026457E-2</v>
      </c>
      <c r="O40" s="16">
        <v>3.2460785319662649E-2</v>
      </c>
      <c r="P40" s="16">
        <v>-2.4112651752205418E-2</v>
      </c>
      <c r="Q40" s="16">
        <v>-1.2291847667303901E-2</v>
      </c>
      <c r="R40" s="16">
        <v>-3.1791790377556757E-2</v>
      </c>
      <c r="S40" s="16">
        <v>-4.2876523656969145E-2</v>
      </c>
      <c r="T40" s="16">
        <v>2.2507722633765603E-2</v>
      </c>
      <c r="U40" s="16">
        <v>1.6638770483833269E-2</v>
      </c>
      <c r="V40" s="16">
        <v>2.0397464723256598E-3</v>
      </c>
      <c r="W40" s="16">
        <v>5.0434053156429945E-2</v>
      </c>
      <c r="X40" s="16">
        <v>-1.4268926327712279E-2</v>
      </c>
      <c r="Y40" s="17" t="s">
        <v>206</v>
      </c>
      <c r="Z40" s="16">
        <v>1.30231863482335E-2</v>
      </c>
      <c r="AA40" s="16">
        <v>5.0778501041697899E-2</v>
      </c>
      <c r="AB40" s="16">
        <v>1.8765358445113345E-2</v>
      </c>
      <c r="AC40" s="16">
        <v>-6.6364390949007451E-2</v>
      </c>
      <c r="AD40" s="16">
        <v>5.4709896902198969E-2</v>
      </c>
      <c r="AE40" s="16">
        <v>5.0814478595745435E-2</v>
      </c>
      <c r="AF40" s="16">
        <v>3.558810725906171E-2</v>
      </c>
      <c r="AG40" s="16">
        <v>6.3470204078418066E-2</v>
      </c>
      <c r="AH40" s="17" t="s">
        <v>131</v>
      </c>
      <c r="AI40" s="16">
        <v>4.5180561091804072E-3</v>
      </c>
      <c r="AJ40" s="17" t="s">
        <v>200</v>
      </c>
      <c r="AK40" s="16">
        <v>5.2109054402816844E-3</v>
      </c>
      <c r="AL40" s="17" t="s">
        <v>135</v>
      </c>
      <c r="AM40" s="16">
        <v>-1.6462344091484605E-2</v>
      </c>
      <c r="AN40" s="19">
        <v>3.288445712936576E-2</v>
      </c>
    </row>
    <row r="41" spans="1:40" ht="24">
      <c r="A41" s="13" t="s">
        <v>77</v>
      </c>
      <c r="B41" s="14" t="s">
        <v>41</v>
      </c>
      <c r="C41" s="15">
        <v>-1.9757969047832117E-2</v>
      </c>
      <c r="D41" s="17" t="s">
        <v>187</v>
      </c>
      <c r="E41" s="16">
        <v>-2.0633240125261122E-2</v>
      </c>
      <c r="F41" s="16">
        <v>3.7253004337727984E-2</v>
      </c>
      <c r="G41" s="16">
        <v>1.0579150810028203E-3</v>
      </c>
      <c r="H41" s="16">
        <v>3.5058196961920793E-2</v>
      </c>
      <c r="I41" s="16">
        <v>-3.4621812342146459E-2</v>
      </c>
      <c r="J41" s="16">
        <v>-3.7717979760331491E-2</v>
      </c>
      <c r="K41" s="16">
        <v>-3.5649224307422941E-2</v>
      </c>
      <c r="L41" s="16">
        <v>9.91957406479539E-3</v>
      </c>
      <c r="M41" s="16">
        <v>2.0358324675496284E-2</v>
      </c>
      <c r="N41" s="16">
        <v>-1.160578249718291E-3</v>
      </c>
      <c r="O41" s="16">
        <v>-6.9304644920813036E-2</v>
      </c>
      <c r="P41" s="16">
        <v>-1.0579279114221045E-2</v>
      </c>
      <c r="Q41" s="16">
        <v>-4.0452869378810111E-2</v>
      </c>
      <c r="R41" s="16">
        <v>-2.367030135867991E-2</v>
      </c>
      <c r="S41" s="16">
        <v>3.7635722453425002E-2</v>
      </c>
      <c r="T41" s="16">
        <v>-2.9643380109042657E-2</v>
      </c>
      <c r="U41" s="17" t="s">
        <v>211</v>
      </c>
      <c r="V41" s="16">
        <v>8.9320739684502076E-3</v>
      </c>
      <c r="W41" s="16">
        <v>7.1606375773382233E-2</v>
      </c>
      <c r="X41" s="16">
        <v>-5.4278425690014211E-2</v>
      </c>
      <c r="Y41" s="16">
        <v>5.7911909740379922E-2</v>
      </c>
      <c r="Z41" s="17" t="s">
        <v>182</v>
      </c>
      <c r="AA41" s="16">
        <v>4.9299917378101903E-2</v>
      </c>
      <c r="AB41" s="16">
        <v>4.3205154529896928E-2</v>
      </c>
      <c r="AC41" s="16">
        <v>-1.0326272069259919E-3</v>
      </c>
      <c r="AD41" s="16">
        <v>-1.335872141700236E-2</v>
      </c>
      <c r="AE41" s="16">
        <v>9.1856778343702237E-3</v>
      </c>
      <c r="AF41" s="16">
        <v>4.1886676228025811E-2</v>
      </c>
      <c r="AG41" s="16">
        <v>2.587122856290415E-2</v>
      </c>
      <c r="AH41" s="16">
        <v>1.7795162651029463E-2</v>
      </c>
      <c r="AI41" s="16">
        <v>4.1957290851998418E-2</v>
      </c>
      <c r="AJ41" s="16">
        <v>-9.6585078675927062E-3</v>
      </c>
      <c r="AK41" s="16">
        <v>4.6562279941509306E-2</v>
      </c>
      <c r="AL41" s="16">
        <v>9.9825806584147234E-3</v>
      </c>
      <c r="AM41" s="16">
        <v>2.5754991938782496E-3</v>
      </c>
      <c r="AN41" s="19">
        <v>-1.6994754468915029E-2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3.3791371083574976E-5</v>
      </c>
      <c r="E48" s="10">
        <f t="shared" ref="E48:AN48" si="0">$C5^2*E5^2</f>
        <v>9.6769163085131151E-7</v>
      </c>
      <c r="F48" s="10">
        <f t="shared" si="0"/>
        <v>5.7116672625907177E-8</v>
      </c>
      <c r="G48" s="10">
        <f t="shared" si="0"/>
        <v>1.9943257683505498E-7</v>
      </c>
      <c r="H48" s="10">
        <f t="shared" si="0"/>
        <v>1.0678467867722531E-7</v>
      </c>
      <c r="I48" s="10">
        <f t="shared" si="0"/>
        <v>9.4165243745935599E-7</v>
      </c>
      <c r="J48" s="10">
        <f t="shared" si="0"/>
        <v>6.1137386143360037E-6</v>
      </c>
      <c r="K48" s="10">
        <f t="shared" si="0"/>
        <v>9.3808518120540638E-8</v>
      </c>
      <c r="L48" s="10">
        <f t="shared" si="0"/>
        <v>2.8672426936377904E-6</v>
      </c>
      <c r="M48" s="10">
        <f t="shared" si="0"/>
        <v>6.3038920460520678E-7</v>
      </c>
      <c r="N48" s="10">
        <f t="shared" si="0"/>
        <v>5.9333788767895333E-8</v>
      </c>
      <c r="O48" s="10">
        <f t="shared" si="0"/>
        <v>4.85502028843611E-8</v>
      </c>
      <c r="P48" s="10">
        <f t="shared" si="0"/>
        <v>1.1585499216357949E-8</v>
      </c>
      <c r="Q48" s="10">
        <f t="shared" si="0"/>
        <v>2.3375686285620102E-6</v>
      </c>
      <c r="R48" s="10">
        <f t="shared" si="0"/>
        <v>2.4523012210676592E-6</v>
      </c>
      <c r="S48" s="10">
        <f t="shared" si="0"/>
        <v>6.6506101700233729E-8</v>
      </c>
      <c r="T48" s="10">
        <f t="shared" si="0"/>
        <v>3.5409652480828036E-6</v>
      </c>
      <c r="U48" s="11">
        <f t="shared" si="0"/>
        <v>1.9360176212957377E-3</v>
      </c>
      <c r="V48" s="10">
        <f t="shared" si="0"/>
        <v>6.6332370830884483E-7</v>
      </c>
      <c r="W48" s="10">
        <f t="shared" si="0"/>
        <v>3.6100499286140606E-7</v>
      </c>
      <c r="X48" s="10">
        <f t="shared" si="0"/>
        <v>1.0764971584516164E-6</v>
      </c>
      <c r="Y48" s="10">
        <f t="shared" si="0"/>
        <v>3.5187218823928404E-7</v>
      </c>
      <c r="Z48" s="10">
        <f t="shared" si="0"/>
        <v>6.7218561464675731E-7</v>
      </c>
      <c r="AA48" s="10">
        <f t="shared" si="0"/>
        <v>1.1335473378166142E-6</v>
      </c>
      <c r="AB48" s="10">
        <f t="shared" si="0"/>
        <v>1.1468790676426079E-6</v>
      </c>
      <c r="AC48" s="10">
        <f t="shared" si="0"/>
        <v>1.4801568431879988E-6</v>
      </c>
      <c r="AD48" s="10">
        <f t="shared" si="0"/>
        <v>2.5542654990399727E-7</v>
      </c>
      <c r="AE48" s="10">
        <f t="shared" si="0"/>
        <v>1.0469661611884251E-6</v>
      </c>
      <c r="AF48" s="10">
        <f t="shared" si="0"/>
        <v>1.0860236700621059E-6</v>
      </c>
      <c r="AG48" s="10">
        <f t="shared" si="0"/>
        <v>4.3523897276405158E-8</v>
      </c>
      <c r="AH48" s="10">
        <f t="shared" si="0"/>
        <v>1.0608627793362328E-6</v>
      </c>
      <c r="AI48" s="10">
        <f t="shared" si="0"/>
        <v>1.5042943250192317E-7</v>
      </c>
      <c r="AJ48" s="10">
        <f t="shared" si="0"/>
        <v>7.061593107937889E-9</v>
      </c>
      <c r="AK48" s="10">
        <f t="shared" si="0"/>
        <v>7.2297542519074879E-10</v>
      </c>
      <c r="AL48" s="10">
        <f t="shared" si="0"/>
        <v>3.3045792707803147E-8</v>
      </c>
      <c r="AM48" s="10">
        <f t="shared" si="0"/>
        <v>1.528573688078764E-6</v>
      </c>
      <c r="AN48" s="12">
        <f t="shared" si="0"/>
        <v>3.2204651982814645E-6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3.4696428817499588E-8</v>
      </c>
      <c r="E49" s="16">
        <f t="shared" si="1"/>
        <v>3.2051959069665024E-8</v>
      </c>
      <c r="F49" s="16">
        <f t="shared" si="1"/>
        <v>1.0122509889078522E-7</v>
      </c>
      <c r="G49" s="16">
        <f t="shared" si="1"/>
        <v>6.5684896477154554E-7</v>
      </c>
      <c r="H49" s="16">
        <f t="shared" si="1"/>
        <v>2.282646389710779E-7</v>
      </c>
      <c r="I49" s="16">
        <f t="shared" si="1"/>
        <v>1.3066943472603142E-9</v>
      </c>
      <c r="J49" s="16">
        <f t="shared" si="1"/>
        <v>5.6109462543580844E-8</v>
      </c>
      <c r="K49" s="16">
        <f t="shared" si="1"/>
        <v>6.3177766539846771E-8</v>
      </c>
      <c r="L49" s="16">
        <f t="shared" si="1"/>
        <v>3.7753779137175203E-7</v>
      </c>
      <c r="M49" s="17">
        <f t="shared" si="1"/>
        <v>2.1577685817232761E-6</v>
      </c>
      <c r="N49" s="16">
        <f t="shared" si="1"/>
        <v>7.3304543263321781E-8</v>
      </c>
      <c r="O49" s="16">
        <f t="shared" si="1"/>
        <v>1.4780150127949555E-7</v>
      </c>
      <c r="P49" s="16">
        <f t="shared" si="1"/>
        <v>5.5969738876706114E-7</v>
      </c>
      <c r="Q49" s="16">
        <f t="shared" si="1"/>
        <v>5.1446909670453079E-8</v>
      </c>
      <c r="R49" s="16">
        <f t="shared" si="1"/>
        <v>3.6955568114262292E-7</v>
      </c>
      <c r="S49" s="16">
        <f t="shared" si="1"/>
        <v>5.4183555684982145E-7</v>
      </c>
      <c r="T49" s="16">
        <f t="shared" si="1"/>
        <v>1.3261262304348917E-7</v>
      </c>
      <c r="U49" s="16">
        <f t="shared" si="1"/>
        <v>5.0954409637354964E-9</v>
      </c>
      <c r="V49" s="16">
        <f t="shared" si="1"/>
        <v>3.3986276973008863E-7</v>
      </c>
      <c r="W49" s="16">
        <f t="shared" si="1"/>
        <v>1.9350361355746192E-8</v>
      </c>
      <c r="X49" s="16">
        <f t="shared" si="1"/>
        <v>5.6555992798808878E-8</v>
      </c>
      <c r="Y49" s="16">
        <f t="shared" si="1"/>
        <v>1.4458551242973129E-6</v>
      </c>
      <c r="Z49" s="16">
        <f t="shared" si="1"/>
        <v>4.0401295702804384E-7</v>
      </c>
      <c r="AA49" s="16">
        <f t="shared" si="1"/>
        <v>9.8797633011171003E-8</v>
      </c>
      <c r="AB49" s="16">
        <f t="shared" si="1"/>
        <v>7.3919604516555879E-8</v>
      </c>
      <c r="AC49" s="16">
        <f t="shared" si="1"/>
        <v>3.9131673363145564E-7</v>
      </c>
      <c r="AD49" s="16">
        <f t="shared" si="1"/>
        <v>6.0459827529839456E-7</v>
      </c>
      <c r="AE49" s="16">
        <f t="shared" si="1"/>
        <v>7.2111897532796414E-9</v>
      </c>
      <c r="AF49" s="16">
        <f t="shared" si="1"/>
        <v>4.3078662952840627E-7</v>
      </c>
      <c r="AG49" s="16">
        <f t="shared" si="1"/>
        <v>1.1714151730038157E-7</v>
      </c>
      <c r="AH49" s="16">
        <f t="shared" si="1"/>
        <v>2.5704004106877936E-7</v>
      </c>
      <c r="AI49" s="16">
        <f t="shared" si="1"/>
        <v>2.2945090809943443E-8</v>
      </c>
      <c r="AJ49" s="16">
        <f t="shared" si="1"/>
        <v>8.0479913954731921E-9</v>
      </c>
      <c r="AK49" s="16">
        <f t="shared" si="1"/>
        <v>1.1523124569291233E-7</v>
      </c>
      <c r="AL49" s="17">
        <f t="shared" si="1"/>
        <v>2.9609869272463889E-4</v>
      </c>
      <c r="AM49" s="16">
        <f t="shared" si="1"/>
        <v>1.5857638073782108E-10</v>
      </c>
      <c r="AN49" s="19">
        <f t="shared" si="1"/>
        <v>5.1248717184498843E-7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3.1431202606267838E-7</v>
      </c>
      <c r="E50" s="17">
        <f t="shared" si="2"/>
        <v>6.2979178071517403E-4</v>
      </c>
      <c r="F50" s="16">
        <f t="shared" si="2"/>
        <v>5.0248252272649756E-8</v>
      </c>
      <c r="G50" s="16">
        <f t="shared" si="2"/>
        <v>5.5723482372114187E-7</v>
      </c>
      <c r="H50" s="16">
        <f t="shared" si="2"/>
        <v>7.6592199300726557E-9</v>
      </c>
      <c r="I50" s="16">
        <f t="shared" si="2"/>
        <v>9.8265445900022084E-10</v>
      </c>
      <c r="J50" s="16">
        <f t="shared" si="2"/>
        <v>9.8863192290098483E-7</v>
      </c>
      <c r="K50" s="16">
        <f t="shared" si="2"/>
        <v>1.0083675600797724E-7</v>
      </c>
      <c r="L50" s="16">
        <f t="shared" si="2"/>
        <v>1.3626197602752711E-7</v>
      </c>
      <c r="M50" s="16">
        <f t="shared" si="2"/>
        <v>1.4275555122556942E-7</v>
      </c>
      <c r="N50" s="16">
        <f t="shared" si="2"/>
        <v>1.9275870728540473E-6</v>
      </c>
      <c r="O50" s="16">
        <f t="shared" si="2"/>
        <v>9.7515414879282314E-8</v>
      </c>
      <c r="P50" s="16">
        <f t="shared" si="2"/>
        <v>8.7629619560082794E-8</v>
      </c>
      <c r="Q50" s="16">
        <f t="shared" si="2"/>
        <v>2.6798810596089819E-11</v>
      </c>
      <c r="R50" s="16">
        <f t="shared" si="2"/>
        <v>3.2537436212610493E-8</v>
      </c>
      <c r="S50" s="16">
        <f t="shared" si="2"/>
        <v>1.247526686750511E-9</v>
      </c>
      <c r="T50" s="17">
        <f t="shared" si="2"/>
        <v>4.57090011142431E-6</v>
      </c>
      <c r="U50" s="16">
        <f t="shared" si="2"/>
        <v>3.1811072020543063E-7</v>
      </c>
      <c r="V50" s="16">
        <f t="shared" si="2"/>
        <v>3.2000831245876815E-8</v>
      </c>
      <c r="W50" s="16">
        <f t="shared" si="2"/>
        <v>2.2420208814817006E-6</v>
      </c>
      <c r="X50" s="16">
        <f t="shared" si="2"/>
        <v>6.3480823309179831E-7</v>
      </c>
      <c r="Y50" s="16">
        <f t="shared" si="2"/>
        <v>1.7602644384683978E-7</v>
      </c>
      <c r="Z50" s="16">
        <f t="shared" si="2"/>
        <v>5.8821796988808994E-8</v>
      </c>
      <c r="AA50" s="16">
        <f t="shared" si="2"/>
        <v>8.2595529285060275E-9</v>
      </c>
      <c r="AB50" s="16">
        <f t="shared" si="2"/>
        <v>6.5396664603442761E-8</v>
      </c>
      <c r="AC50" s="16">
        <f t="shared" si="2"/>
        <v>1.3221934611303009E-6</v>
      </c>
      <c r="AD50" s="16">
        <f t="shared" si="2"/>
        <v>3.4386662851540427E-8</v>
      </c>
      <c r="AE50" s="16">
        <f t="shared" si="2"/>
        <v>2.9332917099858787E-8</v>
      </c>
      <c r="AF50" s="16">
        <f t="shared" si="2"/>
        <v>3.2936591671581992E-7</v>
      </c>
      <c r="AG50" s="16">
        <f t="shared" si="2"/>
        <v>1.1729329729959944E-9</v>
      </c>
      <c r="AH50" s="16">
        <f t="shared" si="2"/>
        <v>8.2602233588889515E-7</v>
      </c>
      <c r="AI50" s="16">
        <f t="shared" si="2"/>
        <v>1.0098082774391403E-6</v>
      </c>
      <c r="AJ50" s="16">
        <f t="shared" si="2"/>
        <v>1.4869796549211569E-7</v>
      </c>
      <c r="AK50" s="16">
        <f t="shared" si="2"/>
        <v>8.6101027140731547E-7</v>
      </c>
      <c r="AL50" s="16">
        <f t="shared" si="2"/>
        <v>6.8675194929121451E-8</v>
      </c>
      <c r="AM50" s="16">
        <f t="shared" si="2"/>
        <v>6.1960003624133471E-7</v>
      </c>
      <c r="AN50" s="19">
        <f t="shared" si="2"/>
        <v>8.2198997484807859E-7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2.4778132347404971E-7</v>
      </c>
      <c r="E51" s="16">
        <f t="shared" si="3"/>
        <v>1.333775954663647E-7</v>
      </c>
      <c r="F51" s="17">
        <f t="shared" si="3"/>
        <v>1.8308612909654522E-5</v>
      </c>
      <c r="G51" s="16">
        <f t="shared" si="3"/>
        <v>2.1439362747700139E-6</v>
      </c>
      <c r="H51" s="16">
        <f t="shared" si="3"/>
        <v>5.204083819754579E-7</v>
      </c>
      <c r="I51" s="16">
        <f t="shared" si="3"/>
        <v>1.4947148298766816E-7</v>
      </c>
      <c r="J51" s="16">
        <f t="shared" si="3"/>
        <v>7.9391139301019803E-7</v>
      </c>
      <c r="K51" s="16">
        <f t="shared" si="3"/>
        <v>1.43085880346415E-6</v>
      </c>
      <c r="L51" s="16">
        <f t="shared" si="3"/>
        <v>9.3060620701055932E-6</v>
      </c>
      <c r="M51" s="16">
        <f t="shared" si="3"/>
        <v>1.3299106548521397E-8</v>
      </c>
      <c r="N51" s="16">
        <f t="shared" si="3"/>
        <v>1.0260751281158081E-7</v>
      </c>
      <c r="O51" s="16">
        <f t="shared" si="3"/>
        <v>1.3862531719627365E-7</v>
      </c>
      <c r="P51" s="16">
        <f t="shared" si="3"/>
        <v>3.1319994175425951E-6</v>
      </c>
      <c r="Q51" s="16">
        <f t="shared" si="3"/>
        <v>1.1044782494808864E-6</v>
      </c>
      <c r="R51" s="16">
        <f t="shared" si="3"/>
        <v>8.9412235581857204E-7</v>
      </c>
      <c r="S51" s="16">
        <f t="shared" si="3"/>
        <v>2.0185328232128882E-6</v>
      </c>
      <c r="T51" s="16">
        <f t="shared" si="3"/>
        <v>3.6531179550568853E-6</v>
      </c>
      <c r="U51" s="16">
        <f t="shared" si="3"/>
        <v>9.0792133672924923E-7</v>
      </c>
      <c r="V51" s="17">
        <f t="shared" si="3"/>
        <v>2.5942578952071133E-3</v>
      </c>
      <c r="W51" s="16">
        <f t="shared" si="3"/>
        <v>2.4941038799264091E-7</v>
      </c>
      <c r="X51" s="16">
        <f t="shared" si="3"/>
        <v>8.3066947337209486E-7</v>
      </c>
      <c r="Y51" s="16">
        <f t="shared" si="3"/>
        <v>2.0916910873250857E-7</v>
      </c>
      <c r="Z51" s="16">
        <f t="shared" si="3"/>
        <v>5.7510507072870189E-7</v>
      </c>
      <c r="AA51" s="16">
        <f t="shared" si="3"/>
        <v>8.7502643949327781E-8</v>
      </c>
      <c r="AB51" s="16">
        <f t="shared" si="3"/>
        <v>1.6032057792423362E-7</v>
      </c>
      <c r="AC51" s="16">
        <f t="shared" si="3"/>
        <v>3.4947364413764489E-9</v>
      </c>
      <c r="AD51" s="16">
        <f t="shared" si="3"/>
        <v>3.8958966807379919E-6</v>
      </c>
      <c r="AE51" s="16">
        <f t="shared" si="3"/>
        <v>4.0422613898849705E-6</v>
      </c>
      <c r="AF51" s="16">
        <f t="shared" si="3"/>
        <v>1.3893329460552704E-8</v>
      </c>
      <c r="AG51" s="16">
        <f t="shared" si="3"/>
        <v>2.7642604887025751E-6</v>
      </c>
      <c r="AH51" s="16">
        <f t="shared" si="3"/>
        <v>1.7905047734309681E-6</v>
      </c>
      <c r="AI51" s="16">
        <f t="shared" si="3"/>
        <v>3.4165837242766484E-10</v>
      </c>
      <c r="AJ51" s="16">
        <f t="shared" si="3"/>
        <v>1.816596223443477E-7</v>
      </c>
      <c r="AK51" s="16">
        <f t="shared" si="3"/>
        <v>1.0109562051698608E-6</v>
      </c>
      <c r="AL51" s="16">
        <f t="shared" si="3"/>
        <v>3.0343720994365636E-6</v>
      </c>
      <c r="AM51" s="16">
        <f t="shared" si="3"/>
        <v>5.3587693697859945E-8</v>
      </c>
      <c r="AN51" s="19">
        <f t="shared" si="3"/>
        <v>2.6545490899705132E-6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1.2569287209350901E-6</v>
      </c>
      <c r="E52" s="16">
        <f t="shared" si="4"/>
        <v>6.7208686051965257E-7</v>
      </c>
      <c r="F52" s="16">
        <f t="shared" si="4"/>
        <v>2.811866946035876E-6</v>
      </c>
      <c r="G52" s="16">
        <f t="shared" si="4"/>
        <v>1.3974002899355185E-8</v>
      </c>
      <c r="H52" s="16">
        <f t="shared" si="4"/>
        <v>1.092831957241422E-7</v>
      </c>
      <c r="I52" s="16">
        <f t="shared" si="4"/>
        <v>3.0467790600685105E-8</v>
      </c>
      <c r="J52" s="16">
        <f t="shared" si="4"/>
        <v>2.0625718183927802E-6</v>
      </c>
      <c r="K52" s="16">
        <f t="shared" si="4"/>
        <v>2.8809844504528425E-7</v>
      </c>
      <c r="L52" s="16">
        <f t="shared" si="4"/>
        <v>4.3827036979104347E-7</v>
      </c>
      <c r="M52" s="16">
        <f t="shared" si="4"/>
        <v>1.5991670196780232E-8</v>
      </c>
      <c r="N52" s="16">
        <f t="shared" si="4"/>
        <v>7.6584704203337035E-7</v>
      </c>
      <c r="O52" s="16">
        <f t="shared" si="4"/>
        <v>2.7138295035337635E-8</v>
      </c>
      <c r="P52" s="16">
        <f t="shared" si="4"/>
        <v>4.63404554000753E-7</v>
      </c>
      <c r="Q52" s="16">
        <f t="shared" si="4"/>
        <v>2.3468397555894378E-7</v>
      </c>
      <c r="R52" s="16">
        <f t="shared" si="4"/>
        <v>2.9622757452941609E-8</v>
      </c>
      <c r="S52" s="16">
        <f t="shared" si="4"/>
        <v>2.8861038405072986E-9</v>
      </c>
      <c r="T52" s="16">
        <f t="shared" si="4"/>
        <v>1.7383398692033964E-6</v>
      </c>
      <c r="U52" s="16">
        <f t="shared" si="4"/>
        <v>1.296956848663199E-10</v>
      </c>
      <c r="V52" s="16">
        <f t="shared" si="4"/>
        <v>1.900593782452547E-7</v>
      </c>
      <c r="W52" s="16">
        <f t="shared" si="4"/>
        <v>1.1926064855403637E-8</v>
      </c>
      <c r="X52" s="16">
        <f t="shared" si="4"/>
        <v>2.3174303283693665E-7</v>
      </c>
      <c r="Y52" s="16">
        <f t="shared" si="4"/>
        <v>6.2841874922586962E-7</v>
      </c>
      <c r="Z52" s="16">
        <f t="shared" si="4"/>
        <v>9.7890674901830825E-8</v>
      </c>
      <c r="AA52" s="16">
        <f t="shared" si="4"/>
        <v>2.1323520175828619E-7</v>
      </c>
      <c r="AB52" s="16">
        <f t="shared" si="4"/>
        <v>2.8155202019535412E-7</v>
      </c>
      <c r="AC52" s="16">
        <f t="shared" si="4"/>
        <v>1.4862931935841812E-7</v>
      </c>
      <c r="AD52" s="16">
        <f t="shared" si="4"/>
        <v>1.201953841909694E-6</v>
      </c>
      <c r="AE52" s="16">
        <f t="shared" si="4"/>
        <v>1.3459279697188128E-7</v>
      </c>
      <c r="AF52" s="16">
        <f t="shared" si="4"/>
        <v>3.4287851593359646E-7</v>
      </c>
      <c r="AG52" s="16">
        <f t="shared" si="4"/>
        <v>3.267467388003057E-8</v>
      </c>
      <c r="AH52" s="16">
        <f t="shared" si="4"/>
        <v>2.742676468615743E-7</v>
      </c>
      <c r="AI52" s="16">
        <f t="shared" si="4"/>
        <v>8.85661098166571E-8</v>
      </c>
      <c r="AJ52" s="16">
        <f t="shared" si="4"/>
        <v>1.1550771370924195E-6</v>
      </c>
      <c r="AK52" s="17">
        <f t="shared" si="4"/>
        <v>4.9574881981512091E-4</v>
      </c>
      <c r="AL52" s="16">
        <f t="shared" si="4"/>
        <v>1.941947654434309E-7</v>
      </c>
      <c r="AM52" s="16">
        <f t="shared" si="4"/>
        <v>1.7286824278744373E-9</v>
      </c>
      <c r="AN52" s="19">
        <f t="shared" si="4"/>
        <v>2.0240247661806387E-7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2.005509057589325E-7</v>
      </c>
      <c r="E53" s="16">
        <f t="shared" si="5"/>
        <v>2.0978430632250649E-7</v>
      </c>
      <c r="F53" s="16">
        <f t="shared" si="5"/>
        <v>2.6252691556378635E-8</v>
      </c>
      <c r="G53" s="16">
        <f t="shared" si="5"/>
        <v>7.9107526822937388E-7</v>
      </c>
      <c r="H53" s="16">
        <f t="shared" si="5"/>
        <v>3.6269694970183228E-8</v>
      </c>
      <c r="I53" s="16">
        <f t="shared" si="5"/>
        <v>9.5495628257622548E-7</v>
      </c>
      <c r="J53" s="16">
        <f t="shared" si="5"/>
        <v>8.5474967765163266E-7</v>
      </c>
      <c r="K53" s="16">
        <f t="shared" si="5"/>
        <v>3.9642294445409456E-8</v>
      </c>
      <c r="L53" s="16">
        <f t="shared" si="5"/>
        <v>1.9832095643068969E-6</v>
      </c>
      <c r="M53" s="16">
        <f t="shared" si="5"/>
        <v>1.0401614859653996E-6</v>
      </c>
      <c r="N53" s="16">
        <f t="shared" si="5"/>
        <v>2.6733883995917208E-6</v>
      </c>
      <c r="O53" s="16">
        <f t="shared" si="5"/>
        <v>2.4660211118273113E-6</v>
      </c>
      <c r="P53" s="17">
        <f t="shared" si="5"/>
        <v>1.5092415310174864E-3</v>
      </c>
      <c r="Q53" s="16">
        <f t="shared" si="5"/>
        <v>1.1123440069648557E-8</v>
      </c>
      <c r="R53" s="16">
        <f t="shared" si="5"/>
        <v>6.6106488397186434E-8</v>
      </c>
      <c r="S53" s="16">
        <f t="shared" si="5"/>
        <v>6.6265739810856189E-9</v>
      </c>
      <c r="T53" s="16">
        <f t="shared" si="5"/>
        <v>4.8624139696872838E-6</v>
      </c>
      <c r="U53" s="16">
        <f t="shared" si="5"/>
        <v>9.2570028463876178E-9</v>
      </c>
      <c r="V53" s="16">
        <f t="shared" si="5"/>
        <v>1.8028366377511636E-6</v>
      </c>
      <c r="W53" s="16">
        <f t="shared" si="5"/>
        <v>3.7638307091501571E-7</v>
      </c>
      <c r="X53" s="16">
        <f t="shared" si="5"/>
        <v>9.3318494985558285E-7</v>
      </c>
      <c r="Y53" s="16">
        <f t="shared" si="5"/>
        <v>5.7804322747897015E-8</v>
      </c>
      <c r="Z53" s="16">
        <f t="shared" si="5"/>
        <v>5.3376011615245622E-6</v>
      </c>
      <c r="AA53" s="16">
        <f t="shared" si="5"/>
        <v>4.4874145042539164E-8</v>
      </c>
      <c r="AB53" s="16">
        <f t="shared" si="5"/>
        <v>3.4755555636045217E-7</v>
      </c>
      <c r="AC53" s="16">
        <f t="shared" si="5"/>
        <v>7.1427526988419217E-6</v>
      </c>
      <c r="AD53" s="16">
        <f t="shared" si="5"/>
        <v>5.0293856526245899E-7</v>
      </c>
      <c r="AE53" s="16">
        <f t="shared" si="5"/>
        <v>2.5770290252078866E-7</v>
      </c>
      <c r="AF53" s="16">
        <f t="shared" si="5"/>
        <v>1.1974638287016294E-8</v>
      </c>
      <c r="AG53" s="16">
        <f t="shared" si="5"/>
        <v>2.0080050469911878E-6</v>
      </c>
      <c r="AH53" s="16">
        <f t="shared" si="5"/>
        <v>2.9221431143101815E-10</v>
      </c>
      <c r="AI53" s="16">
        <f t="shared" si="5"/>
        <v>3.1544001918093275E-6</v>
      </c>
      <c r="AJ53" s="16">
        <f t="shared" si="5"/>
        <v>4.6695279825468893E-8</v>
      </c>
      <c r="AK53" s="16">
        <f t="shared" si="5"/>
        <v>1.4182889621658402E-6</v>
      </c>
      <c r="AL53" s="16">
        <f t="shared" si="5"/>
        <v>2.878782884976413E-6</v>
      </c>
      <c r="AM53" s="16">
        <f t="shared" si="5"/>
        <v>1.2841592261974254E-6</v>
      </c>
      <c r="AN53" s="19">
        <f t="shared" si="5"/>
        <v>2.4041580701545928E-6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6.8991917556551476E-6</v>
      </c>
      <c r="E54" s="16">
        <f t="shared" si="6"/>
        <v>1.8505008422414348E-10</v>
      </c>
      <c r="F54" s="16">
        <f t="shared" si="6"/>
        <v>2.0263269425368096E-7</v>
      </c>
      <c r="G54" s="16">
        <f t="shared" si="6"/>
        <v>8.8015030191431888E-6</v>
      </c>
      <c r="H54" s="16">
        <f t="shared" si="6"/>
        <v>5.6763739919829874E-6</v>
      </c>
      <c r="I54" s="16">
        <f t="shared" si="6"/>
        <v>2.4387746731783774E-7</v>
      </c>
      <c r="J54" s="16">
        <f t="shared" si="6"/>
        <v>6.9048940233270013E-7</v>
      </c>
      <c r="K54" s="16">
        <f t="shared" si="6"/>
        <v>6.4992917539162735E-6</v>
      </c>
      <c r="L54" s="16">
        <f t="shared" si="6"/>
        <v>6.5734395628630111E-6</v>
      </c>
      <c r="M54" s="16">
        <f t="shared" si="6"/>
        <v>6.460002318332778E-7</v>
      </c>
      <c r="N54" s="16">
        <f t="shared" si="6"/>
        <v>2.3824067303783382E-6</v>
      </c>
      <c r="O54" s="16">
        <f t="shared" si="6"/>
        <v>2.0064419993760665E-6</v>
      </c>
      <c r="P54" s="16">
        <f t="shared" si="6"/>
        <v>2.6079602210908439E-8</v>
      </c>
      <c r="Q54" s="17">
        <f t="shared" si="6"/>
        <v>3.5901533579496534E-3</v>
      </c>
      <c r="R54" s="16">
        <f t="shared" si="6"/>
        <v>6.1937664346174429E-6</v>
      </c>
      <c r="S54" s="16">
        <f t="shared" si="6"/>
        <v>2.0664459851435717E-6</v>
      </c>
      <c r="T54" s="16">
        <f t="shared" si="6"/>
        <v>9.4777402179821148E-6</v>
      </c>
      <c r="U54" s="16">
        <f t="shared" si="6"/>
        <v>4.3854923752828554E-6</v>
      </c>
      <c r="V54" s="16">
        <f t="shared" si="6"/>
        <v>1.508740881610049E-6</v>
      </c>
      <c r="W54" s="16">
        <f t="shared" si="6"/>
        <v>1.8277869133404795E-7</v>
      </c>
      <c r="X54" s="16">
        <f t="shared" si="6"/>
        <v>6.3505769586818915E-6</v>
      </c>
      <c r="Y54" s="16">
        <f t="shared" si="6"/>
        <v>1.6230133214837702E-7</v>
      </c>
      <c r="Z54" s="16">
        <f t="shared" si="6"/>
        <v>8.6996685458500222E-7</v>
      </c>
      <c r="AA54" s="16">
        <f t="shared" si="6"/>
        <v>1.2296869196567668E-6</v>
      </c>
      <c r="AB54" s="16">
        <f t="shared" si="6"/>
        <v>8.1537173616981197E-8</v>
      </c>
      <c r="AC54" s="16">
        <f t="shared" si="6"/>
        <v>8.2832677130269518E-6</v>
      </c>
      <c r="AD54" s="16">
        <f t="shared" si="6"/>
        <v>5.0119926928972576E-6</v>
      </c>
      <c r="AE54" s="16">
        <f t="shared" si="6"/>
        <v>1.331115342992737E-6</v>
      </c>
      <c r="AF54" s="16">
        <f t="shared" si="6"/>
        <v>9.7524146591752669E-8</v>
      </c>
      <c r="AG54" s="16">
        <f t="shared" si="6"/>
        <v>2.7404842476525893E-6</v>
      </c>
      <c r="AH54" s="16">
        <f t="shared" si="6"/>
        <v>1.2479552666211244E-5</v>
      </c>
      <c r="AI54" s="16">
        <f t="shared" si="6"/>
        <v>1.3226336745172775E-6</v>
      </c>
      <c r="AJ54" s="16">
        <f t="shared" si="6"/>
        <v>2.4060146322883555E-6</v>
      </c>
      <c r="AK54" s="16">
        <f t="shared" si="6"/>
        <v>1.7049275794792059E-6</v>
      </c>
      <c r="AL54" s="16">
        <f t="shared" si="6"/>
        <v>6.2699656434708871E-7</v>
      </c>
      <c r="AM54" s="16">
        <f t="shared" si="6"/>
        <v>6.2236799969888594E-6</v>
      </c>
      <c r="AN54" s="19">
        <f t="shared" si="6"/>
        <v>1.3266615701620498E-7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7.4453914216275743E-6</v>
      </c>
      <c r="E55" s="16">
        <f t="shared" si="7"/>
        <v>3.45156397036884E-8</v>
      </c>
      <c r="F55" s="16">
        <f t="shared" si="7"/>
        <v>1.1925364481028294E-5</v>
      </c>
      <c r="G55" s="16">
        <f t="shared" si="7"/>
        <v>5.9251292677410571E-6</v>
      </c>
      <c r="H55" s="16">
        <f t="shared" si="7"/>
        <v>4.0717044362228607E-7</v>
      </c>
      <c r="I55" s="16">
        <f t="shared" si="7"/>
        <v>1.5764513668453814E-7</v>
      </c>
      <c r="J55" s="16">
        <f t="shared" si="7"/>
        <v>6.8120722562165479E-6</v>
      </c>
      <c r="K55" s="16">
        <f t="shared" si="7"/>
        <v>6.8942417139989127E-7</v>
      </c>
      <c r="L55" s="17">
        <f t="shared" si="7"/>
        <v>1.9571230719022713E-5</v>
      </c>
      <c r="M55" s="16">
        <f t="shared" si="7"/>
        <v>7.982850020877193E-6</v>
      </c>
      <c r="N55" s="16">
        <f t="shared" si="7"/>
        <v>6.6699145635704022E-7</v>
      </c>
      <c r="O55" s="16">
        <f t="shared" si="7"/>
        <v>4.1978375981722463E-7</v>
      </c>
      <c r="P55" s="16">
        <f t="shared" si="7"/>
        <v>7.7105661917418583E-8</v>
      </c>
      <c r="Q55" s="16">
        <f t="shared" si="7"/>
        <v>8.999785625530183E-7</v>
      </c>
      <c r="R55" s="16">
        <f t="shared" si="7"/>
        <v>2.8552747679165778E-6</v>
      </c>
      <c r="S55" s="16">
        <f t="shared" si="7"/>
        <v>7.6538367527581781E-6</v>
      </c>
      <c r="T55" s="16">
        <f t="shared" si="7"/>
        <v>1.1495680989179367E-6</v>
      </c>
      <c r="U55" s="16">
        <f t="shared" si="7"/>
        <v>1.5313980722117822E-6</v>
      </c>
      <c r="V55" s="16">
        <f t="shared" si="7"/>
        <v>8.695998495493085E-8</v>
      </c>
      <c r="W55" s="16">
        <f t="shared" si="7"/>
        <v>4.5591914134733891E-7</v>
      </c>
      <c r="X55" s="16">
        <f t="shared" si="7"/>
        <v>2.5428852140887798E-6</v>
      </c>
      <c r="Y55" s="16">
        <f t="shared" si="7"/>
        <v>3.7531255978456172E-6</v>
      </c>
      <c r="Z55" s="16">
        <f t="shared" si="7"/>
        <v>1.762640262627374E-6</v>
      </c>
      <c r="AA55" s="17">
        <f t="shared" si="7"/>
        <v>2.6693011856560962E-3</v>
      </c>
      <c r="AB55" s="16">
        <f t="shared" si="7"/>
        <v>5.3643935739283588E-7</v>
      </c>
      <c r="AC55" s="16">
        <f t="shared" si="7"/>
        <v>8.8415254223813431E-8</v>
      </c>
      <c r="AD55" s="16">
        <f t="shared" si="7"/>
        <v>2.3388843028681576E-9</v>
      </c>
      <c r="AE55" s="16">
        <f t="shared" si="7"/>
        <v>3.7318215572286436E-6</v>
      </c>
      <c r="AF55" s="16">
        <f t="shared" si="7"/>
        <v>7.9962595686206364E-8</v>
      </c>
      <c r="AG55" s="16">
        <f t="shared" si="7"/>
        <v>1.023846531484639E-5</v>
      </c>
      <c r="AH55" s="16">
        <f t="shared" si="7"/>
        <v>9.1480413150220929E-7</v>
      </c>
      <c r="AI55" s="16">
        <f t="shared" si="7"/>
        <v>6.2856701957170365E-6</v>
      </c>
      <c r="AJ55" s="16">
        <f t="shared" si="7"/>
        <v>2.0428545752518272E-6</v>
      </c>
      <c r="AK55" s="16">
        <f t="shared" si="7"/>
        <v>1.1288377814892537E-6</v>
      </c>
      <c r="AL55" s="16">
        <f t="shared" si="7"/>
        <v>8.7897676849161695E-7</v>
      </c>
      <c r="AM55" s="16">
        <f t="shared" si="7"/>
        <v>1.8006984597207919E-7</v>
      </c>
      <c r="AN55" s="19">
        <f t="shared" si="7"/>
        <v>4.3079000965719766E-7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2.9223007931097778E-6</v>
      </c>
      <c r="E56" s="16">
        <f t="shared" si="8"/>
        <v>2.4779456912371268E-8</v>
      </c>
      <c r="F56" s="16">
        <f t="shared" si="8"/>
        <v>3.5420020851631326E-10</v>
      </c>
      <c r="G56" s="16">
        <f t="shared" si="8"/>
        <v>6.9056981517210967E-7</v>
      </c>
      <c r="H56" s="17">
        <f t="shared" si="8"/>
        <v>2.0607427045540921E-3</v>
      </c>
      <c r="I56" s="16">
        <f t="shared" si="8"/>
        <v>6.8742272257219653E-6</v>
      </c>
      <c r="J56" s="16">
        <f t="shared" si="8"/>
        <v>8.9879825261382693E-6</v>
      </c>
      <c r="K56" s="16">
        <f t="shared" si="8"/>
        <v>2.4656175480428487E-6</v>
      </c>
      <c r="L56" s="16">
        <f t="shared" si="8"/>
        <v>1.8809654548452452E-6</v>
      </c>
      <c r="M56" s="16">
        <f t="shared" si="8"/>
        <v>9.8386745166736095E-6</v>
      </c>
      <c r="N56" s="16">
        <f t="shared" si="8"/>
        <v>2.3211159545465596E-6</v>
      </c>
      <c r="O56" s="16">
        <f t="shared" si="8"/>
        <v>8.3181263186028308E-6</v>
      </c>
      <c r="P56" s="16">
        <f t="shared" si="8"/>
        <v>4.865152051385131E-8</v>
      </c>
      <c r="Q56" s="16">
        <f t="shared" si="8"/>
        <v>3.210987219166199E-6</v>
      </c>
      <c r="R56" s="16">
        <f t="shared" si="8"/>
        <v>1.6952348024452451E-7</v>
      </c>
      <c r="S56" s="16">
        <f t="shared" si="8"/>
        <v>7.1415206434568275E-6</v>
      </c>
      <c r="T56" s="16">
        <f t="shared" si="8"/>
        <v>1.1793343522319231E-6</v>
      </c>
      <c r="U56" s="16">
        <f t="shared" si="8"/>
        <v>1.1550545426817155E-7</v>
      </c>
      <c r="V56" s="16">
        <f t="shared" si="8"/>
        <v>4.0235700490884141E-7</v>
      </c>
      <c r="W56" s="16">
        <f t="shared" si="8"/>
        <v>4.3634193029107514E-6</v>
      </c>
      <c r="X56" s="16">
        <f t="shared" si="8"/>
        <v>3.4698703413951069E-6</v>
      </c>
      <c r="Y56" s="16">
        <f t="shared" si="8"/>
        <v>6.5726925987330327E-7</v>
      </c>
      <c r="Z56" s="16">
        <f t="shared" si="8"/>
        <v>1.5719100219344207E-6</v>
      </c>
      <c r="AA56" s="16">
        <f t="shared" si="8"/>
        <v>3.1366952363086124E-7</v>
      </c>
      <c r="AB56" s="16">
        <f t="shared" si="8"/>
        <v>1.1375352632609601E-7</v>
      </c>
      <c r="AC56" s="16">
        <f t="shared" si="8"/>
        <v>7.0754354968115682E-9</v>
      </c>
      <c r="AD56" s="16">
        <f t="shared" si="8"/>
        <v>7.6568983927792371E-7</v>
      </c>
      <c r="AE56" s="16">
        <f t="shared" si="8"/>
        <v>2.1529166253103781E-8</v>
      </c>
      <c r="AF56" s="16">
        <f t="shared" si="8"/>
        <v>2.0161980264599581E-6</v>
      </c>
      <c r="AG56" s="16">
        <f t="shared" si="8"/>
        <v>1.5609461381043704E-6</v>
      </c>
      <c r="AH56" s="16">
        <f t="shared" si="8"/>
        <v>3.3561382761808105E-6</v>
      </c>
      <c r="AI56" s="16">
        <f t="shared" si="8"/>
        <v>3.0731700783985825E-6</v>
      </c>
      <c r="AJ56" s="16">
        <f t="shared" si="8"/>
        <v>1.067901335091156E-7</v>
      </c>
      <c r="AK56" s="16">
        <f t="shared" si="8"/>
        <v>4.4851469461641538E-7</v>
      </c>
      <c r="AL56" s="16">
        <f t="shared" si="8"/>
        <v>1.5776433962283853E-6</v>
      </c>
      <c r="AM56" s="16">
        <f t="shared" si="8"/>
        <v>4.8155090238504536E-7</v>
      </c>
      <c r="AN56" s="19">
        <f t="shared" si="8"/>
        <v>1.3939364688318476E-6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1.9497240450882454E-7</v>
      </c>
      <c r="E57" s="16">
        <f t="shared" si="9"/>
        <v>9.2338016895442106E-8</v>
      </c>
      <c r="F57" s="16">
        <f t="shared" si="9"/>
        <v>6.575062442270547E-8</v>
      </c>
      <c r="G57" s="16">
        <f t="shared" si="9"/>
        <v>1.5769622537686767E-10</v>
      </c>
      <c r="H57" s="16">
        <f t="shared" si="9"/>
        <v>2.1463650516323895E-8</v>
      </c>
      <c r="I57" s="16">
        <f t="shared" si="9"/>
        <v>1.1424451008918418E-6</v>
      </c>
      <c r="J57" s="16">
        <f t="shared" si="9"/>
        <v>7.3019104838170276E-8</v>
      </c>
      <c r="K57" s="16">
        <f t="shared" si="9"/>
        <v>8.1379195310341497E-7</v>
      </c>
      <c r="L57" s="16">
        <f t="shared" si="9"/>
        <v>1.2127586126189137E-7</v>
      </c>
      <c r="M57" s="16">
        <f t="shared" si="9"/>
        <v>6.0262340233798929E-6</v>
      </c>
      <c r="N57" s="16">
        <f t="shared" si="9"/>
        <v>2.9548973592503704E-6</v>
      </c>
      <c r="O57" s="16">
        <f t="shared" si="9"/>
        <v>3.6590405970264294E-6</v>
      </c>
      <c r="P57" s="16">
        <f t="shared" si="9"/>
        <v>3.3520276647099671E-7</v>
      </c>
      <c r="Q57" s="16">
        <f t="shared" si="9"/>
        <v>7.3212218920936237E-7</v>
      </c>
      <c r="R57" s="16">
        <f t="shared" si="9"/>
        <v>7.3517806452410161E-6</v>
      </c>
      <c r="S57" s="16">
        <f t="shared" si="9"/>
        <v>5.6712684509232692E-6</v>
      </c>
      <c r="T57" s="16">
        <f t="shared" si="9"/>
        <v>1.1516819617948909E-6</v>
      </c>
      <c r="U57" s="16">
        <f t="shared" si="9"/>
        <v>1.0742055108323879E-6</v>
      </c>
      <c r="V57" s="16">
        <f t="shared" si="9"/>
        <v>3.0434468997994809E-6</v>
      </c>
      <c r="W57" s="16">
        <f t="shared" si="9"/>
        <v>2.553173306130504E-6</v>
      </c>
      <c r="X57" s="16">
        <f t="shared" si="9"/>
        <v>5.2758795247741368E-8</v>
      </c>
      <c r="Y57" s="16">
        <f t="shared" si="9"/>
        <v>2.0131616902603985E-6</v>
      </c>
      <c r="Z57" s="16">
        <f t="shared" si="9"/>
        <v>8.3746976674157114E-7</v>
      </c>
      <c r="AA57" s="16">
        <f t="shared" si="9"/>
        <v>2.8140934484197927E-6</v>
      </c>
      <c r="AB57" s="16">
        <f t="shared" si="9"/>
        <v>1.0386884385587018E-6</v>
      </c>
      <c r="AC57" s="16">
        <f t="shared" si="9"/>
        <v>3.3582056893044118E-7</v>
      </c>
      <c r="AD57" s="16">
        <f t="shared" si="9"/>
        <v>1.2697338290644854E-7</v>
      </c>
      <c r="AE57" s="17">
        <f t="shared" si="9"/>
        <v>2.0036250633698846E-3</v>
      </c>
      <c r="AF57" s="16">
        <f t="shared" si="9"/>
        <v>4.4631056535194242E-7</v>
      </c>
      <c r="AG57" s="17">
        <f t="shared" si="9"/>
        <v>1.5758575113337569E-5</v>
      </c>
      <c r="AH57" s="16">
        <f t="shared" si="9"/>
        <v>1.2155993406467937E-6</v>
      </c>
      <c r="AI57" s="16">
        <f t="shared" si="9"/>
        <v>7.3333461576047377E-6</v>
      </c>
      <c r="AJ57" s="16">
        <f t="shared" si="9"/>
        <v>7.4052866071446693E-6</v>
      </c>
      <c r="AK57" s="16">
        <f t="shared" si="9"/>
        <v>5.3799084629922414E-7</v>
      </c>
      <c r="AL57" s="16">
        <f t="shared" si="9"/>
        <v>4.8652358937991011E-8</v>
      </c>
      <c r="AM57" s="16">
        <f t="shared" si="9"/>
        <v>1.415687771579143E-6</v>
      </c>
      <c r="AN57" s="19">
        <f t="shared" si="9"/>
        <v>5.3446959750070358E-7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1.6853455816750902E-8</v>
      </c>
      <c r="E58" s="16">
        <f t="shared" si="10"/>
        <v>1.9292913091396004E-11</v>
      </c>
      <c r="F58" s="16">
        <f t="shared" si="10"/>
        <v>5.3303546402117648E-8</v>
      </c>
      <c r="G58" s="16">
        <f t="shared" si="10"/>
        <v>6.4022400361989634E-11</v>
      </c>
      <c r="H58" s="16">
        <f t="shared" si="10"/>
        <v>4.0564391624321457E-8</v>
      </c>
      <c r="I58" s="17">
        <f t="shared" si="10"/>
        <v>1.2174689778399747E-5</v>
      </c>
      <c r="J58" s="16">
        <f t="shared" si="10"/>
        <v>2.5789895267612176E-8</v>
      </c>
      <c r="K58" s="16">
        <f t="shared" si="10"/>
        <v>2.3867709747526596E-8</v>
      </c>
      <c r="L58" s="16">
        <f t="shared" si="10"/>
        <v>1.277660941309476E-10</v>
      </c>
      <c r="M58" s="16">
        <f t="shared" si="10"/>
        <v>1.2230816908997673E-9</v>
      </c>
      <c r="N58" s="16">
        <f t="shared" si="10"/>
        <v>1.207194665667531E-10</v>
      </c>
      <c r="O58" s="16">
        <f t="shared" si="10"/>
        <v>2.2593059959353326E-8</v>
      </c>
      <c r="P58" s="16">
        <f t="shared" si="10"/>
        <v>7.5595170301437861E-9</v>
      </c>
      <c r="Q58" s="16">
        <f t="shared" si="10"/>
        <v>8.1441051543495494E-10</v>
      </c>
      <c r="R58" s="16">
        <f t="shared" si="10"/>
        <v>7.5869484197708645E-9</v>
      </c>
      <c r="S58" s="16">
        <f t="shared" si="10"/>
        <v>2.32249673329326E-8</v>
      </c>
      <c r="T58" s="16">
        <f t="shared" si="10"/>
        <v>2.0482574514560729E-9</v>
      </c>
      <c r="U58" s="16">
        <f t="shared" si="10"/>
        <v>5.9059564827641454E-9</v>
      </c>
      <c r="V58" s="16">
        <f t="shared" si="10"/>
        <v>6.791488265180306E-10</v>
      </c>
      <c r="W58" s="16">
        <f t="shared" si="10"/>
        <v>4.8964774668505141E-9</v>
      </c>
      <c r="X58" s="16">
        <f t="shared" si="10"/>
        <v>8.2389084184756968E-9</v>
      </c>
      <c r="Y58" s="16">
        <f t="shared" si="10"/>
        <v>3.6386869119863654E-8</v>
      </c>
      <c r="Z58" s="16">
        <f t="shared" si="10"/>
        <v>6.6267732519020795E-9</v>
      </c>
      <c r="AA58" s="16">
        <f t="shared" si="10"/>
        <v>7.2308298994810417E-10</v>
      </c>
      <c r="AB58" s="16">
        <f t="shared" si="10"/>
        <v>1.7811482937852049E-8</v>
      </c>
      <c r="AC58" s="16">
        <f t="shared" si="10"/>
        <v>5.9394265418273718E-9</v>
      </c>
      <c r="AD58" s="16">
        <f t="shared" si="10"/>
        <v>8.0610362426492886E-9</v>
      </c>
      <c r="AE58" s="16">
        <f t="shared" si="10"/>
        <v>6.9310599771166955E-9</v>
      </c>
      <c r="AF58" s="16">
        <f t="shared" si="10"/>
        <v>6.3761737933137216E-10</v>
      </c>
      <c r="AG58" s="16">
        <f t="shared" si="10"/>
        <v>3.3532685014853181E-8</v>
      </c>
      <c r="AH58" s="16">
        <f t="shared" si="10"/>
        <v>2.7922618795204969E-8</v>
      </c>
      <c r="AI58" s="16">
        <f t="shared" si="10"/>
        <v>2.5701958011341587E-8</v>
      </c>
      <c r="AJ58" s="16">
        <f t="shared" si="10"/>
        <v>1.5473208566686382E-8</v>
      </c>
      <c r="AK58" s="16">
        <f t="shared" si="10"/>
        <v>7.3608045480963779E-10</v>
      </c>
      <c r="AL58" s="16">
        <f t="shared" si="10"/>
        <v>5.3864510657663124E-11</v>
      </c>
      <c r="AM58" s="16">
        <f t="shared" si="10"/>
        <v>1.06974253577491E-8</v>
      </c>
      <c r="AN58" s="19">
        <f t="shared" si="10"/>
        <v>4.4451632897507192E-8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8.4596477611030398E-10</v>
      </c>
      <c r="E59" s="16">
        <f t="shared" si="11"/>
        <v>6.0996594937599827E-7</v>
      </c>
      <c r="F59" s="16">
        <f t="shared" si="11"/>
        <v>3.947091293372903E-7</v>
      </c>
      <c r="G59" s="17">
        <f t="shared" si="11"/>
        <v>6.9404520693383488E-4</v>
      </c>
      <c r="H59" s="16">
        <f t="shared" si="11"/>
        <v>2.3511107554899533E-7</v>
      </c>
      <c r="I59" s="16">
        <f t="shared" si="11"/>
        <v>3.7146657133163479E-9</v>
      </c>
      <c r="J59" s="16">
        <f t="shared" si="11"/>
        <v>4.7060778190612292E-7</v>
      </c>
      <c r="K59" s="16">
        <f t="shared" si="11"/>
        <v>5.7441658112779356E-8</v>
      </c>
      <c r="L59" s="16">
        <f t="shared" si="11"/>
        <v>4.2380910345421735E-7</v>
      </c>
      <c r="M59" s="16">
        <f t="shared" si="11"/>
        <v>1.1343335452175045E-7</v>
      </c>
      <c r="N59" s="16">
        <f t="shared" si="11"/>
        <v>3.0419894838756703E-9</v>
      </c>
      <c r="O59" s="16">
        <f t="shared" si="11"/>
        <v>2.155496450700986E-8</v>
      </c>
      <c r="P59" s="16">
        <f t="shared" si="11"/>
        <v>3.6215563352672071E-7</v>
      </c>
      <c r="Q59" s="16">
        <f t="shared" si="11"/>
        <v>1.6977280509447123E-6</v>
      </c>
      <c r="R59" s="16">
        <f t="shared" si="11"/>
        <v>1.1936230276072632E-6</v>
      </c>
      <c r="S59" s="16">
        <f t="shared" si="11"/>
        <v>4.7081481138094301E-7</v>
      </c>
      <c r="T59" s="16">
        <f t="shared" si="11"/>
        <v>2.6775643734617988E-6</v>
      </c>
      <c r="U59" s="16">
        <f t="shared" si="11"/>
        <v>7.1681951127949793E-8</v>
      </c>
      <c r="V59" s="16">
        <f t="shared" si="11"/>
        <v>5.6490742803420714E-7</v>
      </c>
      <c r="W59" s="16">
        <f t="shared" si="11"/>
        <v>2.3752731462833044E-8</v>
      </c>
      <c r="X59" s="16">
        <f t="shared" si="11"/>
        <v>2.5401591446430942E-7</v>
      </c>
      <c r="Y59" s="16">
        <f t="shared" si="11"/>
        <v>1.9567700196493704E-8</v>
      </c>
      <c r="Z59" s="16">
        <f t="shared" si="11"/>
        <v>2.2939057043000943E-7</v>
      </c>
      <c r="AA59" s="16">
        <f t="shared" si="11"/>
        <v>1.5673152276085822E-6</v>
      </c>
      <c r="AB59" s="16">
        <f t="shared" si="11"/>
        <v>3.0527159052624249E-7</v>
      </c>
      <c r="AC59" s="16">
        <f t="shared" si="11"/>
        <v>5.0240546438551494E-7</v>
      </c>
      <c r="AD59" s="16">
        <f t="shared" si="11"/>
        <v>1.4685597780685392E-6</v>
      </c>
      <c r="AE59" s="16">
        <f t="shared" si="11"/>
        <v>5.683345161515227E-11</v>
      </c>
      <c r="AF59" s="16">
        <f t="shared" si="11"/>
        <v>3.7934294026065743E-7</v>
      </c>
      <c r="AG59" s="16">
        <f t="shared" si="11"/>
        <v>7.9772924660522034E-8</v>
      </c>
      <c r="AH59" s="16">
        <f t="shared" si="11"/>
        <v>2.8219943598112122E-8</v>
      </c>
      <c r="AI59" s="16">
        <f t="shared" si="11"/>
        <v>2.4181345819603805E-6</v>
      </c>
      <c r="AJ59" s="16">
        <f t="shared" si="11"/>
        <v>1.8756494836102044E-6</v>
      </c>
      <c r="AK59" s="16">
        <f t="shared" si="11"/>
        <v>1.966249880572604E-8</v>
      </c>
      <c r="AL59" s="16">
        <f t="shared" si="11"/>
        <v>1.5471036478640549E-6</v>
      </c>
      <c r="AM59" s="16">
        <f t="shared" si="11"/>
        <v>2.2711724698730656E-6</v>
      </c>
      <c r="AN59" s="19">
        <f t="shared" si="11"/>
        <v>1.9713491578740708E-7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1.9620288103325491E-6</v>
      </c>
      <c r="E60" s="16">
        <f t="shared" si="12"/>
        <v>1.152481151904208E-6</v>
      </c>
      <c r="F60" s="16">
        <f t="shared" si="12"/>
        <v>7.1128217063836816E-8</v>
      </c>
      <c r="G60" s="16">
        <f t="shared" si="12"/>
        <v>1.1085513813156453E-8</v>
      </c>
      <c r="H60" s="16">
        <f t="shared" si="12"/>
        <v>7.0208404122453387E-7</v>
      </c>
      <c r="I60" s="16">
        <f t="shared" si="12"/>
        <v>1.3355933702045584E-7</v>
      </c>
      <c r="J60" s="16">
        <f t="shared" si="12"/>
        <v>1.8734077619561198E-7</v>
      </c>
      <c r="K60" s="16">
        <f t="shared" si="12"/>
        <v>5.2607949272505445E-7</v>
      </c>
      <c r="L60" s="17">
        <f t="shared" si="12"/>
        <v>2.477927943799214E-6</v>
      </c>
      <c r="M60" s="16">
        <f t="shared" si="12"/>
        <v>9.8317733343882597E-7</v>
      </c>
      <c r="N60" s="16">
        <f t="shared" si="12"/>
        <v>6.8196831098438063E-7</v>
      </c>
      <c r="O60" s="16">
        <f t="shared" si="12"/>
        <v>6.1008278736504983E-8</v>
      </c>
      <c r="P60" s="16">
        <f t="shared" si="12"/>
        <v>8.0824987450418032E-8</v>
      </c>
      <c r="Q60" s="16">
        <f t="shared" si="12"/>
        <v>1.6817942125942305E-8</v>
      </c>
      <c r="R60" s="16">
        <f t="shared" si="12"/>
        <v>1.0871298275306217E-6</v>
      </c>
      <c r="S60" s="16">
        <f t="shared" si="12"/>
        <v>3.9073393495866367E-7</v>
      </c>
      <c r="T60" s="16">
        <f t="shared" si="12"/>
        <v>4.8589841490836263E-7</v>
      </c>
      <c r="U60" s="16">
        <f t="shared" si="12"/>
        <v>6.2014895093799654E-8</v>
      </c>
      <c r="V60" s="16">
        <f t="shared" si="12"/>
        <v>3.1219404163003417E-8</v>
      </c>
      <c r="W60" s="17">
        <f t="shared" si="12"/>
        <v>3.3589830376939446E-4</v>
      </c>
      <c r="X60" s="16">
        <f t="shared" si="12"/>
        <v>1.5493264447775475E-7</v>
      </c>
      <c r="Y60" s="16">
        <f t="shared" si="12"/>
        <v>1.5483934969136324E-7</v>
      </c>
      <c r="Z60" s="16">
        <f t="shared" si="12"/>
        <v>3.8051593669397192E-7</v>
      </c>
      <c r="AA60" s="16">
        <f t="shared" si="12"/>
        <v>5.6670906916385154E-8</v>
      </c>
      <c r="AB60" s="16">
        <f t="shared" si="12"/>
        <v>5.2593936369840817E-8</v>
      </c>
      <c r="AC60" s="16">
        <f t="shared" si="12"/>
        <v>2.6498788149293697E-9</v>
      </c>
      <c r="AD60" s="16">
        <f t="shared" si="12"/>
        <v>6.5486749050841206E-8</v>
      </c>
      <c r="AE60" s="16">
        <f t="shared" si="12"/>
        <v>4.2084931719246968E-7</v>
      </c>
      <c r="AF60" s="16">
        <f t="shared" si="12"/>
        <v>6.6226767430309861E-7</v>
      </c>
      <c r="AG60" s="16">
        <f t="shared" si="12"/>
        <v>4.8703768084420382E-8</v>
      </c>
      <c r="AH60" s="16">
        <f t="shared" si="12"/>
        <v>4.4623966944147709E-7</v>
      </c>
      <c r="AI60" s="16">
        <f t="shared" si="12"/>
        <v>9.4783544709027716E-9</v>
      </c>
      <c r="AJ60" s="16">
        <f t="shared" si="12"/>
        <v>2.5659459918369731E-7</v>
      </c>
      <c r="AK60" s="16">
        <f t="shared" si="12"/>
        <v>7.7590196013368014E-9</v>
      </c>
      <c r="AL60" s="16">
        <f t="shared" si="12"/>
        <v>2.1358590699864223E-8</v>
      </c>
      <c r="AM60" s="16">
        <f t="shared" si="12"/>
        <v>1.8738238995707448E-7</v>
      </c>
      <c r="AN60" s="19">
        <f t="shared" si="12"/>
        <v>1.6230924315271473E-6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8.0688057301369501E-10</v>
      </c>
      <c r="E61" s="16">
        <f t="shared" si="13"/>
        <v>1.4459064338313009E-6</v>
      </c>
      <c r="F61" s="16">
        <f t="shared" si="13"/>
        <v>1.5028021614873706E-7</v>
      </c>
      <c r="G61" s="16">
        <f t="shared" si="13"/>
        <v>2.0838660969467578E-9</v>
      </c>
      <c r="H61" s="16">
        <f t="shared" si="13"/>
        <v>5.442187049326432E-7</v>
      </c>
      <c r="I61" s="16">
        <f t="shared" si="13"/>
        <v>4.7690208568164575E-9</v>
      </c>
      <c r="J61" s="16">
        <f t="shared" si="13"/>
        <v>5.2191049271837338E-7</v>
      </c>
      <c r="K61" s="16">
        <f t="shared" si="13"/>
        <v>1.739841060605652E-7</v>
      </c>
      <c r="L61" s="16">
        <f t="shared" si="13"/>
        <v>2.5120031448606229E-7</v>
      </c>
      <c r="M61" s="16">
        <f t="shared" si="13"/>
        <v>5.2437408060719293E-7</v>
      </c>
      <c r="N61" s="17">
        <f t="shared" si="13"/>
        <v>4.8344479917817451E-4</v>
      </c>
      <c r="O61" s="16">
        <f t="shared" si="13"/>
        <v>2.0292225013721987E-7</v>
      </c>
      <c r="P61" s="16">
        <f t="shared" si="13"/>
        <v>8.403652508350869E-7</v>
      </c>
      <c r="Q61" s="16">
        <f t="shared" si="13"/>
        <v>3.1581169255441961E-7</v>
      </c>
      <c r="R61" s="16">
        <f t="shared" si="13"/>
        <v>1.2753466261963774E-7</v>
      </c>
      <c r="S61" s="16">
        <f t="shared" si="13"/>
        <v>2.0621815439552754E-7</v>
      </c>
      <c r="T61" s="16">
        <f t="shared" si="13"/>
        <v>2.9632668988726574E-6</v>
      </c>
      <c r="U61" s="16">
        <f t="shared" si="13"/>
        <v>1.4760244160675628E-8</v>
      </c>
      <c r="V61" s="16">
        <f t="shared" si="13"/>
        <v>1.8451311931086767E-8</v>
      </c>
      <c r="W61" s="16">
        <f t="shared" si="13"/>
        <v>9.9404538584669723E-7</v>
      </c>
      <c r="X61" s="16">
        <f t="shared" si="13"/>
        <v>7.6626185964423293E-7</v>
      </c>
      <c r="Y61" s="16">
        <f t="shared" si="13"/>
        <v>4.2884514859182854E-7</v>
      </c>
      <c r="Z61" s="16">
        <f t="shared" si="13"/>
        <v>7.8732070051065832E-9</v>
      </c>
      <c r="AA61" s="16">
        <f t="shared" si="13"/>
        <v>1.210010885796178E-7</v>
      </c>
      <c r="AB61" s="16">
        <f t="shared" si="13"/>
        <v>1.6824427134855862E-7</v>
      </c>
      <c r="AC61" s="16">
        <f t="shared" si="13"/>
        <v>8.620718713497524E-7</v>
      </c>
      <c r="AD61" s="16">
        <f t="shared" si="13"/>
        <v>1.596799775413066E-6</v>
      </c>
      <c r="AE61" s="16">
        <f t="shared" si="13"/>
        <v>7.1193503968668089E-7</v>
      </c>
      <c r="AF61" s="16">
        <f t="shared" si="13"/>
        <v>1.1608095573775338E-6</v>
      </c>
      <c r="AG61" s="16">
        <f t="shared" si="13"/>
        <v>1.031757054553984E-6</v>
      </c>
      <c r="AH61" s="16">
        <f t="shared" si="13"/>
        <v>2.5336268422945723E-10</v>
      </c>
      <c r="AI61" s="16">
        <f t="shared" si="13"/>
        <v>3.2200053881274028E-7</v>
      </c>
      <c r="AJ61" s="16">
        <f t="shared" si="13"/>
        <v>7.2779511080789091E-7</v>
      </c>
      <c r="AK61" s="16">
        <f t="shared" si="13"/>
        <v>7.3594060531157369E-7</v>
      </c>
      <c r="AL61" s="16">
        <f t="shared" si="13"/>
        <v>1.1799706935682228E-7</v>
      </c>
      <c r="AM61" s="16">
        <f t="shared" si="13"/>
        <v>9.2986381270761831E-7</v>
      </c>
      <c r="AN61" s="19">
        <f t="shared" si="13"/>
        <v>3.1588404888999775E-7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2.7057186169154694E-6</v>
      </c>
      <c r="E62" s="16">
        <f t="shared" si="14"/>
        <v>7.8817193111632681E-7</v>
      </c>
      <c r="F62" s="16">
        <f t="shared" si="14"/>
        <v>8.5915039331563991E-10</v>
      </c>
      <c r="G62" s="16">
        <f t="shared" si="14"/>
        <v>2.8851758197429441E-7</v>
      </c>
      <c r="H62" s="16">
        <f t="shared" si="14"/>
        <v>1.3406433736275242E-6</v>
      </c>
      <c r="I62" s="16">
        <f t="shared" si="14"/>
        <v>5.393495710953775E-7</v>
      </c>
      <c r="J62" s="16">
        <f t="shared" si="14"/>
        <v>6.0825633218124467E-8</v>
      </c>
      <c r="K62" s="16">
        <f t="shared" si="14"/>
        <v>4.2531658008698132E-8</v>
      </c>
      <c r="L62" s="16">
        <f t="shared" si="14"/>
        <v>2.403235645148901E-8</v>
      </c>
      <c r="M62" s="16">
        <f t="shared" si="14"/>
        <v>1.8765285156471513E-7</v>
      </c>
      <c r="N62" s="16">
        <f t="shared" si="14"/>
        <v>1.2639610793960902E-6</v>
      </c>
      <c r="O62" s="16">
        <f t="shared" si="14"/>
        <v>1.7789794621312004E-7</v>
      </c>
      <c r="P62" s="16">
        <f t="shared" si="14"/>
        <v>4.8292806783924281E-7</v>
      </c>
      <c r="Q62" s="16">
        <f t="shared" si="14"/>
        <v>1.3887971916124436E-6</v>
      </c>
      <c r="R62" s="16">
        <f t="shared" si="14"/>
        <v>2.5110522993690313E-6</v>
      </c>
      <c r="S62" s="16">
        <f t="shared" si="14"/>
        <v>2.5096451668389307E-7</v>
      </c>
      <c r="T62" s="16">
        <f t="shared" si="14"/>
        <v>1.2912039389079258E-6</v>
      </c>
      <c r="U62" s="16">
        <f t="shared" si="14"/>
        <v>4.3535132331328421E-7</v>
      </c>
      <c r="V62" s="16">
        <f t="shared" si="14"/>
        <v>2.4798768682350053E-7</v>
      </c>
      <c r="W62" s="16">
        <f t="shared" si="14"/>
        <v>3.7295834182659583E-7</v>
      </c>
      <c r="X62" s="17">
        <f t="shared" si="14"/>
        <v>7.9397831068981066E-4</v>
      </c>
      <c r="Y62" s="16">
        <f t="shared" si="14"/>
        <v>2.8986028903429607E-7</v>
      </c>
      <c r="Z62" s="16">
        <f t="shared" si="14"/>
        <v>2.8331481056020825E-8</v>
      </c>
      <c r="AA62" s="16">
        <f t="shared" si="14"/>
        <v>7.6245286184824611E-7</v>
      </c>
      <c r="AB62" s="16">
        <f t="shared" si="14"/>
        <v>1.5873117893195658E-6</v>
      </c>
      <c r="AC62" s="16">
        <f t="shared" si="14"/>
        <v>7.7204503839824557E-8</v>
      </c>
      <c r="AD62" s="16">
        <f t="shared" si="14"/>
        <v>2.6699727489930827E-6</v>
      </c>
      <c r="AE62" s="16">
        <f t="shared" si="14"/>
        <v>2.0821836101549903E-8</v>
      </c>
      <c r="AF62" s="16">
        <f t="shared" si="14"/>
        <v>7.5025624069837905E-8</v>
      </c>
      <c r="AG62" s="16">
        <f t="shared" si="14"/>
        <v>1.4163206586412902E-7</v>
      </c>
      <c r="AH62" s="16">
        <f t="shared" si="14"/>
        <v>4.6075400109997322E-8</v>
      </c>
      <c r="AI62" s="16">
        <f t="shared" si="14"/>
        <v>9.4017339783218157E-7</v>
      </c>
      <c r="AJ62" s="16">
        <f t="shared" si="14"/>
        <v>9.6841437538464091E-7</v>
      </c>
      <c r="AK62" s="16">
        <f t="shared" si="14"/>
        <v>3.6793368715201739E-7</v>
      </c>
      <c r="AL62" s="16">
        <f t="shared" si="14"/>
        <v>1.5067848568097691E-7</v>
      </c>
      <c r="AM62" s="17">
        <f t="shared" si="14"/>
        <v>5.8095732971774054E-6</v>
      </c>
      <c r="AN62" s="19">
        <f t="shared" si="14"/>
        <v>1.4257681419935609E-6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2.1241875509541799E-6</v>
      </c>
      <c r="E63" s="16">
        <f t="shared" si="15"/>
        <v>5.352804516422908E-7</v>
      </c>
      <c r="F63" s="16">
        <f t="shared" si="15"/>
        <v>2.1738848192967048E-6</v>
      </c>
      <c r="G63" s="16">
        <f t="shared" si="15"/>
        <v>5.6439500959990722E-7</v>
      </c>
      <c r="H63" s="16">
        <f t="shared" si="15"/>
        <v>1.0234347459833675E-6</v>
      </c>
      <c r="I63" s="16">
        <f t="shared" si="15"/>
        <v>5.4531032051125086E-8</v>
      </c>
      <c r="J63" s="16">
        <f t="shared" si="15"/>
        <v>1.1906861201771195E-7</v>
      </c>
      <c r="K63" s="16">
        <f t="shared" si="15"/>
        <v>6.2313090523248878E-8</v>
      </c>
      <c r="L63" s="16">
        <f t="shared" si="15"/>
        <v>3.2897424040761162E-7</v>
      </c>
      <c r="M63" s="16">
        <f t="shared" si="15"/>
        <v>1.5458870762228053E-6</v>
      </c>
      <c r="N63" s="16">
        <f t="shared" si="15"/>
        <v>2.5122890434343837E-6</v>
      </c>
      <c r="O63" s="16">
        <f t="shared" si="15"/>
        <v>2.3838969461909508E-6</v>
      </c>
      <c r="P63" s="16">
        <f t="shared" si="15"/>
        <v>7.9990853737004162E-9</v>
      </c>
      <c r="Q63" s="16">
        <f t="shared" si="15"/>
        <v>2.7857878009084158E-8</v>
      </c>
      <c r="R63" s="16">
        <f t="shared" si="15"/>
        <v>1.1583391939979539E-6</v>
      </c>
      <c r="S63" s="16">
        <f t="shared" si="15"/>
        <v>2.0100724597886285E-6</v>
      </c>
      <c r="T63" s="16">
        <f t="shared" si="15"/>
        <v>3.3242661546849267E-7</v>
      </c>
      <c r="U63" s="16">
        <f t="shared" si="15"/>
        <v>5.8494833278265568E-7</v>
      </c>
      <c r="V63" s="16">
        <f t="shared" si="15"/>
        <v>5.5989074127954365E-9</v>
      </c>
      <c r="W63" s="16">
        <f t="shared" si="15"/>
        <v>2.0902398434160149E-6</v>
      </c>
      <c r="X63" s="16">
        <f t="shared" si="15"/>
        <v>9.8246090105021895E-8</v>
      </c>
      <c r="Y63" s="16">
        <f t="shared" si="15"/>
        <v>2.0848906435218254E-6</v>
      </c>
      <c r="Z63" s="16">
        <f t="shared" si="15"/>
        <v>1.1457221379760522E-6</v>
      </c>
      <c r="AA63" s="16">
        <f t="shared" si="15"/>
        <v>3.1410113361938238E-8</v>
      </c>
      <c r="AB63" s="16">
        <f t="shared" si="15"/>
        <v>2.3487162652103014E-6</v>
      </c>
      <c r="AC63" s="16">
        <f t="shared" si="15"/>
        <v>6.2575830856748705E-7</v>
      </c>
      <c r="AD63" s="16">
        <f t="shared" si="15"/>
        <v>1.726538696896334E-6</v>
      </c>
      <c r="AE63" s="16">
        <f t="shared" si="15"/>
        <v>2.3319990637914426E-7</v>
      </c>
      <c r="AF63" s="17">
        <f t="shared" si="15"/>
        <v>1.0534339568910151E-3</v>
      </c>
      <c r="AG63" s="16">
        <f t="shared" si="15"/>
        <v>2.6983398446137128E-6</v>
      </c>
      <c r="AH63" s="16">
        <f t="shared" si="15"/>
        <v>6.3263853829246229E-11</v>
      </c>
      <c r="AI63" s="16">
        <f t="shared" si="15"/>
        <v>1.2028629640850149E-6</v>
      </c>
      <c r="AJ63" s="16">
        <f t="shared" si="15"/>
        <v>8.9736335455294769E-7</v>
      </c>
      <c r="AK63" s="16">
        <f t="shared" si="15"/>
        <v>7.1345950393106114E-7</v>
      </c>
      <c r="AL63" s="16">
        <f t="shared" si="15"/>
        <v>1.5083734099037634E-6</v>
      </c>
      <c r="AM63" s="16">
        <f t="shared" si="15"/>
        <v>4.3320283525149229E-6</v>
      </c>
      <c r="AN63" s="19">
        <f t="shared" si="15"/>
        <v>6.4800352445009719E-6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2.4718892773637536E-6</v>
      </c>
      <c r="E64" s="16">
        <f t="shared" si="16"/>
        <v>1.9152426044531582E-6</v>
      </c>
      <c r="F64" s="16">
        <f t="shared" si="16"/>
        <v>3.3593471161685139E-8</v>
      </c>
      <c r="G64" s="16">
        <f t="shared" si="16"/>
        <v>4.1941863273391034E-6</v>
      </c>
      <c r="H64" s="16">
        <f t="shared" si="16"/>
        <v>1.8189636564436601E-6</v>
      </c>
      <c r="I64" s="16">
        <f t="shared" si="16"/>
        <v>2.5766698177232598E-6</v>
      </c>
      <c r="J64" s="16">
        <f t="shared" si="16"/>
        <v>2.1564990984438508E-8</v>
      </c>
      <c r="K64" s="16">
        <f t="shared" si="16"/>
        <v>7.5946358674344612E-10</v>
      </c>
      <c r="L64" s="16">
        <f t="shared" si="16"/>
        <v>2.0243315107372126E-6</v>
      </c>
      <c r="M64" s="16">
        <f t="shared" si="16"/>
        <v>2.9753372541451916E-8</v>
      </c>
      <c r="N64" s="16">
        <f t="shared" si="16"/>
        <v>8.1327323457986447E-7</v>
      </c>
      <c r="O64" s="16">
        <f t="shared" si="16"/>
        <v>4.5036167326902909E-6</v>
      </c>
      <c r="P64" s="16">
        <f t="shared" si="16"/>
        <v>2.5020182889413727E-6</v>
      </c>
      <c r="Q64" s="16">
        <f t="shared" si="16"/>
        <v>4.4265827228016922E-7</v>
      </c>
      <c r="R64" s="16">
        <f t="shared" si="16"/>
        <v>4.5819870429675653E-11</v>
      </c>
      <c r="S64" s="16">
        <f t="shared" si="16"/>
        <v>3.9963744377209676E-8</v>
      </c>
      <c r="T64" s="16">
        <f t="shared" si="16"/>
        <v>5.139355879804196E-6</v>
      </c>
      <c r="U64" s="16">
        <f t="shared" si="16"/>
        <v>9.222859083908036E-8</v>
      </c>
      <c r="V64" s="16">
        <f t="shared" si="16"/>
        <v>1.4273895636266791E-10</v>
      </c>
      <c r="W64" s="16">
        <f t="shared" si="16"/>
        <v>3.4444232505332056E-8</v>
      </c>
      <c r="X64" s="16">
        <f t="shared" si="16"/>
        <v>1.4406141039515124E-6</v>
      </c>
      <c r="Y64" s="16">
        <f t="shared" si="16"/>
        <v>1.9581959036405959E-7</v>
      </c>
      <c r="Z64" s="16">
        <f t="shared" si="16"/>
        <v>3.3775273693160317E-6</v>
      </c>
      <c r="AA64" s="16">
        <f t="shared" si="16"/>
        <v>2.8867091285564701E-6</v>
      </c>
      <c r="AB64" s="16">
        <f t="shared" si="16"/>
        <v>8.5467637904538648E-7</v>
      </c>
      <c r="AC64" s="16">
        <f t="shared" si="16"/>
        <v>1.4739290626485892E-7</v>
      </c>
      <c r="AD64" s="16">
        <f t="shared" si="16"/>
        <v>1.0995370322803356E-6</v>
      </c>
      <c r="AE64" s="16">
        <f t="shared" si="16"/>
        <v>4.4566752121128404E-6</v>
      </c>
      <c r="AF64" s="16">
        <f t="shared" si="16"/>
        <v>1.4033144347286004E-6</v>
      </c>
      <c r="AG64" s="16">
        <f t="shared" si="16"/>
        <v>6.7234853935039509E-7</v>
      </c>
      <c r="AH64" s="16">
        <f t="shared" si="16"/>
        <v>4.6956118078884721E-6</v>
      </c>
      <c r="AI64" s="17">
        <f t="shared" si="16"/>
        <v>1.2333205278006153E-3</v>
      </c>
      <c r="AJ64" s="16">
        <f t="shared" si="16"/>
        <v>1.3411796566133362E-6</v>
      </c>
      <c r="AK64" s="16">
        <f t="shared" si="16"/>
        <v>2.151912554232228E-7</v>
      </c>
      <c r="AL64" s="16">
        <f t="shared" si="16"/>
        <v>9.3722077627269864E-8</v>
      </c>
      <c r="AM64" s="16">
        <f t="shared" si="16"/>
        <v>1.3984159599891981E-6</v>
      </c>
      <c r="AN64" s="19">
        <f t="shared" si="16"/>
        <v>1.9432567377123274E-6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1.0070510677826139E-6</v>
      </c>
      <c r="E65" s="16">
        <f t="shared" si="17"/>
        <v>4.7753489876992984E-8</v>
      </c>
      <c r="F65" s="16">
        <f t="shared" si="17"/>
        <v>3.4551155859067241E-7</v>
      </c>
      <c r="G65" s="16">
        <f t="shared" si="17"/>
        <v>2.0351032357099048E-7</v>
      </c>
      <c r="H65" s="16">
        <f t="shared" si="17"/>
        <v>2.6059504065110325E-8</v>
      </c>
      <c r="I65" s="16">
        <f t="shared" si="17"/>
        <v>6.8942840757876929E-7</v>
      </c>
      <c r="J65" s="16">
        <f t="shared" si="17"/>
        <v>6.3428758113938113E-7</v>
      </c>
      <c r="K65" s="17">
        <f t="shared" si="17"/>
        <v>6.2025276519896411E-6</v>
      </c>
      <c r="L65" s="16">
        <f t="shared" si="17"/>
        <v>1.3058065791305802E-7</v>
      </c>
      <c r="M65" s="16">
        <f t="shared" si="17"/>
        <v>1.907576256093584E-7</v>
      </c>
      <c r="N65" s="16">
        <f t="shared" si="17"/>
        <v>1.6287150497771852E-7</v>
      </c>
      <c r="O65" s="16">
        <f t="shared" si="17"/>
        <v>1.2187481910558884E-9</v>
      </c>
      <c r="P65" s="16">
        <f t="shared" si="17"/>
        <v>1.0626555585810177E-7</v>
      </c>
      <c r="Q65" s="16">
        <f t="shared" si="17"/>
        <v>1.0219529982089601E-8</v>
      </c>
      <c r="R65" s="16">
        <f t="shared" si="17"/>
        <v>5.7749018456719671E-7</v>
      </c>
      <c r="S65" s="16">
        <f t="shared" si="17"/>
        <v>7.1950718740357991E-8</v>
      </c>
      <c r="T65" s="16">
        <f t="shared" si="17"/>
        <v>1.3701675057431736E-6</v>
      </c>
      <c r="U65" s="16">
        <f t="shared" si="17"/>
        <v>2.7383915375589439E-7</v>
      </c>
      <c r="V65" s="16">
        <f t="shared" si="17"/>
        <v>2.7896212200132791E-8</v>
      </c>
      <c r="W65" s="16">
        <f t="shared" si="17"/>
        <v>7.4252899866759723E-8</v>
      </c>
      <c r="X65" s="16">
        <f t="shared" si="17"/>
        <v>9.3347044329556344E-7</v>
      </c>
      <c r="Y65" s="16">
        <f t="shared" si="17"/>
        <v>3.0158164644444504E-7</v>
      </c>
      <c r="Z65" s="16">
        <f t="shared" si="17"/>
        <v>4.1430058905929901E-8</v>
      </c>
      <c r="AA65" s="16">
        <f t="shared" si="17"/>
        <v>9.4679629494442356E-8</v>
      </c>
      <c r="AB65" s="17">
        <f t="shared" si="17"/>
        <v>4.7391237287154039E-4</v>
      </c>
      <c r="AC65" s="16">
        <f t="shared" si="17"/>
        <v>7.5811532764892031E-7</v>
      </c>
      <c r="AD65" s="16">
        <f t="shared" si="17"/>
        <v>1.300625593837034E-6</v>
      </c>
      <c r="AE65" s="16">
        <f t="shared" si="17"/>
        <v>2.4265347178493279E-7</v>
      </c>
      <c r="AF65" s="16">
        <f t="shared" si="17"/>
        <v>1.0547603672528149E-6</v>
      </c>
      <c r="AG65" s="16">
        <f t="shared" si="17"/>
        <v>4.392371227562713E-7</v>
      </c>
      <c r="AH65" s="16">
        <f t="shared" si="17"/>
        <v>3.4286268011443873E-7</v>
      </c>
      <c r="AI65" s="16">
        <f t="shared" si="17"/>
        <v>3.2876998373542046E-7</v>
      </c>
      <c r="AJ65" s="16">
        <f t="shared" si="17"/>
        <v>8.2782660053713871E-7</v>
      </c>
      <c r="AK65" s="16">
        <f t="shared" si="17"/>
        <v>2.6183407069595181E-7</v>
      </c>
      <c r="AL65" s="16">
        <f t="shared" si="17"/>
        <v>1.1643124890406049E-7</v>
      </c>
      <c r="AM65" s="16">
        <f t="shared" si="17"/>
        <v>9.2230121133224073E-7</v>
      </c>
      <c r="AN65" s="19">
        <f t="shared" si="17"/>
        <v>7.7274482740330479E-7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3.6641737228289246E-8</v>
      </c>
      <c r="E66" s="16">
        <f t="shared" si="18"/>
        <v>2.872869272372785E-9</v>
      </c>
      <c r="F66" s="16">
        <f t="shared" si="18"/>
        <v>5.2552636983453826E-9</v>
      </c>
      <c r="G66" s="16">
        <f t="shared" si="18"/>
        <v>9.5917033362999383E-8</v>
      </c>
      <c r="H66" s="16">
        <f t="shared" si="18"/>
        <v>4.6590442071819392E-9</v>
      </c>
      <c r="I66" s="16">
        <f t="shared" si="18"/>
        <v>3.5225474752838534E-8</v>
      </c>
      <c r="J66" s="16">
        <f t="shared" si="18"/>
        <v>9.7399927659215434E-8</v>
      </c>
      <c r="K66" s="16">
        <f t="shared" si="18"/>
        <v>5.5097688811301013E-9</v>
      </c>
      <c r="L66" s="16">
        <f t="shared" si="18"/>
        <v>1.356888915378067E-8</v>
      </c>
      <c r="M66" s="16">
        <f t="shared" si="18"/>
        <v>6.6764684418704752E-8</v>
      </c>
      <c r="N66" s="16">
        <f t="shared" si="18"/>
        <v>1.491641884177768E-8</v>
      </c>
      <c r="O66" s="16">
        <f t="shared" si="18"/>
        <v>2.8779537382914381E-8</v>
      </c>
      <c r="P66" s="16">
        <f t="shared" si="18"/>
        <v>2.4334671798423879E-9</v>
      </c>
      <c r="Q66" s="16">
        <f t="shared" si="18"/>
        <v>9.5997273229050236E-8</v>
      </c>
      <c r="R66" s="17">
        <f t="shared" si="18"/>
        <v>5.6531057217419643E-5</v>
      </c>
      <c r="S66" s="16">
        <f t="shared" si="18"/>
        <v>1.2160164045108562E-7</v>
      </c>
      <c r="T66" s="16">
        <f t="shared" si="18"/>
        <v>1.8872323140291575E-9</v>
      </c>
      <c r="U66" s="16">
        <f t="shared" si="18"/>
        <v>7.1130737724413469E-8</v>
      </c>
      <c r="V66" s="16">
        <f t="shared" si="18"/>
        <v>1.8945092083586245E-8</v>
      </c>
      <c r="W66" s="16">
        <f t="shared" si="18"/>
        <v>1.8548554550694087E-7</v>
      </c>
      <c r="X66" s="16">
        <f t="shared" si="18"/>
        <v>1.7793765072121442E-7</v>
      </c>
      <c r="Y66" s="16">
        <f t="shared" si="18"/>
        <v>2.1667659704365183E-10</v>
      </c>
      <c r="Z66" s="16">
        <f t="shared" si="18"/>
        <v>6.3513429554167245E-8</v>
      </c>
      <c r="AA66" s="16">
        <f t="shared" si="18"/>
        <v>6.0782688629605468E-8</v>
      </c>
      <c r="AB66" s="16">
        <f t="shared" si="18"/>
        <v>6.9565396555916705E-8</v>
      </c>
      <c r="AC66" s="16">
        <f t="shared" si="18"/>
        <v>5.408359439562046E-9</v>
      </c>
      <c r="AD66" s="16">
        <f t="shared" si="18"/>
        <v>9.5427868774866015E-8</v>
      </c>
      <c r="AE66" s="16">
        <f t="shared" si="18"/>
        <v>2.0717554977796094E-7</v>
      </c>
      <c r="AF66" s="16">
        <f t="shared" si="18"/>
        <v>6.2584631288305252E-8</v>
      </c>
      <c r="AG66" s="16">
        <f t="shared" si="18"/>
        <v>2.1895476110054575E-8</v>
      </c>
      <c r="AH66" s="16">
        <f t="shared" si="18"/>
        <v>1.2225586130498361E-7</v>
      </c>
      <c r="AI66" s="16">
        <f t="shared" si="18"/>
        <v>2.1050134665047631E-12</v>
      </c>
      <c r="AJ66" s="16">
        <f t="shared" si="18"/>
        <v>1.8884553783376247E-7</v>
      </c>
      <c r="AK66" s="16">
        <f t="shared" si="18"/>
        <v>3.343948875282549E-9</v>
      </c>
      <c r="AL66" s="16">
        <f t="shared" si="18"/>
        <v>6.9955420474449354E-8</v>
      </c>
      <c r="AM66" s="16">
        <f t="shared" si="18"/>
        <v>1.5377977808228129E-7</v>
      </c>
      <c r="AN66" s="19">
        <f t="shared" si="18"/>
        <v>1.8341628802311593E-8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2.7367900679633482E-6</v>
      </c>
      <c r="E67" s="16">
        <f t="shared" si="19"/>
        <v>3.2715964520441906E-9</v>
      </c>
      <c r="F67" s="16">
        <f t="shared" si="19"/>
        <v>8.2269584832630002E-7</v>
      </c>
      <c r="G67" s="16">
        <f t="shared" si="19"/>
        <v>1.1229979904370811E-6</v>
      </c>
      <c r="H67" s="16">
        <f t="shared" si="19"/>
        <v>5.8046478316009308E-6</v>
      </c>
      <c r="I67" s="16">
        <f t="shared" si="19"/>
        <v>3.2020674969455933E-6</v>
      </c>
      <c r="J67" s="16">
        <f t="shared" si="19"/>
        <v>1.1295451566537901E-6</v>
      </c>
      <c r="K67" s="16">
        <f t="shared" si="19"/>
        <v>3.930585161153844E-6</v>
      </c>
      <c r="L67" s="16">
        <f t="shared" si="19"/>
        <v>4.0421002963662597E-8</v>
      </c>
      <c r="M67" s="16">
        <f t="shared" si="19"/>
        <v>3.5920183911274302E-6</v>
      </c>
      <c r="N67" s="16">
        <f t="shared" si="19"/>
        <v>7.1812956502781767E-7</v>
      </c>
      <c r="O67" s="16">
        <f t="shared" si="19"/>
        <v>9.4484155099098212E-10</v>
      </c>
      <c r="P67" s="16">
        <f t="shared" si="19"/>
        <v>7.2258591992507698E-9</v>
      </c>
      <c r="Q67" s="16">
        <f t="shared" si="19"/>
        <v>9.514849135845831E-7</v>
      </c>
      <c r="R67" s="16">
        <f t="shared" si="19"/>
        <v>3.6103330849013143E-6</v>
      </c>
      <c r="S67" s="17">
        <f t="shared" si="19"/>
        <v>1.6887990961165094E-3</v>
      </c>
      <c r="T67" s="16">
        <f t="shared" si="19"/>
        <v>3.7851654911025082E-7</v>
      </c>
      <c r="U67" s="16">
        <f t="shared" si="19"/>
        <v>5.8910584430111853E-8</v>
      </c>
      <c r="V67" s="16">
        <f t="shared" si="19"/>
        <v>1.2671296065476427E-6</v>
      </c>
      <c r="W67" s="16">
        <f t="shared" si="19"/>
        <v>1.9783990069986336E-6</v>
      </c>
      <c r="X67" s="16">
        <f t="shared" si="19"/>
        <v>5.2786726253585517E-7</v>
      </c>
      <c r="Y67" s="16">
        <f t="shared" si="19"/>
        <v>3.7737854589411487E-7</v>
      </c>
      <c r="Z67" s="16">
        <f t="shared" si="19"/>
        <v>8.2933019033708112E-6</v>
      </c>
      <c r="AA67" s="16">
        <f t="shared" si="19"/>
        <v>4.8329092597175993E-6</v>
      </c>
      <c r="AB67" s="16">
        <f t="shared" si="19"/>
        <v>2.5490726940962004E-7</v>
      </c>
      <c r="AC67" s="16">
        <f t="shared" si="19"/>
        <v>3.5339451872166196E-6</v>
      </c>
      <c r="AD67" s="16">
        <f t="shared" si="19"/>
        <v>2.4140477693850561E-6</v>
      </c>
      <c r="AE67" s="16">
        <f t="shared" si="19"/>
        <v>4.7391002089243255E-6</v>
      </c>
      <c r="AF67" s="16">
        <f t="shared" si="19"/>
        <v>3.2228027546149712E-6</v>
      </c>
      <c r="AG67" s="16">
        <f t="shared" si="19"/>
        <v>2.0396149936696669E-8</v>
      </c>
      <c r="AH67" s="16">
        <f t="shared" si="19"/>
        <v>6.1652494313714453E-6</v>
      </c>
      <c r="AI67" s="16">
        <f t="shared" si="19"/>
        <v>5.5127223846817301E-8</v>
      </c>
      <c r="AJ67" s="16">
        <f t="shared" si="19"/>
        <v>3.3897372232280243E-7</v>
      </c>
      <c r="AK67" s="16">
        <f t="shared" si="19"/>
        <v>9.6941940373589817E-9</v>
      </c>
      <c r="AL67" s="16">
        <f t="shared" si="19"/>
        <v>3.0456857824006875E-6</v>
      </c>
      <c r="AM67" s="16">
        <f t="shared" si="19"/>
        <v>2.6336305270578142E-6</v>
      </c>
      <c r="AN67" s="19">
        <f t="shared" si="19"/>
        <v>6.8849033403273924E-7</v>
      </c>
    </row>
    <row r="68" spans="1:40" ht="24">
      <c r="A68" s="13" t="s">
        <v>61</v>
      </c>
      <c r="B68" s="14" t="s">
        <v>41</v>
      </c>
      <c r="C68" s="20"/>
      <c r="D68" s="16">
        <f t="shared" ref="D68:AN68" si="20">$C25^2*D25^2</f>
        <v>1.6613915892613425E-5</v>
      </c>
      <c r="E68" s="16">
        <f t="shared" si="20"/>
        <v>1.7817822201522971E-6</v>
      </c>
      <c r="F68" s="16">
        <f t="shared" si="20"/>
        <v>1.213821655518695E-5</v>
      </c>
      <c r="G68" s="16">
        <f t="shared" si="20"/>
        <v>9.1800964302159815E-7</v>
      </c>
      <c r="H68" s="16">
        <f t="shared" si="20"/>
        <v>1.3578946586574653E-5</v>
      </c>
      <c r="I68" s="16">
        <f t="shared" si="20"/>
        <v>2.2289946960862565E-5</v>
      </c>
      <c r="J68" s="16">
        <f t="shared" si="20"/>
        <v>6.0498583303314073E-6</v>
      </c>
      <c r="K68" s="17">
        <f t="shared" si="20"/>
        <v>1.1549800899999999E-2</v>
      </c>
      <c r="L68" s="16">
        <f t="shared" si="20"/>
        <v>1.4453414925769906E-5</v>
      </c>
      <c r="M68" s="16">
        <f t="shared" si="20"/>
        <v>4.078370329221695E-5</v>
      </c>
      <c r="N68" s="16">
        <f t="shared" si="20"/>
        <v>4.0620922742956757E-6</v>
      </c>
      <c r="O68" s="16">
        <f t="shared" si="20"/>
        <v>4.1679366155711246E-5</v>
      </c>
      <c r="P68" s="16">
        <f t="shared" si="20"/>
        <v>2.9042202373143053E-7</v>
      </c>
      <c r="Q68" s="16">
        <f t="shared" si="20"/>
        <v>2.0221565855608093E-5</v>
      </c>
      <c r="R68" s="16">
        <f t="shared" si="20"/>
        <v>1.0926079393230897E-6</v>
      </c>
      <c r="S68" s="16">
        <f t="shared" si="20"/>
        <v>2.6622604390611462E-5</v>
      </c>
      <c r="T68" s="16">
        <f t="shared" si="20"/>
        <v>1.3656469995436159E-5</v>
      </c>
      <c r="U68" s="16">
        <f t="shared" si="20"/>
        <v>5.6203344192942178E-7</v>
      </c>
      <c r="V68" s="16">
        <f t="shared" si="20"/>
        <v>6.0611428432783672E-6</v>
      </c>
      <c r="W68" s="16">
        <f t="shared" si="20"/>
        <v>1.8032635750777983E-5</v>
      </c>
      <c r="X68" s="16">
        <f t="shared" si="20"/>
        <v>5.9682141423222267E-7</v>
      </c>
      <c r="Y68" s="16">
        <f t="shared" si="20"/>
        <v>5.6727300100367653E-5</v>
      </c>
      <c r="Z68" s="16">
        <f t="shared" si="20"/>
        <v>4.2544118370429873E-8</v>
      </c>
      <c r="AA68" s="16">
        <f t="shared" si="20"/>
        <v>2.9547903207690848E-6</v>
      </c>
      <c r="AB68" s="17">
        <f t="shared" si="20"/>
        <v>1.4908409999999999E-4</v>
      </c>
      <c r="AC68" s="16">
        <f t="shared" si="20"/>
        <v>2.8777253791659643E-5</v>
      </c>
      <c r="AD68" s="16">
        <f t="shared" si="20"/>
        <v>1.0462495993297111E-5</v>
      </c>
      <c r="AE68" s="16">
        <f t="shared" si="20"/>
        <v>4.5752495728122941E-6</v>
      </c>
      <c r="AF68" s="16">
        <f t="shared" si="20"/>
        <v>6.8296093776149589E-7</v>
      </c>
      <c r="AG68" s="16">
        <f t="shared" si="20"/>
        <v>5.957199477787506E-6</v>
      </c>
      <c r="AH68" s="16">
        <f t="shared" si="20"/>
        <v>3.2129122444325697E-6</v>
      </c>
      <c r="AI68" s="16">
        <f t="shared" si="20"/>
        <v>7.6837165617497227E-9</v>
      </c>
      <c r="AJ68" s="16">
        <f t="shared" si="20"/>
        <v>3.0311864653129395E-6</v>
      </c>
      <c r="AK68" s="16">
        <f t="shared" si="20"/>
        <v>6.4773654356726637E-6</v>
      </c>
      <c r="AL68" s="16">
        <f t="shared" si="20"/>
        <v>2.4114974826740325E-6</v>
      </c>
      <c r="AM68" s="16">
        <f t="shared" si="20"/>
        <v>3.3107902277325653E-6</v>
      </c>
      <c r="AN68" s="19">
        <f t="shared" si="20"/>
        <v>1.7776413839568785E-5</v>
      </c>
    </row>
    <row r="69" spans="1:40" ht="24">
      <c r="A69" s="13" t="s">
        <v>62</v>
      </c>
      <c r="B69" s="14" t="s">
        <v>41</v>
      </c>
      <c r="C69" s="20"/>
      <c r="D69" s="16">
        <f t="shared" ref="D69:AN69" si="21">$C26^2*D26^2</f>
        <v>1.9271719882819142E-8</v>
      </c>
      <c r="E69" s="16">
        <f t="shared" si="21"/>
        <v>3.0457581098197952E-5</v>
      </c>
      <c r="F69" s="16">
        <f t="shared" si="21"/>
        <v>1.2760640416065224E-5</v>
      </c>
      <c r="G69" s="16">
        <f t="shared" si="21"/>
        <v>1.0611021229027331E-5</v>
      </c>
      <c r="H69" s="16">
        <f t="shared" si="21"/>
        <v>5.228375430485821E-8</v>
      </c>
      <c r="I69" s="16">
        <f t="shared" si="21"/>
        <v>7.2672847371991754E-6</v>
      </c>
      <c r="J69" s="17">
        <f t="shared" si="21"/>
        <v>1E-4</v>
      </c>
      <c r="K69" s="16">
        <f t="shared" si="21"/>
        <v>3.7757099554891753E-5</v>
      </c>
      <c r="L69" s="16">
        <f t="shared" si="21"/>
        <v>5.4772927831515784E-5</v>
      </c>
      <c r="M69" s="16">
        <f t="shared" si="21"/>
        <v>7.6119301984547253E-5</v>
      </c>
      <c r="N69" s="16">
        <f t="shared" si="21"/>
        <v>2.6499420934882631E-5</v>
      </c>
      <c r="O69" s="16">
        <f t="shared" si="21"/>
        <v>6.9298079203571733E-7</v>
      </c>
      <c r="P69" s="16">
        <f t="shared" si="21"/>
        <v>6.9073296479197943E-5</v>
      </c>
      <c r="Q69" s="16">
        <f t="shared" si="21"/>
        <v>3.372804093790669E-5</v>
      </c>
      <c r="R69" s="16">
        <f t="shared" si="21"/>
        <v>1.4234090107882504E-6</v>
      </c>
      <c r="S69" s="16">
        <f t="shared" si="21"/>
        <v>3.128654845520955E-5</v>
      </c>
      <c r="T69" s="16">
        <f t="shared" si="21"/>
        <v>3.9144828258313351E-6</v>
      </c>
      <c r="U69" s="16">
        <f t="shared" si="21"/>
        <v>1.1272598854783122E-5</v>
      </c>
      <c r="V69" s="16">
        <f t="shared" si="21"/>
        <v>1.9244844343501243E-8</v>
      </c>
      <c r="W69" s="16">
        <f t="shared" si="21"/>
        <v>1.1594266311133163E-7</v>
      </c>
      <c r="X69" s="16">
        <f t="shared" si="21"/>
        <v>1.4344068937646026E-6</v>
      </c>
      <c r="Y69" s="16">
        <f t="shared" si="21"/>
        <v>9.4342275425753899E-6</v>
      </c>
      <c r="Z69" s="16">
        <f t="shared" si="21"/>
        <v>2.9234127338783684E-5</v>
      </c>
      <c r="AA69" s="16">
        <f t="shared" si="21"/>
        <v>4.899702879374774E-7</v>
      </c>
      <c r="AB69" s="16">
        <f t="shared" si="21"/>
        <v>2.4054158308016087E-5</v>
      </c>
      <c r="AC69" s="17">
        <f t="shared" si="21"/>
        <v>1.4975640625E-2</v>
      </c>
      <c r="AD69" s="16">
        <f t="shared" si="21"/>
        <v>2.6238663418896186E-6</v>
      </c>
      <c r="AE69" s="16">
        <f t="shared" si="21"/>
        <v>2.4783689696052481E-6</v>
      </c>
      <c r="AF69" s="16">
        <f t="shared" si="21"/>
        <v>8.9024135363250299E-6</v>
      </c>
      <c r="AG69" s="16">
        <f t="shared" si="21"/>
        <v>7.958417466316091E-6</v>
      </c>
      <c r="AH69" s="16">
        <f t="shared" si="21"/>
        <v>6.6304187413666604E-6</v>
      </c>
      <c r="AI69" s="16">
        <f t="shared" si="21"/>
        <v>1.7960314921026171E-6</v>
      </c>
      <c r="AJ69" s="16">
        <f t="shared" si="21"/>
        <v>1.8824177131536179E-5</v>
      </c>
      <c r="AK69" s="16">
        <f t="shared" si="21"/>
        <v>4.4048883171205428E-6</v>
      </c>
      <c r="AL69" s="16">
        <f t="shared" si="21"/>
        <v>1.942635162247899E-5</v>
      </c>
      <c r="AM69" s="16">
        <f t="shared" si="21"/>
        <v>1.5717558865768466E-6</v>
      </c>
      <c r="AN69" s="19">
        <f t="shared" si="21"/>
        <v>1.3371770649517225E-6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7.1689611908797832E-7</v>
      </c>
      <c r="E70" s="16">
        <f t="shared" si="22"/>
        <v>1.8724612932700178E-7</v>
      </c>
      <c r="F70" s="16">
        <f t="shared" si="22"/>
        <v>2.3861883336245949E-6</v>
      </c>
      <c r="G70" s="16">
        <f t="shared" si="22"/>
        <v>7.3400371421213945E-6</v>
      </c>
      <c r="H70" s="16">
        <f t="shared" si="22"/>
        <v>1.3035908437482869E-6</v>
      </c>
      <c r="I70" s="16">
        <f t="shared" si="22"/>
        <v>2.3305068762282745E-6</v>
      </c>
      <c r="J70" s="16">
        <f t="shared" si="22"/>
        <v>1.996600550292974E-6</v>
      </c>
      <c r="K70" s="16">
        <f t="shared" si="22"/>
        <v>3.2285546926651287E-6</v>
      </c>
      <c r="L70" s="16">
        <f t="shared" si="22"/>
        <v>1.0595351546075136E-5</v>
      </c>
      <c r="M70" s="16">
        <f t="shared" si="22"/>
        <v>1.2227609196324969E-5</v>
      </c>
      <c r="N70" s="16">
        <f t="shared" si="22"/>
        <v>1.1617661937722548E-5</v>
      </c>
      <c r="O70" s="16">
        <f t="shared" si="22"/>
        <v>6.3561515288770812E-7</v>
      </c>
      <c r="P70" s="16">
        <f t="shared" si="22"/>
        <v>1.1503630099679431E-6</v>
      </c>
      <c r="Q70" s="16">
        <f t="shared" si="22"/>
        <v>4.8292105463454922E-6</v>
      </c>
      <c r="R70" s="16">
        <f t="shared" si="22"/>
        <v>5.9329847533307721E-6</v>
      </c>
      <c r="S70" s="16">
        <f t="shared" si="22"/>
        <v>5.0594557753370571E-6</v>
      </c>
      <c r="T70" s="16">
        <f t="shared" si="22"/>
        <v>1.3413917421092993E-6</v>
      </c>
      <c r="U70" s="16">
        <f t="shared" si="22"/>
        <v>4.5550117658564514E-7</v>
      </c>
      <c r="V70" s="16">
        <f t="shared" si="22"/>
        <v>5.1327294982127324E-6</v>
      </c>
      <c r="W70" s="16">
        <f t="shared" si="22"/>
        <v>6.9371673653423497E-7</v>
      </c>
      <c r="X70" s="16">
        <f t="shared" si="22"/>
        <v>1.177279648016657E-5</v>
      </c>
      <c r="Y70" s="16">
        <f t="shared" si="22"/>
        <v>5.1890208311980186E-7</v>
      </c>
      <c r="Z70" s="16">
        <f t="shared" si="22"/>
        <v>2.6845909861038194E-6</v>
      </c>
      <c r="AA70" s="16">
        <f t="shared" si="22"/>
        <v>2.9453314801538086E-9</v>
      </c>
      <c r="AB70" s="16">
        <f t="shared" si="22"/>
        <v>9.720815092797514E-6</v>
      </c>
      <c r="AC70" s="16">
        <f t="shared" si="22"/>
        <v>6.1999973625870132E-7</v>
      </c>
      <c r="AD70" s="17">
        <f t="shared" si="22"/>
        <v>3.5243099156196246E-3</v>
      </c>
      <c r="AE70" s="16">
        <f t="shared" si="22"/>
        <v>2.234011209117458E-7</v>
      </c>
      <c r="AF70" s="16">
        <f t="shared" si="22"/>
        <v>5.7991504909531815E-6</v>
      </c>
      <c r="AG70" s="16">
        <f t="shared" si="22"/>
        <v>6.2186546380077256E-7</v>
      </c>
      <c r="AH70" s="16">
        <f t="shared" si="22"/>
        <v>1.3134682577985477E-6</v>
      </c>
      <c r="AI70" s="16">
        <f t="shared" si="22"/>
        <v>3.1668130312473737E-6</v>
      </c>
      <c r="AJ70" s="16">
        <f t="shared" si="22"/>
        <v>7.8150732236009037E-7</v>
      </c>
      <c r="AK70" s="16">
        <f t="shared" si="22"/>
        <v>8.4164724212819836E-6</v>
      </c>
      <c r="AL70" s="16">
        <f t="shared" si="22"/>
        <v>7.1069517563804091E-6</v>
      </c>
      <c r="AM70" s="16">
        <f t="shared" si="22"/>
        <v>1.0102640898141575E-5</v>
      </c>
      <c r="AN70" s="19">
        <f t="shared" si="22"/>
        <v>1.3662019482987534E-6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3.8356986552426596E-8</v>
      </c>
      <c r="E71" s="16">
        <f t="shared" si="23"/>
        <v>4.6316541817861404E-6</v>
      </c>
      <c r="F71" s="16">
        <f t="shared" si="23"/>
        <v>6.8211956243480918E-6</v>
      </c>
      <c r="G71" s="16">
        <f t="shared" si="23"/>
        <v>1.5514353992565184E-5</v>
      </c>
      <c r="H71" s="16">
        <f t="shared" si="23"/>
        <v>1.1229012758579937E-6</v>
      </c>
      <c r="I71" s="16">
        <f t="shared" si="23"/>
        <v>4.2186089471457491E-6</v>
      </c>
      <c r="J71" s="16">
        <f t="shared" si="23"/>
        <v>3.6049251326687221E-7</v>
      </c>
      <c r="K71" s="16">
        <f t="shared" si="23"/>
        <v>1.3907412136999562E-6</v>
      </c>
      <c r="L71" s="16">
        <f t="shared" si="23"/>
        <v>3.7216958005056557E-8</v>
      </c>
      <c r="M71" s="16">
        <f t="shared" si="23"/>
        <v>1.5079434750105945E-6</v>
      </c>
      <c r="N71" s="16">
        <f t="shared" si="23"/>
        <v>9.2439955984014464E-6</v>
      </c>
      <c r="O71" s="16">
        <f t="shared" si="23"/>
        <v>9.0825202649807325E-7</v>
      </c>
      <c r="P71" s="16">
        <f t="shared" si="23"/>
        <v>4.0087557388422318E-6</v>
      </c>
      <c r="Q71" s="16">
        <f t="shared" si="23"/>
        <v>8.2054558823847142E-6</v>
      </c>
      <c r="R71" s="16">
        <f t="shared" si="23"/>
        <v>1.3078261568414624E-5</v>
      </c>
      <c r="S71" s="16">
        <f t="shared" si="23"/>
        <v>7.5473551351791182E-6</v>
      </c>
      <c r="T71" s="16">
        <f t="shared" si="23"/>
        <v>2.0808880575047546E-7</v>
      </c>
      <c r="U71" s="16">
        <f t="shared" si="23"/>
        <v>3.7618106114203877E-6</v>
      </c>
      <c r="V71" s="16">
        <f t="shared" si="23"/>
        <v>9.7407790184176542E-8</v>
      </c>
      <c r="W71" s="16">
        <f t="shared" si="23"/>
        <v>2.7182259901934993E-6</v>
      </c>
      <c r="X71" s="17">
        <f t="shared" si="23"/>
        <v>3.5128683288175857E-5</v>
      </c>
      <c r="Y71" s="16">
        <f t="shared" si="23"/>
        <v>4.3944880081806837E-6</v>
      </c>
      <c r="Z71" s="16">
        <f t="shared" si="23"/>
        <v>7.1848686795483641E-7</v>
      </c>
      <c r="AA71" s="16">
        <f t="shared" si="23"/>
        <v>3.2703087941178956E-7</v>
      </c>
      <c r="AB71" s="16">
        <f t="shared" si="23"/>
        <v>9.4282269129571896E-6</v>
      </c>
      <c r="AC71" s="16">
        <f t="shared" si="23"/>
        <v>5.0862301301655254E-7</v>
      </c>
      <c r="AD71" s="16">
        <f t="shared" si="23"/>
        <v>1.3809961414567515E-5</v>
      </c>
      <c r="AE71" s="16">
        <f t="shared" si="23"/>
        <v>3.381618539344761E-6</v>
      </c>
      <c r="AF71" s="16">
        <f t="shared" si="23"/>
        <v>1.9900404373977522E-5</v>
      </c>
      <c r="AG71" s="16">
        <f t="shared" si="23"/>
        <v>2.2546604057211914E-6</v>
      </c>
      <c r="AH71" s="16">
        <f t="shared" si="23"/>
        <v>3.9857776837907145E-7</v>
      </c>
      <c r="AI71" s="16">
        <f t="shared" si="23"/>
        <v>5.4973735945514386E-6</v>
      </c>
      <c r="AJ71" s="16">
        <f t="shared" si="23"/>
        <v>1.289616624131846E-6</v>
      </c>
      <c r="AK71" s="16">
        <f t="shared" si="23"/>
        <v>1.5951955911270025E-8</v>
      </c>
      <c r="AL71" s="16">
        <f t="shared" si="23"/>
        <v>2.4545792706743878E-9</v>
      </c>
      <c r="AM71" s="17">
        <f t="shared" si="23"/>
        <v>4.8009399636035838E-3</v>
      </c>
      <c r="AN71" s="19">
        <f t="shared" si="23"/>
        <v>6.0482006019434127E-7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4.3444389260638295E-7</v>
      </c>
      <c r="E72" s="16">
        <f t="shared" si="24"/>
        <v>4.068978109154133E-7</v>
      </c>
      <c r="F72" s="16">
        <f t="shared" si="24"/>
        <v>1.1900125537325664E-7</v>
      </c>
      <c r="G72" s="16">
        <f t="shared" si="24"/>
        <v>1.771498123413754E-7</v>
      </c>
      <c r="H72" s="16">
        <f t="shared" si="24"/>
        <v>1.1552086570626149E-6</v>
      </c>
      <c r="I72" s="16">
        <f t="shared" si="24"/>
        <v>5.6215623978357225E-7</v>
      </c>
      <c r="J72" s="17">
        <f t="shared" si="24"/>
        <v>2.6567215992935633E-4</v>
      </c>
      <c r="K72" s="16">
        <f t="shared" si="24"/>
        <v>1.4176220961568635E-7</v>
      </c>
      <c r="L72" s="16">
        <f t="shared" si="24"/>
        <v>1.2091209835806805E-8</v>
      </c>
      <c r="M72" s="16">
        <f t="shared" si="24"/>
        <v>9.2152044679013001E-9</v>
      </c>
      <c r="N72" s="16">
        <f t="shared" si="24"/>
        <v>2.8621231887422727E-7</v>
      </c>
      <c r="O72" s="16">
        <f t="shared" si="24"/>
        <v>2.027344262229467E-7</v>
      </c>
      <c r="P72" s="16">
        <f t="shared" si="24"/>
        <v>1.4754200051116513E-7</v>
      </c>
      <c r="Q72" s="16">
        <f t="shared" si="24"/>
        <v>5.0045057344218325E-8</v>
      </c>
      <c r="R72" s="16">
        <f t="shared" si="24"/>
        <v>4.5689547201627522E-7</v>
      </c>
      <c r="S72" s="16">
        <f t="shared" si="24"/>
        <v>1.7841580328591677E-7</v>
      </c>
      <c r="T72" s="16">
        <f t="shared" si="24"/>
        <v>1.8224251348333948E-7</v>
      </c>
      <c r="U72" s="16">
        <f t="shared" si="24"/>
        <v>8.2688851737327443E-7</v>
      </c>
      <c r="V72" s="16">
        <f t="shared" si="24"/>
        <v>7.8756107340874485E-8</v>
      </c>
      <c r="W72" s="16">
        <f t="shared" si="24"/>
        <v>1.5011665033813089E-7</v>
      </c>
      <c r="X72" s="16">
        <f t="shared" si="24"/>
        <v>2.0217678130000915E-8</v>
      </c>
      <c r="Y72" s="16">
        <f t="shared" si="24"/>
        <v>5.3706778034194728E-8</v>
      </c>
      <c r="Z72" s="16">
        <f t="shared" si="24"/>
        <v>4.701225269358735E-7</v>
      </c>
      <c r="AA72" s="16">
        <f t="shared" si="24"/>
        <v>6.7908926359925347E-7</v>
      </c>
      <c r="AB72" s="16">
        <f t="shared" si="24"/>
        <v>3.5870575056983904E-7</v>
      </c>
      <c r="AC72" s="17">
        <f t="shared" si="24"/>
        <v>1.7668025029566667E-6</v>
      </c>
      <c r="AD72" s="16">
        <f t="shared" si="24"/>
        <v>1.5048161533721868E-7</v>
      </c>
      <c r="AE72" s="16">
        <f t="shared" si="24"/>
        <v>9.6228145555233654E-9</v>
      </c>
      <c r="AF72" s="16">
        <f t="shared" si="24"/>
        <v>3.0243536022089091E-8</v>
      </c>
      <c r="AG72" s="16">
        <f t="shared" si="24"/>
        <v>6.3301004708006101E-8</v>
      </c>
      <c r="AH72" s="16">
        <f t="shared" si="24"/>
        <v>2.2124252762295375E-8</v>
      </c>
      <c r="AI72" s="16">
        <f t="shared" si="24"/>
        <v>4.6968851911436398E-9</v>
      </c>
      <c r="AJ72" s="16">
        <f t="shared" si="24"/>
        <v>2.5564147032325388E-9</v>
      </c>
      <c r="AK72" s="16">
        <f t="shared" si="24"/>
        <v>1.0879076426149321E-6</v>
      </c>
      <c r="AL72" s="16">
        <f t="shared" si="24"/>
        <v>4.9917032561507101E-8</v>
      </c>
      <c r="AM72" s="16">
        <f t="shared" si="24"/>
        <v>1.9926371069981281E-8</v>
      </c>
      <c r="AN72" s="19">
        <f t="shared" si="24"/>
        <v>1.5291950240108663E-7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9.641192041143182E-6</v>
      </c>
      <c r="E73" s="16">
        <f t="shared" si="25"/>
        <v>8.0685096584206156E-8</v>
      </c>
      <c r="F73" s="16">
        <f t="shared" si="25"/>
        <v>2.7928307857015236E-6</v>
      </c>
      <c r="G73" s="16">
        <f t="shared" si="25"/>
        <v>2.8512018615183048E-7</v>
      </c>
      <c r="H73" s="16">
        <f t="shared" si="25"/>
        <v>6.6884268666688471E-7</v>
      </c>
      <c r="I73" s="16">
        <f t="shared" si="25"/>
        <v>4.777564742822321E-7</v>
      </c>
      <c r="J73" s="16">
        <f t="shared" si="25"/>
        <v>1.5455994813506682E-6</v>
      </c>
      <c r="K73" s="16">
        <f t="shared" si="25"/>
        <v>3.3445522472760594E-9</v>
      </c>
      <c r="L73" s="16">
        <f t="shared" si="25"/>
        <v>1.1056869825247509E-6</v>
      </c>
      <c r="M73" s="16">
        <f t="shared" si="25"/>
        <v>1.7400984006490179E-7</v>
      </c>
      <c r="N73" s="16">
        <f t="shared" si="25"/>
        <v>1.4307735688746716E-8</v>
      </c>
      <c r="O73" s="16">
        <f t="shared" si="25"/>
        <v>3.0797554793902652E-9</v>
      </c>
      <c r="P73" s="16">
        <f t="shared" si="25"/>
        <v>3.03172380021006E-6</v>
      </c>
      <c r="Q73" s="16">
        <f t="shared" si="25"/>
        <v>2.100760382936008E-7</v>
      </c>
      <c r="R73" s="16">
        <f t="shared" si="25"/>
        <v>9.8404893320895474E-7</v>
      </c>
      <c r="S73" s="16">
        <f t="shared" si="25"/>
        <v>4.3221866221761895E-6</v>
      </c>
      <c r="T73" s="16">
        <f t="shared" si="25"/>
        <v>2.1581374998034801E-7</v>
      </c>
      <c r="U73" s="16">
        <f t="shared" si="25"/>
        <v>2.9742609016955052E-7</v>
      </c>
      <c r="V73" s="16">
        <f t="shared" si="25"/>
        <v>1.883376875121949E-7</v>
      </c>
      <c r="W73" s="16">
        <f t="shared" si="25"/>
        <v>1.0054694855653165E-6</v>
      </c>
      <c r="X73" s="16">
        <f t="shared" si="25"/>
        <v>3.1400155109243384E-8</v>
      </c>
      <c r="Y73" s="16">
        <f t="shared" si="25"/>
        <v>1.7518431762670289E-6</v>
      </c>
      <c r="Z73" s="17">
        <f t="shared" si="25"/>
        <v>8.9845683600742426E-4</v>
      </c>
      <c r="AA73" s="16">
        <f t="shared" si="25"/>
        <v>5.7973228044871806E-7</v>
      </c>
      <c r="AB73" s="16">
        <f t="shared" si="25"/>
        <v>7.6162097245788234E-8</v>
      </c>
      <c r="AC73" s="16">
        <f t="shared" si="25"/>
        <v>1.7197540785565835E-6</v>
      </c>
      <c r="AD73" s="16">
        <f t="shared" si="25"/>
        <v>6.6860569659049807E-7</v>
      </c>
      <c r="AE73" s="16">
        <f t="shared" si="25"/>
        <v>3.6554265609825532E-7</v>
      </c>
      <c r="AF73" s="16">
        <f t="shared" si="25"/>
        <v>9.5497323681760477E-7</v>
      </c>
      <c r="AG73" s="16">
        <f t="shared" si="25"/>
        <v>2.7109195142259634E-6</v>
      </c>
      <c r="AH73" s="16">
        <f t="shared" si="25"/>
        <v>3.1488854990557615E-6</v>
      </c>
      <c r="AI73" s="16">
        <f t="shared" si="25"/>
        <v>2.4244773782234826E-6</v>
      </c>
      <c r="AJ73" s="16">
        <f t="shared" si="25"/>
        <v>3.7782743809858033E-6</v>
      </c>
      <c r="AK73" s="16">
        <f t="shared" si="25"/>
        <v>1.6963601937461291E-7</v>
      </c>
      <c r="AL73" s="16">
        <f t="shared" si="25"/>
        <v>1.1794752309841581E-6</v>
      </c>
      <c r="AM73" s="16">
        <f t="shared" si="25"/>
        <v>1.2998804730679523E-7</v>
      </c>
      <c r="AN73" s="19">
        <f t="shared" si="25"/>
        <v>6.4816441636106768E-7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5.8556191654021048E-8</v>
      </c>
      <c r="E74" s="16">
        <f t="shared" si="26"/>
        <v>1.2755950648093085E-7</v>
      </c>
      <c r="F74" s="16">
        <f t="shared" si="26"/>
        <v>1.7074544622201286E-6</v>
      </c>
      <c r="G74" s="16">
        <f t="shared" si="26"/>
        <v>1.4655606225477339E-6</v>
      </c>
      <c r="H74" s="16">
        <f t="shared" si="26"/>
        <v>2.8671210117980559E-8</v>
      </c>
      <c r="I74" s="16">
        <f t="shared" si="26"/>
        <v>6.9999947814858512E-7</v>
      </c>
      <c r="J74" s="16">
        <f t="shared" si="26"/>
        <v>5.3143617996918562E-9</v>
      </c>
      <c r="K74" s="16">
        <f t="shared" si="26"/>
        <v>1.4667120899538348E-7</v>
      </c>
      <c r="L74" s="16">
        <f t="shared" si="26"/>
        <v>1.953493050227034E-7</v>
      </c>
      <c r="M74" s="17">
        <f t="shared" si="26"/>
        <v>4.3966142093901406E-6</v>
      </c>
      <c r="N74" s="16">
        <f t="shared" si="26"/>
        <v>8.2725269844597168E-7</v>
      </c>
      <c r="O74" s="16">
        <f t="shared" si="26"/>
        <v>2.6544474527488929E-6</v>
      </c>
      <c r="P74" s="16">
        <f t="shared" si="26"/>
        <v>1.6541431025059861E-8</v>
      </c>
      <c r="Q74" s="16">
        <f t="shared" si="26"/>
        <v>3.6239236132758003E-7</v>
      </c>
      <c r="R74" s="16">
        <f t="shared" si="26"/>
        <v>1.8352115086969199E-6</v>
      </c>
      <c r="S74" s="16">
        <f t="shared" si="26"/>
        <v>1.113610110243063E-7</v>
      </c>
      <c r="T74" s="16">
        <f t="shared" si="26"/>
        <v>3.017966602778125E-6</v>
      </c>
      <c r="U74" s="16">
        <f t="shared" si="26"/>
        <v>1.8765501232964953E-9</v>
      </c>
      <c r="V74" s="16">
        <f t="shared" si="26"/>
        <v>3.7530533808033857E-8</v>
      </c>
      <c r="W74" s="16">
        <f t="shared" si="26"/>
        <v>4.2592901011381726E-7</v>
      </c>
      <c r="X74" s="16">
        <f t="shared" si="26"/>
        <v>6.6753566459310459E-7</v>
      </c>
      <c r="Y74" s="16">
        <f t="shared" si="26"/>
        <v>2.8183011010808421E-7</v>
      </c>
      <c r="Z74" s="16">
        <f t="shared" si="26"/>
        <v>2.3756707468957165E-6</v>
      </c>
      <c r="AA74" s="16">
        <f t="shared" si="26"/>
        <v>4.23175621825483E-7</v>
      </c>
      <c r="AB74" s="16">
        <f t="shared" si="26"/>
        <v>9.6682644115985342E-7</v>
      </c>
      <c r="AC74" s="16">
        <f t="shared" si="26"/>
        <v>6.9702842223016642E-7</v>
      </c>
      <c r="AD74" s="16">
        <f t="shared" si="26"/>
        <v>1.227743618856261E-7</v>
      </c>
      <c r="AE74" s="16">
        <f t="shared" si="26"/>
        <v>2.0327390938249566E-6</v>
      </c>
      <c r="AF74" s="16">
        <f t="shared" si="26"/>
        <v>4.7012925048291357E-7</v>
      </c>
      <c r="AG74" s="16">
        <f t="shared" si="26"/>
        <v>9.0325974006936973E-7</v>
      </c>
      <c r="AH74" s="16">
        <f t="shared" si="26"/>
        <v>1.1552048645916591E-7</v>
      </c>
      <c r="AI74" s="16">
        <f t="shared" si="26"/>
        <v>6.0397919159299799E-7</v>
      </c>
      <c r="AJ74" s="17">
        <f t="shared" si="26"/>
        <v>5.6510700146045201E-4</v>
      </c>
      <c r="AK74" s="16">
        <f t="shared" si="26"/>
        <v>1.2637820945323119E-6</v>
      </c>
      <c r="AL74" s="16">
        <f t="shared" si="26"/>
        <v>1.4605028413633086E-8</v>
      </c>
      <c r="AM74" s="16">
        <f t="shared" si="26"/>
        <v>1.473097595989549E-7</v>
      </c>
      <c r="AN74" s="19">
        <f t="shared" si="26"/>
        <v>4.3945527145952595E-7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5.3083821912989515E-7</v>
      </c>
      <c r="E75" s="16">
        <f t="shared" si="27"/>
        <v>2.0524864746073909E-6</v>
      </c>
      <c r="F75" s="16">
        <f t="shared" si="27"/>
        <v>1.8509790653086388E-6</v>
      </c>
      <c r="G75" s="16">
        <f t="shared" si="27"/>
        <v>4.4950032460837501E-7</v>
      </c>
      <c r="H75" s="16">
        <f t="shared" si="27"/>
        <v>1.0870363235558621E-6</v>
      </c>
      <c r="I75" s="16">
        <f t="shared" si="27"/>
        <v>5.8709278700222571E-6</v>
      </c>
      <c r="J75" s="16">
        <f t="shared" si="27"/>
        <v>9.2400491469652726E-7</v>
      </c>
      <c r="K75" s="16">
        <f t="shared" si="27"/>
        <v>2.5141680772361406E-6</v>
      </c>
      <c r="L75" s="16">
        <f t="shared" si="27"/>
        <v>1.3218643790129347E-6</v>
      </c>
      <c r="M75" s="16">
        <f t="shared" si="27"/>
        <v>2.0192573975359684E-6</v>
      </c>
      <c r="N75" s="16">
        <f t="shared" si="27"/>
        <v>1.0472695583888487E-6</v>
      </c>
      <c r="O75" s="16">
        <f t="shared" si="27"/>
        <v>8.8665370297644668E-6</v>
      </c>
      <c r="P75" s="16">
        <f t="shared" si="27"/>
        <v>2.5160288070911959E-6</v>
      </c>
      <c r="Q75" s="16">
        <f t="shared" si="27"/>
        <v>5.8645120571361745E-8</v>
      </c>
      <c r="R75" s="16">
        <f t="shared" si="27"/>
        <v>5.2068735315606362E-7</v>
      </c>
      <c r="S75" s="16">
        <f t="shared" si="27"/>
        <v>6.5948933290058718E-7</v>
      </c>
      <c r="T75" s="16">
        <f t="shared" si="27"/>
        <v>5.5922036952464417E-6</v>
      </c>
      <c r="U75" s="16">
        <f t="shared" si="27"/>
        <v>2.6384051574096581E-6</v>
      </c>
      <c r="V75" s="16">
        <f t="shared" si="27"/>
        <v>1.5990706232410475E-6</v>
      </c>
      <c r="W75" s="16">
        <f t="shared" si="27"/>
        <v>7.8816124939761525E-6</v>
      </c>
      <c r="X75" s="16">
        <f t="shared" si="27"/>
        <v>2.8739868881373428E-6</v>
      </c>
      <c r="Y75" s="16">
        <f t="shared" si="27"/>
        <v>1.0185562988157196E-6</v>
      </c>
      <c r="Z75" s="16">
        <f t="shared" si="27"/>
        <v>1.1902037708450053E-6</v>
      </c>
      <c r="AA75" s="16">
        <f t="shared" si="27"/>
        <v>2.6068135055286852E-7</v>
      </c>
      <c r="AB75" s="16">
        <f t="shared" si="27"/>
        <v>2.6387995800913226E-6</v>
      </c>
      <c r="AC75" s="16">
        <f t="shared" si="27"/>
        <v>1.4470728367038366E-7</v>
      </c>
      <c r="AD75" s="16">
        <f t="shared" si="27"/>
        <v>6.2498804977848808E-7</v>
      </c>
      <c r="AE75" s="16">
        <f t="shared" si="27"/>
        <v>4.2915018088746614E-7</v>
      </c>
      <c r="AF75" s="16">
        <f t="shared" si="27"/>
        <v>9.957937598522213E-6</v>
      </c>
      <c r="AG75" s="16">
        <f t="shared" si="27"/>
        <v>2.3588201739036281E-7</v>
      </c>
      <c r="AH75" s="16">
        <f t="shared" si="27"/>
        <v>1.7297784633572006E-6</v>
      </c>
      <c r="AI75" s="16">
        <f t="shared" si="27"/>
        <v>2.5611426013699541E-6</v>
      </c>
      <c r="AJ75" s="16">
        <f t="shared" si="27"/>
        <v>1.2826890729492435E-6</v>
      </c>
      <c r="AK75" s="16">
        <f t="shared" si="27"/>
        <v>6.4753253705814004E-7</v>
      </c>
      <c r="AL75" s="16">
        <f t="shared" si="27"/>
        <v>2.7538163391236997E-6</v>
      </c>
      <c r="AM75" s="16">
        <f t="shared" si="27"/>
        <v>2.0223970535703487E-7</v>
      </c>
      <c r="AN75" s="18">
        <f t="shared" si="27"/>
        <v>1.6375761526521055E-3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2.5060941522596694E-6</v>
      </c>
      <c r="E76" s="16">
        <f t="shared" si="28"/>
        <v>1.2242193101007577E-7</v>
      </c>
      <c r="F76" s="17">
        <f t="shared" si="28"/>
        <v>1.5977828316954062E-3</v>
      </c>
      <c r="G76" s="16">
        <f t="shared" si="28"/>
        <v>8.7588973645440055E-7</v>
      </c>
      <c r="H76" s="16">
        <f t="shared" si="28"/>
        <v>2.3946632508547688E-10</v>
      </c>
      <c r="I76" s="16">
        <f t="shared" si="28"/>
        <v>6.8401154875387645E-6</v>
      </c>
      <c r="J76" s="16">
        <f t="shared" si="28"/>
        <v>7.0332489029582369E-7</v>
      </c>
      <c r="K76" s="16">
        <f t="shared" si="28"/>
        <v>1.677179348818568E-6</v>
      </c>
      <c r="L76" s="16">
        <f t="shared" si="28"/>
        <v>2.9399212594350537E-7</v>
      </c>
      <c r="M76" s="16">
        <f t="shared" si="28"/>
        <v>5.3518678849027496E-7</v>
      </c>
      <c r="N76" s="16">
        <f t="shared" si="28"/>
        <v>4.8568512495317824E-7</v>
      </c>
      <c r="O76" s="16">
        <f t="shared" si="28"/>
        <v>6.2031691093076729E-7</v>
      </c>
      <c r="P76" s="16">
        <f t="shared" si="28"/>
        <v>2.6656857617280507E-8</v>
      </c>
      <c r="Q76" s="16">
        <f t="shared" si="28"/>
        <v>8.6818394281924769E-8</v>
      </c>
      <c r="R76" s="16">
        <f t="shared" si="28"/>
        <v>1.4583502375521316E-7</v>
      </c>
      <c r="S76" s="16">
        <f t="shared" si="28"/>
        <v>7.6818081556414647E-7</v>
      </c>
      <c r="T76" s="16">
        <f t="shared" si="28"/>
        <v>1.281566989788894E-6</v>
      </c>
      <c r="U76" s="16">
        <f t="shared" si="28"/>
        <v>4.6966892119464453E-8</v>
      </c>
      <c r="V76" s="17">
        <f t="shared" si="28"/>
        <v>1.0734902121038741E-5</v>
      </c>
      <c r="W76" s="16">
        <f t="shared" si="28"/>
        <v>3.3541263280516816E-7</v>
      </c>
      <c r="X76" s="16">
        <f t="shared" si="28"/>
        <v>1.5421254011410244E-9</v>
      </c>
      <c r="Y76" s="17">
        <f t="shared" si="28"/>
        <v>1.3286118703241853E-5</v>
      </c>
      <c r="Z76" s="16">
        <f t="shared" si="28"/>
        <v>4.9971616455176005E-6</v>
      </c>
      <c r="AA76" s="16">
        <f t="shared" si="28"/>
        <v>7.0000824457964217E-6</v>
      </c>
      <c r="AB76" s="16">
        <f t="shared" si="28"/>
        <v>1.1569795200654264E-6</v>
      </c>
      <c r="AC76" s="16">
        <f t="shared" si="28"/>
        <v>1.3436978032283293E-6</v>
      </c>
      <c r="AD76" s="16">
        <f t="shared" si="28"/>
        <v>1.0576135829710405E-6</v>
      </c>
      <c r="AE76" s="16">
        <f t="shared" si="28"/>
        <v>5.0140455119915189E-8</v>
      </c>
      <c r="AF76" s="16">
        <f t="shared" si="28"/>
        <v>3.2556617249861319E-6</v>
      </c>
      <c r="AG76" s="16">
        <f t="shared" si="28"/>
        <v>6.9897549926907413E-8</v>
      </c>
      <c r="AH76" s="16">
        <f t="shared" si="28"/>
        <v>4.1940855446579079E-7</v>
      </c>
      <c r="AI76" s="16">
        <f t="shared" si="28"/>
        <v>4.3268038120096301E-8</v>
      </c>
      <c r="AJ76" s="16">
        <f t="shared" si="28"/>
        <v>4.8575899048891818E-6</v>
      </c>
      <c r="AK76" s="16">
        <f t="shared" si="28"/>
        <v>8.7466213349889532E-6</v>
      </c>
      <c r="AL76" s="16">
        <f t="shared" si="28"/>
        <v>5.2739025880935676E-7</v>
      </c>
      <c r="AM76" s="16">
        <f t="shared" si="28"/>
        <v>2.2195363089016125E-6</v>
      </c>
      <c r="AN76" s="19">
        <f t="shared" si="28"/>
        <v>1.79867649778394E-6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2.929697160595556E-6</v>
      </c>
      <c r="E77" s="16">
        <f t="shared" si="29"/>
        <v>6.4376546052029489E-9</v>
      </c>
      <c r="F77" s="16">
        <f t="shared" si="29"/>
        <v>1.6976617208520561E-7</v>
      </c>
      <c r="G77" s="16">
        <f t="shared" si="29"/>
        <v>4.2830846716550092E-7</v>
      </c>
      <c r="H77" s="16">
        <f t="shared" si="29"/>
        <v>2.8570075451376976E-6</v>
      </c>
      <c r="I77" s="16">
        <f t="shared" si="29"/>
        <v>1.0400897014478205E-5</v>
      </c>
      <c r="J77" s="16">
        <f t="shared" si="29"/>
        <v>9.0221678744289694E-7</v>
      </c>
      <c r="K77" s="16">
        <f t="shared" si="29"/>
        <v>1.9847653757916555E-6</v>
      </c>
      <c r="L77" s="17">
        <f t="shared" si="29"/>
        <v>3.0622709222551123E-5</v>
      </c>
      <c r="M77" s="16">
        <f t="shared" si="29"/>
        <v>1.7671847440206764E-5</v>
      </c>
      <c r="N77" s="16">
        <f t="shared" si="29"/>
        <v>8.0543384788633182E-6</v>
      </c>
      <c r="O77" s="16">
        <f t="shared" si="29"/>
        <v>1.04819513638884E-5</v>
      </c>
      <c r="P77" s="16">
        <f t="shared" si="29"/>
        <v>4.9369598287155022E-6</v>
      </c>
      <c r="Q77" s="16">
        <f t="shared" si="29"/>
        <v>2.8335037077501811E-6</v>
      </c>
      <c r="R77" s="16">
        <f t="shared" si="29"/>
        <v>1.4596688342173916E-6</v>
      </c>
      <c r="S77" s="16">
        <f t="shared" si="29"/>
        <v>4.5050179487722468E-8</v>
      </c>
      <c r="T77" s="16">
        <f t="shared" si="29"/>
        <v>5.7383765487179816E-6</v>
      </c>
      <c r="U77" s="16">
        <f t="shared" si="29"/>
        <v>8.5479861392221234E-8</v>
      </c>
      <c r="V77" s="16">
        <f t="shared" si="29"/>
        <v>3.917887201876219E-6</v>
      </c>
      <c r="W77" s="16">
        <f t="shared" si="29"/>
        <v>5.5595228441264044E-7</v>
      </c>
      <c r="X77" s="16">
        <f t="shared" si="29"/>
        <v>6.7053794356063446E-7</v>
      </c>
      <c r="Y77" s="16">
        <f t="shared" si="29"/>
        <v>6.7933456629302519E-6</v>
      </c>
      <c r="Z77" s="16">
        <f t="shared" si="29"/>
        <v>1.1712509288767267E-5</v>
      </c>
      <c r="AA77" s="16">
        <f t="shared" si="29"/>
        <v>1.4522716289430956E-5</v>
      </c>
      <c r="AB77" s="16">
        <f t="shared" si="29"/>
        <v>3.5172354637308022E-6</v>
      </c>
      <c r="AC77" s="16">
        <f t="shared" si="29"/>
        <v>2.0297620169392663E-6</v>
      </c>
      <c r="AD77" s="16">
        <f t="shared" si="29"/>
        <v>6.7098207299201512E-7</v>
      </c>
      <c r="AE77" s="17">
        <f t="shared" si="29"/>
        <v>2.9914693636145475E-5</v>
      </c>
      <c r="AF77" s="16">
        <f t="shared" si="29"/>
        <v>9.7361776089702993E-6</v>
      </c>
      <c r="AG77" s="17">
        <f t="shared" si="29"/>
        <v>3.9118233788694888E-3</v>
      </c>
      <c r="AH77" s="16">
        <f t="shared" si="29"/>
        <v>2.3930243074585098E-5</v>
      </c>
      <c r="AI77" s="16">
        <f t="shared" si="29"/>
        <v>2.0829293621109033E-6</v>
      </c>
      <c r="AJ77" s="16">
        <f t="shared" si="29"/>
        <v>6.1900458497859295E-6</v>
      </c>
      <c r="AK77" s="16">
        <f t="shared" si="29"/>
        <v>2.4440204601031051E-7</v>
      </c>
      <c r="AL77" s="16">
        <f t="shared" si="29"/>
        <v>1.475813939805844E-6</v>
      </c>
      <c r="AM77" s="16">
        <f t="shared" si="29"/>
        <v>1.775585090192809E-6</v>
      </c>
      <c r="AN77" s="19">
        <f t="shared" si="29"/>
        <v>5.5257549608068567E-7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4.3485528664607878E-9</v>
      </c>
      <c r="E78" s="16">
        <f t="shared" si="30"/>
        <v>1.1726443160901291E-10</v>
      </c>
      <c r="F78" s="16">
        <f t="shared" si="30"/>
        <v>3.1021309614310621E-10</v>
      </c>
      <c r="G78" s="16">
        <f t="shared" si="30"/>
        <v>2.4092034062052029E-11</v>
      </c>
      <c r="H78" s="16">
        <f t="shared" si="30"/>
        <v>3.1710101251182205E-9</v>
      </c>
      <c r="I78" s="16">
        <f t="shared" si="30"/>
        <v>1.4630455199034756E-9</v>
      </c>
      <c r="J78" s="16">
        <f t="shared" si="30"/>
        <v>5.9884665996517432E-10</v>
      </c>
      <c r="K78" s="16">
        <f t="shared" si="30"/>
        <v>2.8843538689993103E-9</v>
      </c>
      <c r="L78" s="16">
        <f t="shared" si="30"/>
        <v>1.9250078500146402E-9</v>
      </c>
      <c r="M78" s="16">
        <f t="shared" si="30"/>
        <v>9.6466571049205651E-10</v>
      </c>
      <c r="N78" s="16">
        <f t="shared" si="30"/>
        <v>3.2865284155462551E-10</v>
      </c>
      <c r="O78" s="17">
        <f t="shared" si="30"/>
        <v>8.1664001452255065E-7</v>
      </c>
      <c r="P78" s="16">
        <f t="shared" si="30"/>
        <v>1.2595503787936879E-9</v>
      </c>
      <c r="Q78" s="16">
        <f t="shared" si="30"/>
        <v>4.3592032505309034E-10</v>
      </c>
      <c r="R78" s="16">
        <f t="shared" si="30"/>
        <v>3.9638266496680877E-10</v>
      </c>
      <c r="S78" s="16">
        <f t="shared" si="30"/>
        <v>3.7779787137346495E-13</v>
      </c>
      <c r="T78" s="16">
        <f t="shared" si="30"/>
        <v>2.8264472592639474E-12</v>
      </c>
      <c r="U78" s="16">
        <f t="shared" si="30"/>
        <v>2.0679888369922472E-11</v>
      </c>
      <c r="V78" s="16">
        <f t="shared" si="30"/>
        <v>4.033747705635368E-11</v>
      </c>
      <c r="W78" s="16">
        <f t="shared" si="30"/>
        <v>1.4582134166598341E-10</v>
      </c>
      <c r="X78" s="16">
        <f t="shared" si="30"/>
        <v>1.7575002107632648E-10</v>
      </c>
      <c r="Y78" s="16">
        <f t="shared" si="30"/>
        <v>2.5053003932744567E-11</v>
      </c>
      <c r="Z78" s="16">
        <f t="shared" si="30"/>
        <v>2.9044462260481401E-12</v>
      </c>
      <c r="AA78" s="16">
        <f t="shared" si="30"/>
        <v>1.2480731870357305E-10</v>
      </c>
      <c r="AB78" s="16">
        <f t="shared" si="30"/>
        <v>2.2333779383220394E-12</v>
      </c>
      <c r="AC78" s="16">
        <f t="shared" si="30"/>
        <v>3.6411978574915798E-11</v>
      </c>
      <c r="AD78" s="16">
        <f t="shared" si="30"/>
        <v>1.4308685480091269E-10</v>
      </c>
      <c r="AE78" s="16">
        <f t="shared" si="30"/>
        <v>1.4353316355174472E-9</v>
      </c>
      <c r="AF78" s="16">
        <f t="shared" si="30"/>
        <v>1.7902321997687817E-9</v>
      </c>
      <c r="AG78" s="16">
        <f t="shared" si="30"/>
        <v>2.1891402926437751E-9</v>
      </c>
      <c r="AH78" s="17">
        <f t="shared" si="30"/>
        <v>1.2060247233851726E-8</v>
      </c>
      <c r="AI78" s="16">
        <f t="shared" si="30"/>
        <v>2.8865238243888712E-9</v>
      </c>
      <c r="AJ78" s="16">
        <f t="shared" si="30"/>
        <v>3.7911126225497617E-9</v>
      </c>
      <c r="AK78" s="16">
        <f t="shared" si="30"/>
        <v>4.1816678232089489E-11</v>
      </c>
      <c r="AL78" s="16">
        <f t="shared" si="30"/>
        <v>3.8829630284971119E-10</v>
      </c>
      <c r="AM78" s="16">
        <f t="shared" si="30"/>
        <v>1.4848468033429406E-10</v>
      </c>
      <c r="AN78" s="19">
        <f t="shared" si="30"/>
        <v>4.3228555531601272E-9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3.0880005923413051E-7</v>
      </c>
      <c r="E79" s="16">
        <f t="shared" si="31"/>
        <v>1.0891204415597304E-6</v>
      </c>
      <c r="F79" s="16">
        <f t="shared" si="31"/>
        <v>2.2870484805597245E-7</v>
      </c>
      <c r="G79" s="16">
        <f t="shared" si="31"/>
        <v>3.4322587836850056E-8</v>
      </c>
      <c r="H79" s="16">
        <f t="shared" si="31"/>
        <v>1.3904832971435849E-6</v>
      </c>
      <c r="I79" s="16">
        <f t="shared" si="31"/>
        <v>1.9570038924836031E-6</v>
      </c>
      <c r="J79" s="16">
        <f t="shared" si="31"/>
        <v>7.0473711686193974E-8</v>
      </c>
      <c r="K79" s="16">
        <f t="shared" si="31"/>
        <v>2.4454575588928026E-7</v>
      </c>
      <c r="L79" s="16">
        <f t="shared" si="31"/>
        <v>4.8812705578310158E-7</v>
      </c>
      <c r="M79" s="17">
        <f t="shared" si="31"/>
        <v>6.8552615488715597E-6</v>
      </c>
      <c r="N79" s="16">
        <f t="shared" si="31"/>
        <v>3.9749380695643645E-10</v>
      </c>
      <c r="O79" s="17">
        <f t="shared" si="31"/>
        <v>1.298846717543291E-5</v>
      </c>
      <c r="P79" s="16">
        <f t="shared" si="31"/>
        <v>9.7519769975791124E-11</v>
      </c>
      <c r="Q79" s="16">
        <f t="shared" si="31"/>
        <v>2.9105505194075566E-6</v>
      </c>
      <c r="R79" s="16">
        <f t="shared" si="31"/>
        <v>1.8337314725367128E-6</v>
      </c>
      <c r="S79" s="16">
        <f t="shared" si="31"/>
        <v>3.1191693080433966E-6</v>
      </c>
      <c r="T79" s="16">
        <f t="shared" si="31"/>
        <v>1.4768716949627165E-6</v>
      </c>
      <c r="U79" s="16">
        <f t="shared" si="31"/>
        <v>4.6043786727084488E-7</v>
      </c>
      <c r="V79" s="16">
        <f t="shared" si="31"/>
        <v>5.6911367504263798E-7</v>
      </c>
      <c r="W79" s="16">
        <f t="shared" si="31"/>
        <v>1.1467181019525547E-6</v>
      </c>
      <c r="X79" s="16">
        <f t="shared" si="31"/>
        <v>4.9534930030731914E-8</v>
      </c>
      <c r="Y79" s="16">
        <f t="shared" si="31"/>
        <v>1.7794916881548751E-6</v>
      </c>
      <c r="Z79" s="16">
        <f t="shared" si="31"/>
        <v>3.0664379471474084E-6</v>
      </c>
      <c r="AA79" s="16">
        <f t="shared" si="31"/>
        <v>2.9288339547347601E-7</v>
      </c>
      <c r="AB79" s="16">
        <f t="shared" si="31"/>
        <v>6.2239013624290043E-7</v>
      </c>
      <c r="AC79" s="16">
        <f t="shared" si="31"/>
        <v>3.8015404492996672E-7</v>
      </c>
      <c r="AD79" s="16">
        <f t="shared" si="31"/>
        <v>3.1962116359649864E-7</v>
      </c>
      <c r="AE79" s="16">
        <f t="shared" si="31"/>
        <v>5.1896194601800946E-7</v>
      </c>
      <c r="AF79" s="16">
        <f t="shared" si="31"/>
        <v>2.8971776199047614E-11</v>
      </c>
      <c r="AG79" s="16">
        <f t="shared" si="31"/>
        <v>5.3983120883546826E-6</v>
      </c>
      <c r="AH79" s="17">
        <f t="shared" si="31"/>
        <v>8.909097908913477E-4</v>
      </c>
      <c r="AI79" s="16">
        <f t="shared" si="31"/>
        <v>3.2617116481232399E-6</v>
      </c>
      <c r="AJ79" s="16">
        <f t="shared" si="31"/>
        <v>1.8100537461493129E-7</v>
      </c>
      <c r="AK79" s="16">
        <f t="shared" si="31"/>
        <v>4.6401422996112159E-7</v>
      </c>
      <c r="AL79" s="16">
        <f t="shared" si="31"/>
        <v>7.3223850098821096E-7</v>
      </c>
      <c r="AM79" s="16">
        <f t="shared" si="31"/>
        <v>7.1135022003817268E-8</v>
      </c>
      <c r="AN79" s="19">
        <f t="shared" si="31"/>
        <v>9.0929019131552582E-7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5.2607342310823395E-7</v>
      </c>
      <c r="E80" s="16">
        <f t="shared" si="32"/>
        <v>9.8622560458630043E-7</v>
      </c>
      <c r="F80" s="16">
        <f t="shared" si="32"/>
        <v>8.7520620283873631E-7</v>
      </c>
      <c r="G80" s="16">
        <f t="shared" si="32"/>
        <v>2.809352518495325E-6</v>
      </c>
      <c r="H80" s="16">
        <f t="shared" si="32"/>
        <v>4.2582128885715909E-6</v>
      </c>
      <c r="I80" s="16">
        <f t="shared" si="32"/>
        <v>4.7109645461217227E-8</v>
      </c>
      <c r="J80" s="16">
        <f t="shared" si="32"/>
        <v>2.0754817852604209E-7</v>
      </c>
      <c r="K80" s="16">
        <f t="shared" si="32"/>
        <v>5.9334342395136527E-6</v>
      </c>
      <c r="L80" s="17">
        <f t="shared" si="32"/>
        <v>4.9154164377856876E-3</v>
      </c>
      <c r="M80" s="16">
        <f t="shared" si="32"/>
        <v>1.7447592351448393E-5</v>
      </c>
      <c r="N80" s="16">
        <f t="shared" si="32"/>
        <v>2.440479797731477E-6</v>
      </c>
      <c r="O80" s="16">
        <f t="shared" si="32"/>
        <v>1.1452059164613506E-5</v>
      </c>
      <c r="P80" s="16">
        <f t="shared" si="32"/>
        <v>6.0180703443463764E-6</v>
      </c>
      <c r="Q80" s="16">
        <f t="shared" si="32"/>
        <v>8.4035207832536379E-6</v>
      </c>
      <c r="R80" s="16">
        <f t="shared" si="32"/>
        <v>1.1190200235825258E-6</v>
      </c>
      <c r="S80" s="16">
        <f t="shared" si="32"/>
        <v>1.1088484720782218E-7</v>
      </c>
      <c r="T80" s="16">
        <f t="shared" si="32"/>
        <v>1.1875341337997709E-6</v>
      </c>
      <c r="U80" s="16">
        <f t="shared" si="32"/>
        <v>6.8358009441802883E-6</v>
      </c>
      <c r="V80" s="16">
        <f t="shared" si="32"/>
        <v>1.6245808068607099E-5</v>
      </c>
      <c r="W80" s="17">
        <f t="shared" si="32"/>
        <v>3.5199822066806791E-5</v>
      </c>
      <c r="X80" s="16">
        <f t="shared" si="32"/>
        <v>1.4302650339837553E-7</v>
      </c>
      <c r="Y80" s="17">
        <f t="shared" si="32"/>
        <v>5.0276485890781146E-5</v>
      </c>
      <c r="Z80" s="16">
        <f t="shared" si="32"/>
        <v>5.9145683893318858E-6</v>
      </c>
      <c r="AA80" s="17">
        <f t="shared" si="32"/>
        <v>3.350369738660967E-5</v>
      </c>
      <c r="AB80" s="16">
        <f t="shared" si="32"/>
        <v>1.3081159237485807E-6</v>
      </c>
      <c r="AC80" s="16">
        <f t="shared" si="32"/>
        <v>1.7163297757123294E-5</v>
      </c>
      <c r="AD80" s="16">
        <f t="shared" si="32"/>
        <v>1.4033377736012971E-5</v>
      </c>
      <c r="AE80" s="16">
        <f t="shared" si="32"/>
        <v>2.7632200330436116E-7</v>
      </c>
      <c r="AF80" s="16">
        <f t="shared" si="32"/>
        <v>1.4729652837393874E-6</v>
      </c>
      <c r="AG80" s="17">
        <f t="shared" si="32"/>
        <v>3.7822533377852334E-5</v>
      </c>
      <c r="AH80" s="16">
        <f t="shared" si="32"/>
        <v>2.6858702453846478E-6</v>
      </c>
      <c r="AI80" s="16">
        <f t="shared" si="32"/>
        <v>7.7206724684233624E-6</v>
      </c>
      <c r="AJ80" s="16">
        <f t="shared" si="32"/>
        <v>1.6644694377890759E-6</v>
      </c>
      <c r="AK80" s="16">
        <f t="shared" si="32"/>
        <v>4.0727498256371007E-6</v>
      </c>
      <c r="AL80" s="16">
        <f t="shared" si="32"/>
        <v>5.8692311020137889E-6</v>
      </c>
      <c r="AM80" s="16">
        <f t="shared" si="32"/>
        <v>3.7636933151712597E-8</v>
      </c>
      <c r="AN80" s="19">
        <f t="shared" si="32"/>
        <v>3.8402365878379298E-6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4.9785184551658797E-7</v>
      </c>
      <c r="E81" s="16">
        <f t="shared" si="33"/>
        <v>3.5477490141902984E-8</v>
      </c>
      <c r="F81" s="17">
        <f t="shared" si="33"/>
        <v>1.096156409556977E-6</v>
      </c>
      <c r="G81" s="16">
        <f t="shared" si="33"/>
        <v>3.5061501644514388E-9</v>
      </c>
      <c r="H81" s="16">
        <f t="shared" si="33"/>
        <v>4.0997051739196673E-8</v>
      </c>
      <c r="I81" s="16">
        <f t="shared" si="33"/>
        <v>3.8545926051996698E-7</v>
      </c>
      <c r="J81" s="16">
        <f t="shared" si="33"/>
        <v>2.5976409810391343E-8</v>
      </c>
      <c r="K81" s="16">
        <f t="shared" si="33"/>
        <v>6.4134818487784503E-7</v>
      </c>
      <c r="L81" s="17">
        <f t="shared" si="33"/>
        <v>1.394501846609194E-6</v>
      </c>
      <c r="M81" s="17">
        <f t="shared" si="33"/>
        <v>9.965597211818707E-7</v>
      </c>
      <c r="N81" s="16">
        <f t="shared" si="33"/>
        <v>1.1493372795449405E-7</v>
      </c>
      <c r="O81" s="16">
        <f t="shared" si="33"/>
        <v>4.0793818808906561E-9</v>
      </c>
      <c r="P81" s="16">
        <f t="shared" si="33"/>
        <v>4.6451125116739965E-9</v>
      </c>
      <c r="Q81" s="16">
        <f t="shared" si="33"/>
        <v>5.9361809550899078E-9</v>
      </c>
      <c r="R81" s="16">
        <f t="shared" si="33"/>
        <v>4.8060401600752633E-10</v>
      </c>
      <c r="S81" s="16">
        <f t="shared" si="33"/>
        <v>2.9041810138599881E-8</v>
      </c>
      <c r="T81" s="17">
        <f t="shared" si="33"/>
        <v>1.7608753788461931E-6</v>
      </c>
      <c r="U81" s="16">
        <f t="shared" si="33"/>
        <v>2.3199920474993303E-8</v>
      </c>
      <c r="V81" s="16">
        <f t="shared" si="33"/>
        <v>1.0323926926358999E-8</v>
      </c>
      <c r="W81" s="16">
        <f t="shared" si="33"/>
        <v>6.0237276527601253E-8</v>
      </c>
      <c r="X81" s="16">
        <f t="shared" si="33"/>
        <v>4.6675357341893498E-8</v>
      </c>
      <c r="Y81" s="17">
        <f t="shared" si="33"/>
        <v>1.380162591251617E-4</v>
      </c>
      <c r="Z81" s="16">
        <f t="shared" si="33"/>
        <v>2.5851472700810367E-7</v>
      </c>
      <c r="AA81" s="16">
        <f t="shared" si="33"/>
        <v>1.8118570337576774E-7</v>
      </c>
      <c r="AB81" s="16">
        <f t="shared" si="33"/>
        <v>8.307809115729207E-8</v>
      </c>
      <c r="AC81" s="16">
        <f t="shared" si="33"/>
        <v>8.1512936306357367E-8</v>
      </c>
      <c r="AD81" s="16">
        <f t="shared" si="33"/>
        <v>1.8793385862311696E-8</v>
      </c>
      <c r="AE81" s="16">
        <f t="shared" si="33"/>
        <v>1.2857050828389202E-7</v>
      </c>
      <c r="AF81" s="16">
        <f t="shared" si="33"/>
        <v>2.5683488232772973E-7</v>
      </c>
      <c r="AG81" s="16">
        <f t="shared" si="33"/>
        <v>2.3286351567779643E-7</v>
      </c>
      <c r="AH81" s="16">
        <f t="shared" si="33"/>
        <v>2.7051900980052509E-7</v>
      </c>
      <c r="AI81" s="16">
        <f t="shared" si="33"/>
        <v>2.0408127790639321E-8</v>
      </c>
      <c r="AJ81" s="16">
        <f t="shared" si="33"/>
        <v>6.6773400661945627E-8</v>
      </c>
      <c r="AK81" s="16">
        <f t="shared" si="33"/>
        <v>1.6215053989385534E-7</v>
      </c>
      <c r="AL81" s="16">
        <f t="shared" si="33"/>
        <v>6.2207560391957577E-7</v>
      </c>
      <c r="AM81" s="16">
        <f t="shared" si="33"/>
        <v>1.1799718119321795E-7</v>
      </c>
      <c r="AN81" s="19">
        <f t="shared" si="33"/>
        <v>8.2539483480080302E-8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4.1594623178006756E-11</v>
      </c>
      <c r="E82" s="17">
        <f t="shared" si="34"/>
        <v>2.9540452360014997E-10</v>
      </c>
      <c r="F82" s="16">
        <f t="shared" si="34"/>
        <v>3.3644383331141295E-11</v>
      </c>
      <c r="G82" s="16">
        <f t="shared" si="34"/>
        <v>1.5642488022088839E-10</v>
      </c>
      <c r="H82" s="16">
        <f t="shared" si="34"/>
        <v>2.3487676413681749E-11</v>
      </c>
      <c r="I82" s="16">
        <f t="shared" si="34"/>
        <v>6.9982308722432993E-12</v>
      </c>
      <c r="J82" s="16">
        <f t="shared" si="34"/>
        <v>2.8181622238483963E-11</v>
      </c>
      <c r="K82" s="16">
        <f t="shared" si="34"/>
        <v>4.9532255666391648E-11</v>
      </c>
      <c r="L82" s="16">
        <f t="shared" si="34"/>
        <v>1.0424694514966984E-11</v>
      </c>
      <c r="M82" s="16">
        <f t="shared" si="34"/>
        <v>2.4278975489738287E-11</v>
      </c>
      <c r="N82" s="16">
        <f t="shared" si="34"/>
        <v>2.5250317405918016E-10</v>
      </c>
      <c r="O82" s="16">
        <f t="shared" si="34"/>
        <v>1.4355394929269942E-13</v>
      </c>
      <c r="P82" s="16">
        <f t="shared" si="34"/>
        <v>1.3001879967152943E-10</v>
      </c>
      <c r="Q82" s="16">
        <f t="shared" si="34"/>
        <v>1.0688082698228433E-10</v>
      </c>
      <c r="R82" s="16">
        <f t="shared" si="34"/>
        <v>1.3805615242019676E-12</v>
      </c>
      <c r="S82" s="16">
        <f t="shared" si="34"/>
        <v>9.3345840886464937E-12</v>
      </c>
      <c r="T82" s="17">
        <f t="shared" si="34"/>
        <v>4.407756409061843E-8</v>
      </c>
      <c r="U82" s="16">
        <f t="shared" si="34"/>
        <v>7.481219735147228E-11</v>
      </c>
      <c r="V82" s="16">
        <f t="shared" si="34"/>
        <v>5.6291841833995479E-11</v>
      </c>
      <c r="W82" s="16">
        <f t="shared" si="34"/>
        <v>6.0198911746444096E-11</v>
      </c>
      <c r="X82" s="16">
        <f t="shared" si="34"/>
        <v>6.6408152325837015E-11</v>
      </c>
      <c r="Y82" s="17">
        <f t="shared" si="34"/>
        <v>5.6236198444053542E-10</v>
      </c>
      <c r="Z82" s="16">
        <f t="shared" si="34"/>
        <v>1.0036587186538819E-11</v>
      </c>
      <c r="AA82" s="16">
        <f t="shared" si="34"/>
        <v>1.7724614074533609E-11</v>
      </c>
      <c r="AB82" s="16">
        <f t="shared" si="34"/>
        <v>1.203184841372576E-10</v>
      </c>
      <c r="AC82" s="16">
        <f t="shared" si="34"/>
        <v>1.0796494474540161E-11</v>
      </c>
      <c r="AD82" s="16">
        <f t="shared" si="34"/>
        <v>1.5696357285265253E-11</v>
      </c>
      <c r="AE82" s="16">
        <f t="shared" si="34"/>
        <v>2.358595261112459E-11</v>
      </c>
      <c r="AF82" s="16">
        <f t="shared" si="34"/>
        <v>1.3002329544282483E-11</v>
      </c>
      <c r="AG82" s="16">
        <f t="shared" si="34"/>
        <v>6.2823850010720075E-11</v>
      </c>
      <c r="AH82" s="16">
        <f t="shared" si="34"/>
        <v>7.1877716287513326E-11</v>
      </c>
      <c r="AI82" s="16">
        <f t="shared" si="34"/>
        <v>1.729082046827313E-10</v>
      </c>
      <c r="AJ82" s="16">
        <f t="shared" si="34"/>
        <v>2.2567754334961629E-10</v>
      </c>
      <c r="AK82" s="16">
        <f t="shared" si="34"/>
        <v>1.4243526219580132E-10</v>
      </c>
      <c r="AL82" s="16">
        <f t="shared" si="34"/>
        <v>1.8084696595305379E-11</v>
      </c>
      <c r="AM82" s="16">
        <f t="shared" si="34"/>
        <v>1.8221400715284189E-12</v>
      </c>
      <c r="AN82" s="19">
        <f t="shared" si="34"/>
        <v>1.4326461045107132E-10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1.7746404151322484E-6</v>
      </c>
      <c r="E83" s="16">
        <f t="shared" si="35"/>
        <v>8.2863719611672668E-7</v>
      </c>
      <c r="F83" s="16">
        <f t="shared" si="35"/>
        <v>1.2770159396289011E-6</v>
      </c>
      <c r="G83" s="16">
        <f t="shared" si="35"/>
        <v>5.9817283580172121E-7</v>
      </c>
      <c r="H83" s="16">
        <f t="shared" si="35"/>
        <v>1.7717321647492447E-5</v>
      </c>
      <c r="I83" s="16">
        <f t="shared" si="35"/>
        <v>3.7967511544544048E-7</v>
      </c>
      <c r="J83" s="16">
        <f t="shared" si="35"/>
        <v>1.3082587991160917E-7</v>
      </c>
      <c r="K83" s="16">
        <f t="shared" si="35"/>
        <v>1.3376098652945896E-5</v>
      </c>
      <c r="L83" s="16">
        <f t="shared" si="35"/>
        <v>1.3899987476546552E-5</v>
      </c>
      <c r="M83" s="17">
        <f t="shared" si="35"/>
        <v>4.0127725468315101E-3</v>
      </c>
      <c r="N83" s="16">
        <f t="shared" si="35"/>
        <v>4.0253791256748837E-6</v>
      </c>
      <c r="O83" s="16">
        <f t="shared" si="35"/>
        <v>4.5594243498241004E-6</v>
      </c>
      <c r="P83" s="16">
        <f t="shared" si="35"/>
        <v>2.5158336238820927E-6</v>
      </c>
      <c r="Q83" s="16">
        <f t="shared" si="35"/>
        <v>6.5377198748606935E-7</v>
      </c>
      <c r="R83" s="16">
        <f t="shared" si="35"/>
        <v>4.373427604120388E-6</v>
      </c>
      <c r="S83" s="16">
        <f t="shared" si="35"/>
        <v>7.9548336489782304E-6</v>
      </c>
      <c r="T83" s="16">
        <f t="shared" si="35"/>
        <v>2.192073332110365E-6</v>
      </c>
      <c r="U83" s="16">
        <f t="shared" si="35"/>
        <v>1.1979382485572772E-6</v>
      </c>
      <c r="V83" s="16">
        <f t="shared" si="35"/>
        <v>1.8002978000497078E-8</v>
      </c>
      <c r="W83" s="16">
        <f t="shared" si="35"/>
        <v>1.100625861013594E-5</v>
      </c>
      <c r="X83" s="16">
        <f t="shared" si="35"/>
        <v>8.8099726599120573E-7</v>
      </c>
      <c r="Y83" s="17">
        <f t="shared" si="35"/>
        <v>2.909508793683537E-5</v>
      </c>
      <c r="Z83" s="16">
        <f t="shared" si="35"/>
        <v>7.3388241119886419E-7</v>
      </c>
      <c r="AA83" s="16">
        <f t="shared" si="35"/>
        <v>1.1157110194891318E-5</v>
      </c>
      <c r="AB83" s="16">
        <f t="shared" si="35"/>
        <v>1.5237218604944114E-6</v>
      </c>
      <c r="AC83" s="16">
        <f t="shared" si="35"/>
        <v>1.9057336193616854E-5</v>
      </c>
      <c r="AD83" s="16">
        <f t="shared" si="35"/>
        <v>1.2951610110110508E-5</v>
      </c>
      <c r="AE83" s="16">
        <f t="shared" si="35"/>
        <v>1.1172925854220431E-5</v>
      </c>
      <c r="AF83" s="16">
        <f t="shared" si="35"/>
        <v>5.4802674173568132E-6</v>
      </c>
      <c r="AG83" s="16">
        <f t="shared" si="35"/>
        <v>1.7431379530650532E-5</v>
      </c>
      <c r="AH83" s="17">
        <f t="shared" si="35"/>
        <v>3.0531668721343006E-5</v>
      </c>
      <c r="AI83" s="16">
        <f t="shared" si="35"/>
        <v>8.8327351747571503E-8</v>
      </c>
      <c r="AJ83" s="17">
        <f t="shared" si="35"/>
        <v>2.980905127853344E-5</v>
      </c>
      <c r="AK83" s="16">
        <f t="shared" si="35"/>
        <v>1.1749472090844138E-7</v>
      </c>
      <c r="AL83" s="17">
        <f t="shared" si="35"/>
        <v>2.70051225184101E-5</v>
      </c>
      <c r="AM83" s="16">
        <f t="shared" si="35"/>
        <v>1.1726686617629786E-6</v>
      </c>
      <c r="AN83" s="19">
        <f t="shared" si="35"/>
        <v>4.6792184723917249E-6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3.6277610138444536E-4</v>
      </c>
      <c r="E84" s="16">
        <f t="shared" si="36"/>
        <v>1.6619557881094989E-7</v>
      </c>
      <c r="F84" s="16">
        <f t="shared" si="36"/>
        <v>5.4176033808962801E-7</v>
      </c>
      <c r="G84" s="16">
        <f t="shared" si="36"/>
        <v>4.3690419827170791E-10</v>
      </c>
      <c r="H84" s="16">
        <f t="shared" si="36"/>
        <v>4.7980387902718217E-7</v>
      </c>
      <c r="I84" s="16">
        <f t="shared" si="36"/>
        <v>4.6793356421253152E-7</v>
      </c>
      <c r="J84" s="16">
        <f t="shared" si="36"/>
        <v>5.5536876142228529E-7</v>
      </c>
      <c r="K84" s="16">
        <f t="shared" si="36"/>
        <v>4.9611775571559401E-7</v>
      </c>
      <c r="L84" s="16">
        <f t="shared" si="36"/>
        <v>3.8412329924902369E-8</v>
      </c>
      <c r="M84" s="16">
        <f t="shared" si="36"/>
        <v>1.6179633283070516E-7</v>
      </c>
      <c r="N84" s="16">
        <f t="shared" si="36"/>
        <v>5.2581558700274305E-10</v>
      </c>
      <c r="O84" s="16">
        <f t="shared" si="36"/>
        <v>1.8750346037741969E-6</v>
      </c>
      <c r="P84" s="16">
        <f t="shared" si="36"/>
        <v>4.3691479590500437E-8</v>
      </c>
      <c r="Q84" s="16">
        <f t="shared" si="36"/>
        <v>6.3882700369402485E-7</v>
      </c>
      <c r="R84" s="16">
        <f t="shared" si="36"/>
        <v>2.1872185265170075E-7</v>
      </c>
      <c r="S84" s="16">
        <f t="shared" si="36"/>
        <v>5.5294904939755055E-7</v>
      </c>
      <c r="T84" s="16">
        <f t="shared" si="36"/>
        <v>3.4303627463159829E-7</v>
      </c>
      <c r="U84" s="17">
        <f t="shared" si="36"/>
        <v>5.810376341882549E-6</v>
      </c>
      <c r="V84" s="16">
        <f t="shared" si="36"/>
        <v>3.1145063688048736E-8</v>
      </c>
      <c r="W84" s="16">
        <f t="shared" si="36"/>
        <v>2.0016492953163154E-6</v>
      </c>
      <c r="X84" s="16">
        <f t="shared" si="36"/>
        <v>1.1501092251336759E-6</v>
      </c>
      <c r="Y84" s="16">
        <f t="shared" si="36"/>
        <v>1.3092433448659398E-6</v>
      </c>
      <c r="Z84" s="17">
        <f t="shared" si="36"/>
        <v>3.6730604004819206E-6</v>
      </c>
      <c r="AA84" s="16">
        <f t="shared" si="36"/>
        <v>9.488050430582927E-7</v>
      </c>
      <c r="AB84" s="16">
        <f t="shared" si="36"/>
        <v>7.2871167413275812E-7</v>
      </c>
      <c r="AC84" s="16">
        <f t="shared" si="36"/>
        <v>4.1626675565514671E-10</v>
      </c>
      <c r="AD84" s="16">
        <f t="shared" si="36"/>
        <v>6.9664959314530351E-8</v>
      </c>
      <c r="AE84" s="16">
        <f t="shared" si="36"/>
        <v>3.2938742908896301E-8</v>
      </c>
      <c r="AF84" s="16">
        <f t="shared" si="36"/>
        <v>6.8491456392087071E-7</v>
      </c>
      <c r="AG84" s="16">
        <f t="shared" si="36"/>
        <v>2.6128754425232547E-7</v>
      </c>
      <c r="AH84" s="16">
        <f t="shared" si="36"/>
        <v>1.2361993908916891E-7</v>
      </c>
      <c r="AI84" s="16">
        <f t="shared" si="36"/>
        <v>6.8722583599023962E-7</v>
      </c>
      <c r="AJ84" s="16">
        <f t="shared" si="36"/>
        <v>3.6417042863944147E-8</v>
      </c>
      <c r="AK84" s="16">
        <f t="shared" si="36"/>
        <v>8.4635599859262163E-7</v>
      </c>
      <c r="AL84" s="16">
        <f t="shared" si="36"/>
        <v>3.890185021809287E-8</v>
      </c>
      <c r="AM84" s="16">
        <f t="shared" si="36"/>
        <v>2.5894494542431448E-9</v>
      </c>
      <c r="AN84" s="19">
        <f t="shared" si="36"/>
        <v>1.1274943921994479E-7</v>
      </c>
    </row>
    <row r="85" spans="1:40">
      <c r="A85" t="s">
        <v>165</v>
      </c>
      <c r="D85">
        <f>SUM($D$48:$D$84)</f>
        <v>4.6574742994368214E-4</v>
      </c>
      <c r="E85" s="21">
        <f>SUM($E$48:$E$84)</f>
        <v>6.8142037808567449E-4</v>
      </c>
      <c r="F85" s="21">
        <f>SUM($F$48:$F$84)</f>
        <v>1.6801489377523374E-3</v>
      </c>
      <c r="G85" s="21">
        <f>SUM($G$48:$G$84)</f>
        <v>7.6181874898135344E-4</v>
      </c>
      <c r="H85" s="21">
        <f>SUM($H$48:$H$84)</f>
        <v>2.1251415104308466E-3</v>
      </c>
      <c r="I85" s="21">
        <f>SUM($I$48:$I$84)</f>
        <v>9.4107888482746602E-5</v>
      </c>
      <c r="J85" s="21">
        <f>SUM($J$48:$J$84)</f>
        <v>4.0985200875459323E-4</v>
      </c>
      <c r="K85" s="21">
        <f>SUM($K$48:$K$84)</f>
        <v>1.1642849812479903E-2</v>
      </c>
      <c r="L85" s="21">
        <f>SUM($L$48:$L$84)</f>
        <v>5.0936204762620455E-3</v>
      </c>
      <c r="M85" s="21">
        <f>SUM($M$48:$M$84)</f>
        <v>4.2294086008035558E-3</v>
      </c>
      <c r="N85" s="21">
        <f>SUM($N$48:$N$84)</f>
        <v>5.7226338468150827E-4</v>
      </c>
      <c r="O85" s="21">
        <f>SUM($O$48:$O$84)</f>
        <v>1.2317446372325374E-4</v>
      </c>
      <c r="P85" s="21">
        <f>SUM($P$48:$P$84)</f>
        <v>1.6121646803871092E-3</v>
      </c>
      <c r="Q85" s="21">
        <f>SUM($Q$48:$Q$84)</f>
        <v>3.6868828642553351E-3</v>
      </c>
      <c r="R85" s="21">
        <f>SUM($R$48:$R$84)</f>
        <v>1.216941732514554E-4</v>
      </c>
      <c r="S85" s="21">
        <f>SUM($S$48:$S$84)</f>
        <v>1.8059228834800957E-3</v>
      </c>
      <c r="T85" s="21">
        <f>SUM($T$48:$T$84)</f>
        <v>8.825208474747829E-5</v>
      </c>
      <c r="U85">
        <f>SUM($U$48:$U$84)</f>
        <v>1.9803123446422307E-3</v>
      </c>
      <c r="V85" s="21">
        <f>SUM($V$48:$V$84)</f>
        <v>2.6492519404330657E-3</v>
      </c>
      <c r="W85" s="21">
        <f>SUM($W$48:$W$84)</f>
        <v>4.3380206950429658E-4</v>
      </c>
      <c r="X85" s="21">
        <f>SUM($X$48:$X$84)</f>
        <v>8.6998795968858491E-4</v>
      </c>
      <c r="Y85" s="21">
        <f>SUM($Y$48:$Y$84)</f>
        <v>3.2808186414110078E-4</v>
      </c>
      <c r="Z85" s="21">
        <f>SUM($Z$48:$Z$84)</f>
        <v>9.912905671630673E-4</v>
      </c>
      <c r="AA85" s="21">
        <f>SUM($AA$48:$AA$84)</f>
        <v>2.7589835443766059E-3</v>
      </c>
      <c r="AB85" s="21">
        <f>SUM($AB$48:$AB$84)</f>
        <v>6.8868566264367265E-4</v>
      </c>
      <c r="AC85" s="21">
        <f>SUM($AC$48:$AC$84)</f>
        <v>1.5075655032054063E-2</v>
      </c>
      <c r="AD85" s="21">
        <f>SUM($AD$48:$AD$84)</f>
        <v>3.6067421633113341E-3</v>
      </c>
      <c r="AE85" s="21">
        <f>SUM($AE$48:$AE$84)</f>
        <v>2.0808587002407973E-3</v>
      </c>
      <c r="AF85" s="21">
        <f>SUM($AF$48:$AF$84)</f>
        <v>1.1338972871748362E-3</v>
      </c>
      <c r="AG85" s="21">
        <f>SUM($AG$48:$AG$84)</f>
        <v>4.0342002745323742E-3</v>
      </c>
      <c r="AH85" s="21">
        <f>SUM($AH$48:$AH$84)</f>
        <v>9.995047765191784E-4</v>
      </c>
      <c r="AI85" s="21">
        <f>SUM($AI$48:$AI$84)</f>
        <v>1.2910338899305464E-3</v>
      </c>
      <c r="AJ85" s="21">
        <f>SUM($AJ$48:$AJ$84)</f>
        <v>6.578526791386005E-4</v>
      </c>
      <c r="AK85" s="21">
        <f>SUM($AK$48:$AK$84)</f>
        <v>5.4244836461265361E-4</v>
      </c>
      <c r="AL85" s="21">
        <f>SUM($AL$48:$AL$84)</f>
        <v>3.8132764137461156E-4</v>
      </c>
      <c r="AM85" s="21">
        <f>SUM($AM$48:$AM$84)</f>
        <v>4.8522595550968464E-3</v>
      </c>
      <c r="AN85" s="21">
        <f>SUM($AN$48:$AN$84)</f>
        <v>1.697698171201885E-3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166</v>
      </c>
      <c r="C87">
        <f>SUM($D$85:$AN$85)</f>
        <v>8.2248344814283308E-2</v>
      </c>
      <c r="D87" s="22">
        <f>$D$85/$C$87</f>
        <v>5.6626966900712641E-3</v>
      </c>
      <c r="E87" s="22">
        <f>$E$85/$C$87</f>
        <v>8.2849129623741493E-3</v>
      </c>
      <c r="F87" s="22">
        <f>$F$85/$C$87</f>
        <v>2.0427753793053369E-2</v>
      </c>
      <c r="G87" s="22">
        <f>$G$85/$C$87</f>
        <v>9.2624204256212019E-3</v>
      </c>
      <c r="H87" s="22">
        <f>$H$85/$C$87</f>
        <v>2.5838106714845318E-2</v>
      </c>
      <c r="I87" s="22">
        <f>$I$85/$C$87</f>
        <v>1.144191882465746E-3</v>
      </c>
      <c r="J87" s="22">
        <f>$J$85/$C$87</f>
        <v>4.9831034251210616E-3</v>
      </c>
      <c r="K87" s="22">
        <f>$K$85/$C$87</f>
        <v>0.14155725369026512</v>
      </c>
      <c r="L87" s="22">
        <f>$L$85/$C$87</f>
        <v>6.1929762693260712E-2</v>
      </c>
      <c r="M87" s="22">
        <f>$M$85/$C$87</f>
        <v>5.1422415981179401E-2</v>
      </c>
      <c r="N87" s="22">
        <f>$N$85/$C$87</f>
        <v>6.9577495568291193E-3</v>
      </c>
      <c r="O87" s="22">
        <f>$O$85/$C$87</f>
        <v>1.4975920062754037E-3</v>
      </c>
      <c r="P87" s="22">
        <f>$P$85/$C$87</f>
        <v>1.9601180838682841E-2</v>
      </c>
      <c r="Q87" s="22">
        <f>$Q$85/$C$87</f>
        <v>4.4826225653298114E-2</v>
      </c>
      <c r="R87" s="22">
        <f>$R$85/$C$87</f>
        <v>1.479594191545626E-3</v>
      </c>
      <c r="S87" s="22">
        <f>$S$85/$C$87</f>
        <v>2.1956951079780001E-2</v>
      </c>
      <c r="T87" s="22">
        <f>$T$85/$C$87</f>
        <v>1.0729952675248532E-3</v>
      </c>
      <c r="U87" s="22">
        <f>$U$85/$C$87</f>
        <v>2.4077230357811751E-2</v>
      </c>
      <c r="V87" s="22">
        <f>$V$85/$C$87</f>
        <v>3.2210398232512448E-2</v>
      </c>
      <c r="W87" s="22">
        <f>$W$85/$C$87</f>
        <v>5.2742954339545832E-3</v>
      </c>
      <c r="X87" s="22">
        <f>$X$85/$C$87</f>
        <v>1.0577574073411653E-2</v>
      </c>
      <c r="Y87" s="22">
        <f>$Y$85/$C$87</f>
        <v>3.9889175263272394E-3</v>
      </c>
      <c r="Z87" s="22">
        <f>$Z$85/$C$87</f>
        <v>1.2052407491012744E-2</v>
      </c>
      <c r="AA87" s="22">
        <f>$AA$85/$C$87</f>
        <v>3.354454792502376E-2</v>
      </c>
      <c r="AB87" s="22">
        <f>$AB$85/$C$87</f>
        <v>8.3732464671322487E-3</v>
      </c>
      <c r="AC87" s="22">
        <f>$AC$85/$C$87</f>
        <v>0.18329432727302755</v>
      </c>
      <c r="AD87" s="22">
        <f>$AD$85/$C$87</f>
        <v>4.3851851018465539E-2</v>
      </c>
      <c r="AE87" s="22">
        <f>$AE$85/$C$87</f>
        <v>2.529970305103859E-2</v>
      </c>
      <c r="AF87" s="22">
        <f>$AF$85/$C$87</f>
        <v>1.3786262686929146E-2</v>
      </c>
      <c r="AG87" s="22">
        <f>$AG$85/$C$87</f>
        <v>4.904901470833966E-2</v>
      </c>
      <c r="AH87" s="22">
        <f>$AH$85/$C$87</f>
        <v>1.2152278307558157E-2</v>
      </c>
      <c r="AI87" s="22">
        <f>$AI$85/$C$87</f>
        <v>1.5696776547244808E-2</v>
      </c>
      <c r="AJ87" s="22">
        <f>$AJ$85/$C$87</f>
        <v>7.9983698228095809E-3</v>
      </c>
      <c r="AK87" s="22">
        <f>$AK$85/$C$87</f>
        <v>6.5952496167248293E-3</v>
      </c>
      <c r="AL87" s="22">
        <f>$AL$85/$C$87</f>
        <v>4.6362956268074336E-3</v>
      </c>
      <c r="AM87" s="22">
        <f>$AM$85/$C$87</f>
        <v>5.8995224354401833E-2</v>
      </c>
      <c r="AN87" s="22">
        <f>$AN$85/$C$87</f>
        <v>2.0641122627273363E-2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1,00 Whisky (1)</vt:lpstr>
      <vt:lpstr> 2,00 Vodka (1)</vt:lpstr>
      <vt:lpstr> 3,00 Gin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2024-01-16T11:19:47Z</dcterms:created>
  <dcterms:modified xsi:type="dcterms:W3CDTF">2024-01-16T11:19:54Z</dcterms:modified>
</cp:coreProperties>
</file>