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852286B9-4248-47CF-A798-850115FDE691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7" l="1"/>
  <c r="M31" i="7"/>
  <c r="L31" i="7"/>
  <c r="K31" i="7"/>
  <c r="J31" i="7"/>
  <c r="I31" i="7"/>
  <c r="H31" i="7"/>
  <c r="G31" i="7"/>
  <c r="F31" i="7"/>
  <c r="E31" i="7"/>
  <c r="C33" i="7" s="1"/>
  <c r="D33" i="7" s="1"/>
  <c r="D31" i="7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C33" i="4" s="1"/>
  <c r="D33" i="4" s="1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E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7" l="1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C33" i="3"/>
  <c r="L33" i="3" s="1"/>
  <c r="D33" i="3"/>
  <c r="K33" i="3"/>
  <c r="J33" i="3"/>
  <c r="I33" i="3"/>
  <c r="H33" i="3"/>
  <c r="G33" i="3"/>
  <c r="F33" i="3"/>
  <c r="E33" i="3"/>
  <c r="L33" i="2"/>
  <c r="K33" i="2"/>
  <c r="J33" i="2"/>
  <c r="H33" i="2"/>
  <c r="I33" i="2"/>
  <c r="G33" i="2"/>
  <c r="F33" i="2"/>
  <c r="D33" i="2"/>
</calcChain>
</file>

<file path=xl/sharedStrings.xml><?xml version="1.0" encoding="utf-8"?>
<sst xmlns="http://schemas.openxmlformats.org/spreadsheetml/2006/main" count="544" uniqueCount="57">
  <si>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</si>
  <si>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</si>
  <si>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</si>
  <si>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P3podkl_i10 What do these people particularly like about [BRAND], what do they particularly like the brand for? 10 = Has a good taste</t>
  </si>
  <si>
    <t>P4podkl_i12 How would these people describe the image of [BRAND] ? 12 = For older people</t>
  </si>
  <si>
    <t>P3podkl_i14 What do these people particularly like about [BRAND], what do they particularly like the brand for? 14 = Is unpretentious</t>
  </si>
  <si>
    <t>P3podkl_i17 What do these people particularly like about [BRAND], what do they particularly like the brand for? 17 = Good mixing drinks can be made with it</t>
  </si>
  <si>
    <t>P3podkl_i5 What do these people particularly like about [BRAND], what do they particularly like the brand for? 5 = Is prestigious/luxurious</t>
  </si>
  <si>
    <t>P4podkl_i16 How would these people describe the image of [BRAND] ? 16 = Associating with fun</t>
  </si>
  <si>
    <t>P4podkl_i18 How would these people describe the image of [BRAND] ? 18 = Creative</t>
  </si>
  <si>
    <t>P4podkl_i7 How would these people describe the image of [BRAND] ?  7 = Inspiring</t>
  </si>
  <si>
    <t>P3podkl_i11 What do these people particularly like about [BRAND], what do they particularly like the brand for? 11 = Is international, known in the world</t>
  </si>
  <si>
    <t>P4podkl_i14 How would these people describe the image of [BRAND] ? 14 = Friendly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</si>
  <si>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</si>
  <si>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</si>
  <si>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</si>
  <si>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</si>
  <si>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</si>
  <si>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</si>
  <si>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</si>
  <si>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</si>
  <si>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</si>
  <si>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</si>
  <si>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</si>
  <si>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-,139</t>
  </si>
  <si>
    <t>,995</t>
  </si>
  <si>
    <t>,996</t>
  </si>
  <si>
    <t>,994</t>
  </si>
  <si>
    <t>-,129</t>
  </si>
  <si>
    <t>,993</t>
  </si>
  <si>
    <t>,991</t>
  </si>
  <si>
    <t>,989</t>
  </si>
  <si>
    <t>,992</t>
  </si>
  <si>
    <t>,147</t>
  </si>
  <si>
    <t>,987</t>
  </si>
  <si>
    <t>SUMA</t>
  </si>
  <si>
    <t>R2</t>
  </si>
  <si>
    <t xml:space="preserve"> 1,00 Ballantine’s (1)</t>
  </si>
  <si>
    <t xml:space="preserve"> 2,00 Chivas Regal</t>
  </si>
  <si>
    <t>,997</t>
  </si>
  <si>
    <t>,998</t>
  </si>
  <si>
    <t>,988</t>
  </si>
  <si>
    <t xml:space="preserve"> 2,00 Chivas Regal (1)</t>
  </si>
  <si>
    <t xml:space="preserve"> 3,00 Jack Daniel’s</t>
  </si>
  <si>
    <t>,120</t>
  </si>
  <si>
    <t>,990</t>
  </si>
  <si>
    <t>,986</t>
  </si>
  <si>
    <t xml:space="preserve"> 3,00 Jack Daniel’s (1)</t>
  </si>
  <si>
    <t xml:space="preserve"> 4,00 Jameson</t>
  </si>
  <si>
    <t>,983</t>
  </si>
  <si>
    <t xml:space="preserve"> 4,00 Jameson (1)</t>
  </si>
  <si>
    <t xml:space="preserve"> 5,00 Jim Beam</t>
  </si>
  <si>
    <t xml:space="preserve"> 5,00 Jim Beam (1)</t>
  </si>
  <si>
    <t xml:space="preserve"> 6,00 Johnnie Walker</t>
  </si>
  <si>
    <t>-,140</t>
  </si>
  <si>
    <t>,114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</si>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</sst>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</cellXfs>
  <cellStyles count="23">
    <cellStyle name="Normalny" xfId="0" builtinId="0"/>
    <cellStyle name="style1705403108131" xfId="1"/>
    <cellStyle name="style1705403108148" xfId="8"/>
    <cellStyle name="style1705403108167" xfId="14"/>
    <cellStyle name="style1705403108244" xfId="2"/>
    <cellStyle name="style1705403108253" xfId="3"/>
    <cellStyle name="style1705403108262" xfId="4"/>
    <cellStyle name="style1705403108271" xfId="5"/>
    <cellStyle name="style1705403108280" xfId="6"/>
    <cellStyle name="style1705403108289" xfId="13"/>
    <cellStyle name="style1705403108298" xfId="7"/>
    <cellStyle name="style1705403108317" xfId="9"/>
    <cellStyle name="style1705403108326" xfId="10"/>
    <cellStyle name="style1705403108335" xfId="11"/>
    <cellStyle name="style1705403108342" xfId="12"/>
    <cellStyle name="style1705403108351" xfId="15"/>
    <cellStyle name="style1705403108361" xfId="16"/>
    <cellStyle name="style1705403108370" xfId="18"/>
    <cellStyle name="style1705403108407" xfId="17"/>
    <cellStyle name="style1705403108415" xfId="19"/>
    <cellStyle name="style1705403108423" xfId="20"/>
    <cellStyle name="style1705403108470" xfId="21"/>
    <cellStyle name="style170540310851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G2" sqref="G2:G12"/>
    </sheetView>
  </sheetViews>
  <sheetFormatPr defaultRowHeight="15"/>
  <cols>
    <col min="1" max="1" width="80.7109375" customWidth="1"/>
  </cols>
  <sheetData>
    <row r="1" spans="1:7">
      <c r="B1" t="s">
        <v>37</v>
      </c>
      <c r="C1" t="s">
        <v>42</v>
      </c>
      <c r="D1" t="s">
        <v>47</v>
      </c>
      <c r="E1" t="s">
        <v>50</v>
      </c>
      <c r="F1" t="s">
        <v>52</v>
      </c>
      <c r="G1" t="s">
        <v>56</v>
      </c>
    </row>
    <row r="2" spans="1:7">
      <c r="B2">
        <v>8.657047938362622E-2</v>
      </c>
      <c r="C2">
        <v>5.3520798796728511E-2</v>
      </c>
      <c r="D2">
        <v>3.0494587910415948E-2</v>
      </c>
      <c r="E2">
        <v>3.7337179697919227E-2</v>
      </c>
      <c r="F2">
        <v>3.0888859866869192E-2</v>
      </c>
      <c r="G2">
        <v>5.8250900886165226E-2</v>
      </c>
    </row>
    <row r="3" spans="1:7">
      <c r="A3" t="s">
        <v>3</v>
      </c>
      <c r="B3" s="23">
        <v>0.24667728583267423</v>
      </c>
      <c r="C3" s="23">
        <v>0.22028481739950595</v>
      </c>
      <c r="D3" s="23">
        <v>0.46767361379681605</v>
      </c>
      <c r="E3" s="23">
        <v>0.18281553660115896</v>
      </c>
      <c r="F3" s="23">
        <v>6.2914387880231223E-2</v>
      </c>
      <c r="G3" s="23">
        <v>8.9229136919556015E-2</v>
      </c>
    </row>
    <row r="4" spans="1:7">
      <c r="A4" t="s">
        <v>4</v>
      </c>
      <c r="B4" s="23">
        <v>1.1823201529906728E-2</v>
      </c>
      <c r="C4" s="23">
        <v>0.13313706009819629</v>
      </c>
      <c r="D4" s="23">
        <v>1.4605454899957841E-3</v>
      </c>
      <c r="E4" s="23">
        <v>0.36701055098210622</v>
      </c>
      <c r="F4" s="23">
        <v>7.0021807414605716E-2</v>
      </c>
      <c r="G4" s="23">
        <v>5.0620492892827246E-2</v>
      </c>
    </row>
    <row r="5" spans="1:7">
      <c r="A5" t="s">
        <v>5</v>
      </c>
      <c r="B5" s="23">
        <v>0.19132624339248702</v>
      </c>
      <c r="C5" s="23">
        <v>4.0202375480339447E-2</v>
      </c>
      <c r="D5" s="23">
        <v>9.9852548653454019E-3</v>
      </c>
      <c r="E5" s="23">
        <v>6.2382623923956078E-3</v>
      </c>
      <c r="F5" s="23">
        <v>0.13187079034202204</v>
      </c>
      <c r="G5" s="23">
        <v>0.3331101012986642</v>
      </c>
    </row>
    <row r="6" spans="1:7">
      <c r="A6" t="s">
        <v>6</v>
      </c>
      <c r="B6" s="23">
        <v>5.5743267232987392E-2</v>
      </c>
      <c r="C6" s="23">
        <v>4.3616976794952904E-2</v>
      </c>
      <c r="D6" s="23">
        <v>0.19519208203650498</v>
      </c>
      <c r="E6" s="23">
        <v>2.1033050288330614E-2</v>
      </c>
      <c r="F6" s="23">
        <v>1.765557351772945E-2</v>
      </c>
      <c r="G6" s="23">
        <v>6.9166361854213432E-2</v>
      </c>
    </row>
    <row r="7" spans="1:7">
      <c r="A7" t="s">
        <v>7</v>
      </c>
      <c r="B7" s="23">
        <v>4.8661001441847436E-2</v>
      </c>
      <c r="C7" s="23">
        <v>4.58734274112595E-2</v>
      </c>
      <c r="D7" s="23">
        <v>5.5511574011097159E-3</v>
      </c>
      <c r="E7" s="23">
        <v>9.4455678131704177E-2</v>
      </c>
      <c r="F7" s="23">
        <v>0.10962537079976443</v>
      </c>
      <c r="G7" s="23">
        <v>0.2213606824358742</v>
      </c>
    </row>
    <row r="8" spans="1:7">
      <c r="A8" t="s">
        <v>8</v>
      </c>
      <c r="B8" s="23">
        <v>0.11170107675499426</v>
      </c>
      <c r="C8" s="23">
        <v>0.32818960996257163</v>
      </c>
      <c r="D8" s="23">
        <v>2.3486401479408461E-2</v>
      </c>
      <c r="E8" s="23">
        <v>6.7938628176715489E-3</v>
      </c>
      <c r="F8" s="23">
        <v>1.954318601475782E-3</v>
      </c>
      <c r="G8" s="23">
        <v>0.12340521752011863</v>
      </c>
    </row>
    <row r="9" spans="1:7">
      <c r="A9" t="s">
        <v>9</v>
      </c>
      <c r="B9" s="23">
        <v>0.22287768701413863</v>
      </c>
      <c r="C9" s="23">
        <v>1.0815597980623676E-2</v>
      </c>
      <c r="D9" s="23">
        <v>3.6839025314164106E-3</v>
      </c>
      <c r="E9" s="23">
        <v>0.1890697703553062</v>
      </c>
      <c r="F9" s="23">
        <v>3.237038451237362E-3</v>
      </c>
      <c r="G9" s="23">
        <v>5.2278240196635189E-3</v>
      </c>
    </row>
    <row r="10" spans="1:7">
      <c r="A10" t="s">
        <v>10</v>
      </c>
      <c r="B10" s="23">
        <v>2.0237759704052989E-3</v>
      </c>
      <c r="C10" s="23">
        <v>8.2463545752585249E-4</v>
      </c>
      <c r="D10" s="23">
        <v>1.8867410114552851E-2</v>
      </c>
      <c r="E10" s="23">
        <v>4.1751403028243865E-2</v>
      </c>
      <c r="F10" s="23">
        <v>0.38658604589954343</v>
      </c>
      <c r="G10" s="23">
        <v>2.1783381277320296E-2</v>
      </c>
    </row>
    <row r="11" spans="1:7">
      <c r="A11" t="s">
        <v>11</v>
      </c>
      <c r="B11" s="23">
        <v>1.3353305390944656E-2</v>
      </c>
      <c r="C11" s="23">
        <v>0.14966781784846062</v>
      </c>
      <c r="D11" s="23">
        <v>1.6770160091976738E-2</v>
      </c>
      <c r="E11" s="23">
        <v>2.0683318008433223E-3</v>
      </c>
      <c r="F11" s="23">
        <v>0.21478436548588115</v>
      </c>
      <c r="G11" s="23">
        <v>2.0188996713309714E-2</v>
      </c>
    </row>
    <row r="12" spans="1:7">
      <c r="A12" t="s">
        <v>12</v>
      </c>
      <c r="B12" s="23">
        <v>9.5813155439614189E-2</v>
      </c>
      <c r="C12" s="23">
        <v>2.7387681566564143E-2</v>
      </c>
      <c r="D12" s="23">
        <v>0.25732947219287361</v>
      </c>
      <c r="E12" s="23">
        <v>8.8763553602239531E-2</v>
      </c>
      <c r="F12" s="23">
        <v>1.3503016075094606E-3</v>
      </c>
      <c r="G12" s="23">
        <v>6.5907805068452813E-2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>
        <v>-8.6076067060041145E-2</v>
      </c>
      <c r="E5" s="10">
        <v>-1.7245901630287049E-2</v>
      </c>
      <c r="F5" s="10">
        <v>-1.8768019236480672E-2</v>
      </c>
      <c r="G5" s="10">
        <v>-1.2809283580224071E-2</v>
      </c>
      <c r="H5" s="10">
        <v>1.0328196864832551E-2</v>
      </c>
      <c r="I5" s="10">
        <v>8.1290137126809373E-4</v>
      </c>
      <c r="J5" s="11" t="s">
        <v>25</v>
      </c>
      <c r="K5" s="10">
        <v>9.8252239546072744E-3</v>
      </c>
      <c r="L5" s="10">
        <v>-8.9616295015805397E-3</v>
      </c>
      <c r="M5" s="12">
        <v>2.9816800688781384E-2</v>
      </c>
    </row>
    <row r="6" spans="1:13" ht="24">
      <c r="A6" s="13" t="s">
        <v>15</v>
      </c>
      <c r="B6" s="14" t="s">
        <v>14</v>
      </c>
      <c r="C6" s="15">
        <v>-3.1317228596315652E-2</v>
      </c>
      <c r="D6" s="16">
        <v>-5.9512292672553859E-3</v>
      </c>
      <c r="E6" s="17" t="s">
        <v>26</v>
      </c>
      <c r="F6" s="16">
        <v>1.0308602289746492E-2</v>
      </c>
      <c r="G6" s="16">
        <v>-6.3926414136362117E-2</v>
      </c>
      <c r="H6" s="16">
        <v>6.5098775404109268E-3</v>
      </c>
      <c r="I6" s="16">
        <v>-4.3689787740600491E-2</v>
      </c>
      <c r="J6" s="16">
        <v>-1.7262456451478402E-2</v>
      </c>
      <c r="K6" s="16">
        <v>-2.9043350162263996E-2</v>
      </c>
      <c r="L6" s="16">
        <v>2.4230408552436935E-2</v>
      </c>
      <c r="M6" s="18">
        <v>-2.3384138718360356E-2</v>
      </c>
    </row>
    <row r="7" spans="1:13" ht="24">
      <c r="A7" s="13" t="s">
        <v>16</v>
      </c>
      <c r="B7" s="14" t="s">
        <v>14</v>
      </c>
      <c r="C7" s="15">
        <v>3.2442670151480307E-2</v>
      </c>
      <c r="D7" s="16">
        <v>3.0940925482388554E-2</v>
      </c>
      <c r="E7" s="16">
        <v>2.4094600605146052E-2</v>
      </c>
      <c r="F7" s="16">
        <v>-4.7424883915916968E-2</v>
      </c>
      <c r="G7" s="16">
        <v>-4.4451528301799409E-2</v>
      </c>
      <c r="H7" s="16">
        <v>-2.0158168220555321E-2</v>
      </c>
      <c r="I7" s="16">
        <v>5.8897726568488941E-2</v>
      </c>
      <c r="J7" s="16">
        <v>-8.9103803747850093E-3</v>
      </c>
      <c r="K7" s="16">
        <v>2.1341657795134882E-2</v>
      </c>
      <c r="L7" s="17" t="s">
        <v>27</v>
      </c>
      <c r="M7" s="18">
        <v>3.9813431519328375E-2</v>
      </c>
    </row>
    <row r="8" spans="1:13" ht="24">
      <c r="A8" s="13" t="s">
        <v>17</v>
      </c>
      <c r="B8" s="14" t="s">
        <v>14</v>
      </c>
      <c r="C8" s="19" t="s">
        <v>28</v>
      </c>
      <c r="D8" s="16">
        <v>-7.0200431872501384E-2</v>
      </c>
      <c r="E8" s="16">
        <v>1.0205435891142273E-2</v>
      </c>
      <c r="F8" s="17" t="s">
        <v>29</v>
      </c>
      <c r="G8" s="16">
        <v>-3.8744959379165733E-3</v>
      </c>
      <c r="H8" s="16">
        <v>-6.1422156116440356E-2</v>
      </c>
      <c r="I8" s="16">
        <v>-1.8600545296136076E-3</v>
      </c>
      <c r="J8" s="16">
        <v>-1.8625384527885099E-2</v>
      </c>
      <c r="K8" s="16">
        <v>-7.2544211378188783E-3</v>
      </c>
      <c r="L8" s="16">
        <v>-4.7216463786795178E-2</v>
      </c>
      <c r="M8" s="18">
        <v>5.6442443300840757E-2</v>
      </c>
    </row>
    <row r="9" spans="1:13" ht="24">
      <c r="A9" s="13" t="s">
        <v>18</v>
      </c>
      <c r="B9" s="14" t="s">
        <v>14</v>
      </c>
      <c r="C9" s="15">
        <v>9.1092093463431778E-2</v>
      </c>
      <c r="D9" s="16">
        <v>-7.2822171637725855E-3</v>
      </c>
      <c r="E9" s="16">
        <v>-2.3278795625951944E-2</v>
      </c>
      <c r="F9" s="16">
        <v>5.6726980074896224E-2</v>
      </c>
      <c r="G9" s="16">
        <v>6.1006675611853391E-2</v>
      </c>
      <c r="H9" s="16">
        <v>-3.4235206882284437E-2</v>
      </c>
      <c r="I9" s="16">
        <v>3.2394078618878802E-3</v>
      </c>
      <c r="J9" s="16">
        <v>2.9711123306147554E-2</v>
      </c>
      <c r="K9" s="16">
        <v>4.8519838100866781E-3</v>
      </c>
      <c r="L9" s="16">
        <v>3.9834506699138725E-2</v>
      </c>
      <c r="M9" s="20" t="s">
        <v>27</v>
      </c>
    </row>
    <row r="10" spans="1:13" ht="24">
      <c r="A10" s="13" t="s">
        <v>19</v>
      </c>
      <c r="B10" s="14" t="s">
        <v>14</v>
      </c>
      <c r="C10" s="15">
        <v>9.8234903717975525E-2</v>
      </c>
      <c r="D10" s="16">
        <v>8.8478175191450445E-2</v>
      </c>
      <c r="E10" s="16">
        <v>-4.3006751080899894E-2</v>
      </c>
      <c r="F10" s="16">
        <v>-1.8760829190358885E-3</v>
      </c>
      <c r="G10" s="16">
        <v>6.5678584040616092E-2</v>
      </c>
      <c r="H10" s="16">
        <v>-1.6392318703145149E-2</v>
      </c>
      <c r="I10" s="17" t="s">
        <v>30</v>
      </c>
      <c r="J10" s="16">
        <v>7.9558927757567227E-4</v>
      </c>
      <c r="K10" s="16">
        <v>-3.0541482509054373E-2</v>
      </c>
      <c r="L10" s="16">
        <v>5.8278045930983832E-2</v>
      </c>
      <c r="M10" s="18">
        <v>3.2054298651066791E-3</v>
      </c>
    </row>
    <row r="11" spans="1:13" ht="24">
      <c r="A11" s="13" t="s">
        <v>20</v>
      </c>
      <c r="B11" s="14" t="s">
        <v>14</v>
      </c>
      <c r="C11" s="15">
        <v>6.4810903834175287E-2</v>
      </c>
      <c r="D11" s="16">
        <v>-2.1310052351815365E-2</v>
      </c>
      <c r="E11" s="16">
        <v>6.3630722426823135E-3</v>
      </c>
      <c r="F11" s="16">
        <v>-6.103695421243828E-2</v>
      </c>
      <c r="G11" s="16">
        <v>-5.1337150530960298E-3</v>
      </c>
      <c r="H11" s="17" t="s">
        <v>30</v>
      </c>
      <c r="I11" s="16">
        <v>-1.6408687632769134E-2</v>
      </c>
      <c r="J11" s="16">
        <v>1.0181626334867303E-2</v>
      </c>
      <c r="K11" s="16">
        <v>0.11222509417390866</v>
      </c>
      <c r="L11" s="16">
        <v>-1.9900772742615605E-2</v>
      </c>
      <c r="M11" s="18">
        <v>-3.3831817734033487E-2</v>
      </c>
    </row>
    <row r="12" spans="1:13" ht="24">
      <c r="A12" s="13" t="s">
        <v>21</v>
      </c>
      <c r="B12" s="14" t="s">
        <v>14</v>
      </c>
      <c r="C12" s="15">
        <v>6.8457000660769292E-4</v>
      </c>
      <c r="D12" s="16">
        <v>6.9154150159222563E-2</v>
      </c>
      <c r="E12" s="16">
        <v>-2.8467639050056975E-2</v>
      </c>
      <c r="F12" s="16">
        <v>-7.2415810888159732E-3</v>
      </c>
      <c r="G12" s="16">
        <v>3.751050252726551E-2</v>
      </c>
      <c r="H12" s="16">
        <v>0.11179409195610046</v>
      </c>
      <c r="I12" s="16">
        <v>-3.0477750896412695E-2</v>
      </c>
      <c r="J12" s="16">
        <v>9.6759098387148527E-3</v>
      </c>
      <c r="K12" s="17" t="s">
        <v>31</v>
      </c>
      <c r="L12" s="16">
        <v>2.1018955861402417E-2</v>
      </c>
      <c r="M12" s="18">
        <v>4.7268484524448841E-3</v>
      </c>
    </row>
    <row r="13" spans="1:13" ht="24">
      <c r="A13" s="13" t="s">
        <v>22</v>
      </c>
      <c r="B13" s="14" t="s">
        <v>14</v>
      </c>
      <c r="C13" s="15">
        <v>6.9427333723076787E-2</v>
      </c>
      <c r="D13" s="16">
        <v>3.4264891381220598E-3</v>
      </c>
      <c r="E13" s="16">
        <v>-6.3220261599367389E-2</v>
      </c>
      <c r="F13" s="16">
        <v>-3.8701902376943056E-3</v>
      </c>
      <c r="G13" s="17" t="s">
        <v>32</v>
      </c>
      <c r="H13" s="16">
        <v>-5.2176731121757252E-3</v>
      </c>
      <c r="I13" s="16">
        <v>6.5977986344477005E-2</v>
      </c>
      <c r="J13" s="16">
        <v>-1.2668090081147207E-2</v>
      </c>
      <c r="K13" s="16">
        <v>3.7827771638042795E-2</v>
      </c>
      <c r="L13" s="16">
        <v>-4.4164781668895897E-2</v>
      </c>
      <c r="M13" s="18">
        <v>6.0585251375187853E-2</v>
      </c>
    </row>
    <row r="14" spans="1:13" ht="24">
      <c r="A14" s="13" t="s">
        <v>23</v>
      </c>
      <c r="B14" s="14" t="s">
        <v>14</v>
      </c>
      <c r="C14" s="19" t="s">
        <v>33</v>
      </c>
      <c r="D14" s="17" t="s">
        <v>34</v>
      </c>
      <c r="E14" s="16">
        <v>-5.8135150869326573E-3</v>
      </c>
      <c r="F14" s="16">
        <v>-6.8915724563977238E-2</v>
      </c>
      <c r="G14" s="16">
        <v>3.4114755328687493E-3</v>
      </c>
      <c r="H14" s="16">
        <v>-2.1136548659767756E-2</v>
      </c>
      <c r="I14" s="16">
        <v>8.7394421131138433E-2</v>
      </c>
      <c r="J14" s="16">
        <v>-8.3777523235975801E-2</v>
      </c>
      <c r="K14" s="16">
        <v>6.8601875508210244E-2</v>
      </c>
      <c r="L14" s="16">
        <v>3.0295757404621728E-2</v>
      </c>
      <c r="M14" s="18">
        <v>-7.1354793117181774E-3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1.4315101476185778E-4</v>
      </c>
      <c r="E21" s="10">
        <f t="shared" ref="E21:M21" si="0">$C5^2*E5^2</f>
        <v>5.7464735182855473E-6</v>
      </c>
      <c r="F21" s="10">
        <f t="shared" si="0"/>
        <v>6.8056009484428163E-6</v>
      </c>
      <c r="G21" s="10">
        <f t="shared" si="0"/>
        <v>3.1701461273475529E-6</v>
      </c>
      <c r="H21" s="10">
        <f t="shared" si="0"/>
        <v>2.0610029588996767E-6</v>
      </c>
      <c r="I21" s="10">
        <f t="shared" si="0"/>
        <v>1.2767483722031864E-8</v>
      </c>
      <c r="J21" s="11">
        <f t="shared" si="0"/>
        <v>1.9128273025000007E-2</v>
      </c>
      <c r="K21" s="10">
        <f t="shared" si="0"/>
        <v>1.8651532326739626E-6</v>
      </c>
      <c r="L21" s="10">
        <f t="shared" si="0"/>
        <v>1.5516850310152503E-6</v>
      </c>
      <c r="M21" s="12">
        <f t="shared" si="0"/>
        <v>1.7177172817639727E-5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3.4736016131278843E-8</v>
      </c>
      <c r="E22" s="17">
        <f t="shared" si="1"/>
        <v>9.7293834879917088E-4</v>
      </c>
      <c r="F22" s="16">
        <f t="shared" si="1"/>
        <v>1.0422363456953645E-7</v>
      </c>
      <c r="G22" s="16">
        <f t="shared" si="1"/>
        <v>4.0079964919077081E-6</v>
      </c>
      <c r="H22" s="16">
        <f t="shared" si="1"/>
        <v>4.1563516369117661E-8</v>
      </c>
      <c r="I22" s="16">
        <f t="shared" si="1"/>
        <v>1.8720890985945274E-6</v>
      </c>
      <c r="J22" s="16">
        <f t="shared" si="1"/>
        <v>2.9226165331583705E-7</v>
      </c>
      <c r="K22" s="16">
        <f t="shared" si="1"/>
        <v>8.2729436598647437E-7</v>
      </c>
      <c r="L22" s="16">
        <f t="shared" si="1"/>
        <v>5.7582182097106389E-7</v>
      </c>
      <c r="M22" s="18">
        <f t="shared" si="1"/>
        <v>5.3630198216508105E-7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1.0076269666732704E-6</v>
      </c>
      <c r="E23" s="16">
        <f t="shared" si="2"/>
        <v>6.1104422744653468E-7</v>
      </c>
      <c r="F23" s="16">
        <f t="shared" si="2"/>
        <v>2.3672587753158237E-6</v>
      </c>
      <c r="G23" s="16">
        <f t="shared" si="2"/>
        <v>2.0797281798483912E-6</v>
      </c>
      <c r="H23" s="16">
        <f t="shared" si="2"/>
        <v>4.2769612181925388E-7</v>
      </c>
      <c r="I23" s="16">
        <f t="shared" si="2"/>
        <v>3.6511547893276257E-6</v>
      </c>
      <c r="J23" s="16">
        <f t="shared" si="2"/>
        <v>8.3565241019768659E-8</v>
      </c>
      <c r="K23" s="16">
        <f t="shared" si="2"/>
        <v>4.7939056891435396E-7</v>
      </c>
      <c r="L23" s="17">
        <f t="shared" si="2"/>
        <v>1.0399344153655342E-3</v>
      </c>
      <c r="M23" s="18">
        <f t="shared" si="2"/>
        <v>1.6683701238639754E-6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8.2008522668461264E-5</v>
      </c>
      <c r="E24" s="16">
        <f t="shared" si="3"/>
        <v>1.7331754884792237E-6</v>
      </c>
      <c r="F24" s="17">
        <f t="shared" si="3"/>
        <v>1.6408841408999997E-2</v>
      </c>
      <c r="G24" s="16">
        <f t="shared" si="3"/>
        <v>2.4981001210036184E-7</v>
      </c>
      <c r="H24" s="16">
        <f t="shared" si="3"/>
        <v>6.2781188880815049E-5</v>
      </c>
      <c r="I24" s="16">
        <f t="shared" si="3"/>
        <v>5.7574579279037825E-8</v>
      </c>
      <c r="J24" s="16">
        <f t="shared" si="3"/>
        <v>5.7728452531735297E-6</v>
      </c>
      <c r="K24" s="16">
        <f t="shared" si="3"/>
        <v>8.7575968401207183E-7</v>
      </c>
      <c r="L24" s="16">
        <f t="shared" si="3"/>
        <v>3.7099353084547404E-5</v>
      </c>
      <c r="M24" s="18">
        <f t="shared" si="3"/>
        <v>5.3014055861395659E-5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4.4003641521382471E-7</v>
      </c>
      <c r="E25" s="16">
        <f t="shared" si="4"/>
        <v>4.4965805863807269E-6</v>
      </c>
      <c r="F25" s="16">
        <f t="shared" si="4"/>
        <v>2.6701809562603201E-5</v>
      </c>
      <c r="G25" s="16">
        <f t="shared" si="4"/>
        <v>3.0882758555821523E-5</v>
      </c>
      <c r="H25" s="16">
        <f t="shared" si="4"/>
        <v>9.7253956731962414E-6</v>
      </c>
      <c r="I25" s="16">
        <f t="shared" si="4"/>
        <v>8.7074828926289279E-8</v>
      </c>
      <c r="J25" s="16">
        <f t="shared" si="4"/>
        <v>7.324863056113326E-6</v>
      </c>
      <c r="K25" s="16">
        <f t="shared" si="4"/>
        <v>1.9534398914938939E-7</v>
      </c>
      <c r="L25" s="16">
        <f t="shared" si="4"/>
        <v>1.3166800425027119E-5</v>
      </c>
      <c r="M25" s="20">
        <f t="shared" si="4"/>
        <v>8.1984949773536795E-3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7.5544693172365759E-5</v>
      </c>
      <c r="E26" s="16">
        <f t="shared" si="5"/>
        <v>1.7848631292157559E-5</v>
      </c>
      <c r="F26" s="16">
        <f t="shared" si="5"/>
        <v>3.3965319675014061E-8</v>
      </c>
      <c r="G26" s="16">
        <f t="shared" si="5"/>
        <v>4.1627392718866717E-5</v>
      </c>
      <c r="H26" s="16">
        <f t="shared" si="5"/>
        <v>2.5930591641617578E-6</v>
      </c>
      <c r="I26" s="17">
        <f t="shared" si="5"/>
        <v>9.4771762327282693E-3</v>
      </c>
      <c r="J26" s="16">
        <f t="shared" si="5"/>
        <v>6.1081471410629427E-9</v>
      </c>
      <c r="K26" s="16">
        <f t="shared" si="5"/>
        <v>9.0014376194922719E-6</v>
      </c>
      <c r="L26" s="16">
        <f t="shared" si="5"/>
        <v>3.2774917747642769E-5</v>
      </c>
      <c r="M26" s="18">
        <f t="shared" si="5"/>
        <v>9.9152622532640026E-8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1.9075028229646221E-6</v>
      </c>
      <c r="E27" s="16">
        <f t="shared" si="6"/>
        <v>1.7007084286844146E-7</v>
      </c>
      <c r="F27" s="16">
        <f t="shared" si="6"/>
        <v>1.5648829682957059E-5</v>
      </c>
      <c r="G27" s="16">
        <f t="shared" si="6"/>
        <v>1.10703072605206E-7</v>
      </c>
      <c r="H27" s="17">
        <f t="shared" si="6"/>
        <v>4.1251853339119883E-3</v>
      </c>
      <c r="I27" s="16">
        <f t="shared" si="6"/>
        <v>1.1309511621572442E-6</v>
      </c>
      <c r="J27" s="16">
        <f t="shared" si="6"/>
        <v>4.3544214925216139E-7</v>
      </c>
      <c r="K27" s="16">
        <f t="shared" si="6"/>
        <v>5.2902489919247643E-5</v>
      </c>
      <c r="L27" s="16">
        <f t="shared" si="6"/>
        <v>1.6635506819342333E-6</v>
      </c>
      <c r="M27" s="18">
        <f t="shared" si="6"/>
        <v>4.807804735909648E-6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2.2411567444720355E-9</v>
      </c>
      <c r="E28" s="16">
        <f t="shared" si="7"/>
        <v>3.7978572405548834E-10</v>
      </c>
      <c r="F28" s="16">
        <f t="shared" si="7"/>
        <v>2.4575509522139198E-11</v>
      </c>
      <c r="G28" s="16">
        <f t="shared" si="7"/>
        <v>6.5938869855634229E-10</v>
      </c>
      <c r="H28" s="16">
        <f t="shared" si="7"/>
        <v>5.8569759408851187E-9</v>
      </c>
      <c r="I28" s="16">
        <f t="shared" si="7"/>
        <v>4.3531292766658868E-10</v>
      </c>
      <c r="J28" s="16">
        <f t="shared" si="7"/>
        <v>4.3875225375503303E-11</v>
      </c>
      <c r="K28" s="17">
        <f t="shared" si="7"/>
        <v>4.5838280484739348E-7</v>
      </c>
      <c r="L28" s="16">
        <f t="shared" si="7"/>
        <v>2.0704178865857012E-10</v>
      </c>
      <c r="M28" s="18">
        <f t="shared" si="7"/>
        <v>1.047078137313974E-11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5.6592605991011038E-8</v>
      </c>
      <c r="E29" s="16">
        <f t="shared" si="8"/>
        <v>1.9265201294530628E-5</v>
      </c>
      <c r="F29" s="16">
        <f t="shared" si="8"/>
        <v>7.2198072007400043E-8</v>
      </c>
      <c r="G29" s="17">
        <f t="shared" si="8"/>
        <v>4.7433406831078927E-3</v>
      </c>
      <c r="H29" s="16">
        <f t="shared" si="8"/>
        <v>1.3122443393683207E-7</v>
      </c>
      <c r="I29" s="16">
        <f t="shared" si="8"/>
        <v>2.0982589651580292E-5</v>
      </c>
      <c r="J29" s="16">
        <f t="shared" si="8"/>
        <v>7.735408615677452E-7</v>
      </c>
      <c r="K29" s="16">
        <f t="shared" si="8"/>
        <v>6.8973536007474393E-6</v>
      </c>
      <c r="L29" s="16">
        <f t="shared" si="8"/>
        <v>9.4018463541827166E-6</v>
      </c>
      <c r="M29" s="18">
        <f t="shared" si="8"/>
        <v>1.7692728057570716E-5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2.1050817920999994E-2</v>
      </c>
      <c r="E30" s="16">
        <f t="shared" si="9"/>
        <v>7.3031845820445592E-7</v>
      </c>
      <c r="F30" s="16">
        <f t="shared" si="9"/>
        <v>1.0262928958487384E-4</v>
      </c>
      <c r="G30" s="16">
        <f t="shared" si="9"/>
        <v>2.5148911421322397E-7</v>
      </c>
      <c r="H30" s="16">
        <f t="shared" si="9"/>
        <v>9.6539004709325894E-6</v>
      </c>
      <c r="I30" s="16">
        <f t="shared" si="9"/>
        <v>1.6504489271229394E-4</v>
      </c>
      <c r="J30" s="16">
        <f t="shared" si="9"/>
        <v>1.5166651349097241E-4</v>
      </c>
      <c r="K30" s="16">
        <f t="shared" si="9"/>
        <v>1.0169665013797907E-4</v>
      </c>
      <c r="L30" s="16">
        <f t="shared" si="9"/>
        <v>1.9833451497395827E-5</v>
      </c>
      <c r="M30" s="18">
        <f t="shared" si="9"/>
        <v>1.1002236397569666E-6</v>
      </c>
    </row>
    <row r="31" spans="1:13">
      <c r="A31" t="s">
        <v>35</v>
      </c>
      <c r="D31" s="21">
        <f>SUM($D$21:$D$30)</f>
        <v>2.1354970887586398E-2</v>
      </c>
      <c r="E31" s="21">
        <f>SUM($E$21:$E$30)</f>
        <v>1.0235402242932483E-3</v>
      </c>
      <c r="F31" s="21">
        <f>SUM($F$21:$F$30)</f>
        <v>1.6563204609155949E-2</v>
      </c>
      <c r="G31" s="21">
        <f>SUM($G$21:$G$30)</f>
        <v>4.8257213667693023E-3</v>
      </c>
      <c r="H31" s="21">
        <f>SUM($H$21:$H$30)</f>
        <v>4.2126062221080592E-3</v>
      </c>
      <c r="I31" s="21">
        <f>SUM($I$21:$I$30)</f>
        <v>9.6700157623470801E-3</v>
      </c>
      <c r="J31">
        <f>SUM($J$21:$J$30)</f>
        <v>1.9294628208727786E-2</v>
      </c>
      <c r="K31" s="21">
        <f>SUM($K$21:$K$30)</f>
        <v>1.7519925592305007E-4</v>
      </c>
      <c r="L31" s="21">
        <f>SUM($L$21:$L$30)</f>
        <v>1.1560020490500391E-3</v>
      </c>
      <c r="M31" s="21">
        <f>SUM($M$21:$M$30)</f>
        <v>8.2945907976652942E-3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8.657047938362622E-2</v>
      </c>
      <c r="D33" s="22">
        <f>$D$31/$C$33</f>
        <v>0.24667728583267423</v>
      </c>
      <c r="E33" s="22">
        <f>$E$31/$C$33</f>
        <v>1.1823201529906728E-2</v>
      </c>
      <c r="F33" s="22">
        <f>$F$31/$C$33</f>
        <v>0.19132624339248702</v>
      </c>
      <c r="G33" s="22">
        <f>$G$31/$C$33</f>
        <v>5.5743267232987392E-2</v>
      </c>
      <c r="H33" s="22">
        <f>$H$31/$C$33</f>
        <v>4.8661001441847436E-2</v>
      </c>
      <c r="I33" s="22">
        <f>$I$31/$C$33</f>
        <v>0.11170107675499426</v>
      </c>
      <c r="J33" s="22">
        <f>$J$31/$C$33</f>
        <v>0.22287768701413863</v>
      </c>
      <c r="K33" s="22">
        <f>$K$31/$C$33</f>
        <v>2.0237759704052989E-3</v>
      </c>
      <c r="L33" s="22">
        <f>$L$31/$C$33</f>
        <v>1.3353305390944656E-2</v>
      </c>
      <c r="M33" s="22">
        <f>$M$31/$C$33</f>
        <v>9.5813155439614189E-2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-8.4363574975960365E-2</v>
      </c>
      <c r="D5" s="10">
        <v>-2.3324777155945367E-3</v>
      </c>
      <c r="E5" s="11" t="s">
        <v>39</v>
      </c>
      <c r="F5" s="10">
        <v>-8.227173095212573E-3</v>
      </c>
      <c r="G5" s="10">
        <v>2.8398729614064165E-2</v>
      </c>
      <c r="H5" s="10">
        <v>1.864475349746136E-2</v>
      </c>
      <c r="I5" s="10">
        <v>-3.8413154998063394E-2</v>
      </c>
      <c r="J5" s="10">
        <v>3.0783286889820596E-2</v>
      </c>
      <c r="K5" s="10">
        <v>-1.1386275464216953E-2</v>
      </c>
      <c r="L5" s="10">
        <v>5.3341714020943204E-2</v>
      </c>
      <c r="M5" s="12">
        <v>7.4299507770636593E-3</v>
      </c>
    </row>
    <row r="6" spans="1:13" ht="24">
      <c r="A6" s="13" t="s">
        <v>15</v>
      </c>
      <c r="B6" s="14" t="s">
        <v>14</v>
      </c>
      <c r="C6" s="15">
        <v>-3.7921194857479849E-2</v>
      </c>
      <c r="D6" s="16">
        <v>-1.1013342925531463E-2</v>
      </c>
      <c r="E6" s="16">
        <v>7.3773310268359172E-3</v>
      </c>
      <c r="F6" s="16">
        <v>-5.642784726009268E-3</v>
      </c>
      <c r="G6" s="16">
        <v>3.6341948813003518E-2</v>
      </c>
      <c r="H6" s="16">
        <v>-4.8301914242813604E-2</v>
      </c>
      <c r="I6" s="16">
        <v>-9.9355094416534329E-3</v>
      </c>
      <c r="J6" s="16">
        <v>4.124239400621816E-2</v>
      </c>
      <c r="K6" s="16">
        <v>-4.6465060450092688E-2</v>
      </c>
      <c r="L6" s="16">
        <v>6.3781368579748948E-2</v>
      </c>
      <c r="M6" s="20" t="s">
        <v>27</v>
      </c>
    </row>
    <row r="7" spans="1:13" ht="24">
      <c r="A7" s="13" t="s">
        <v>16</v>
      </c>
      <c r="B7" s="14" t="s">
        <v>14</v>
      </c>
      <c r="C7" s="15">
        <v>4.5896911368902324E-2</v>
      </c>
      <c r="D7" s="16">
        <v>-1.1884402227443251E-2</v>
      </c>
      <c r="E7" s="16">
        <v>-8.1674755781436913E-3</v>
      </c>
      <c r="F7" s="17" t="s">
        <v>27</v>
      </c>
      <c r="G7" s="16">
        <v>-1.5515144190979224E-2</v>
      </c>
      <c r="H7" s="16">
        <v>-6.8057857976096314E-2</v>
      </c>
      <c r="I7" s="16">
        <v>4.7543962187155675E-2</v>
      </c>
      <c r="J7" s="16">
        <v>-3.5326838091379077E-2</v>
      </c>
      <c r="K7" s="16">
        <v>-2.6688231375651607E-2</v>
      </c>
      <c r="L7" s="16">
        <v>-4.5023468560417466E-2</v>
      </c>
      <c r="M7" s="18">
        <v>-5.6425485957572246E-3</v>
      </c>
    </row>
    <row r="8" spans="1:13" ht="24">
      <c r="A8" s="13" t="s">
        <v>17</v>
      </c>
      <c r="B8" s="14" t="s">
        <v>14</v>
      </c>
      <c r="C8" s="15">
        <v>4.7566337488889714E-2</v>
      </c>
      <c r="D8" s="16">
        <v>1.326892772837357E-2</v>
      </c>
      <c r="E8" s="16">
        <v>2.8121589528197564E-2</v>
      </c>
      <c r="F8" s="16">
        <v>-1.5473064208640159E-2</v>
      </c>
      <c r="G8" s="17" t="s">
        <v>29</v>
      </c>
      <c r="H8" s="16">
        <v>2.8917886484924452E-2</v>
      </c>
      <c r="I8" s="16">
        <v>5.3855083060284102E-2</v>
      </c>
      <c r="J8" s="16">
        <v>4.473852597278552E-2</v>
      </c>
      <c r="K8" s="16">
        <v>-8.7338761490328085E-3</v>
      </c>
      <c r="L8" s="16">
        <v>6.9958579994656614E-2</v>
      </c>
      <c r="M8" s="18">
        <v>3.6268649102908682E-2</v>
      </c>
    </row>
    <row r="9" spans="1:13" ht="24">
      <c r="A9" s="13" t="s">
        <v>18</v>
      </c>
      <c r="B9" s="14" t="s">
        <v>14</v>
      </c>
      <c r="C9" s="15">
        <v>0.10863415036881977</v>
      </c>
      <c r="D9" s="17" t="s">
        <v>40</v>
      </c>
      <c r="E9" s="16">
        <v>-2.3453271324573709E-3</v>
      </c>
      <c r="F9" s="16">
        <v>-1.2007559669462957E-2</v>
      </c>
      <c r="G9" s="16">
        <v>1.3443049962168342E-2</v>
      </c>
      <c r="H9" s="16">
        <v>3.0001596393020614E-2</v>
      </c>
      <c r="I9" s="16">
        <v>4.1568693917432294E-2</v>
      </c>
      <c r="J9" s="16">
        <v>-3.0984401335983909E-2</v>
      </c>
      <c r="K9" s="16">
        <v>1.7471322241449916E-3</v>
      </c>
      <c r="L9" s="16">
        <v>1.6824621980819382E-2</v>
      </c>
      <c r="M9" s="18">
        <v>-1.1139955175950466E-2</v>
      </c>
    </row>
    <row r="10" spans="1:13" ht="24">
      <c r="A10" s="13" t="s">
        <v>19</v>
      </c>
      <c r="B10" s="14" t="s">
        <v>14</v>
      </c>
      <c r="C10" s="15">
        <v>2.0155554027464439E-3</v>
      </c>
      <c r="D10" s="16">
        <v>1.7154249065518641E-3</v>
      </c>
      <c r="E10" s="16">
        <v>-1.1251699199743613E-2</v>
      </c>
      <c r="F10" s="16">
        <v>-2.6608759250948525E-2</v>
      </c>
      <c r="G10" s="16">
        <v>-8.7036844251129793E-3</v>
      </c>
      <c r="H10" s="16">
        <v>3.5829560020946803E-2</v>
      </c>
      <c r="I10" s="16">
        <v>-6.1252200604961261E-3</v>
      </c>
      <c r="J10" s="16">
        <v>7.7538346008591566E-2</v>
      </c>
      <c r="K10" s="17" t="s">
        <v>29</v>
      </c>
      <c r="L10" s="16">
        <v>-5.8972399453745106E-2</v>
      </c>
      <c r="M10" s="18">
        <v>-4.6308654176234254E-2</v>
      </c>
    </row>
    <row r="11" spans="1:13" ht="24">
      <c r="A11" s="13" t="s">
        <v>20</v>
      </c>
      <c r="B11" s="14" t="s">
        <v>14</v>
      </c>
      <c r="C11" s="15">
        <v>0.13309658555810358</v>
      </c>
      <c r="D11" s="16">
        <v>4.1088789799269707E-2</v>
      </c>
      <c r="E11" s="16">
        <v>-3.8097724189210036E-2</v>
      </c>
      <c r="F11" s="16">
        <v>4.7493340752582949E-2</v>
      </c>
      <c r="G11" s="16">
        <v>5.3963799022072087E-2</v>
      </c>
      <c r="H11" s="16">
        <v>3.5310974716225609E-2</v>
      </c>
      <c r="I11" s="17" t="s">
        <v>27</v>
      </c>
      <c r="J11" s="16">
        <v>9.333796355029185E-3</v>
      </c>
      <c r="K11" s="16">
        <v>-6.1559819065264178E-3</v>
      </c>
      <c r="L11" s="16">
        <v>-4.6381943412835525E-2</v>
      </c>
      <c r="M11" s="18">
        <v>-9.9237428368139612E-3</v>
      </c>
    </row>
    <row r="12" spans="1:13" ht="24">
      <c r="A12" s="13" t="s">
        <v>21</v>
      </c>
      <c r="B12" s="14" t="s">
        <v>14</v>
      </c>
      <c r="C12" s="15">
        <v>-4.9173948098207278E-2</v>
      </c>
      <c r="D12" s="16">
        <v>2.953021776680867E-2</v>
      </c>
      <c r="E12" s="16">
        <v>1.8415301743196819E-2</v>
      </c>
      <c r="F12" s="16">
        <v>-6.769161465757817E-2</v>
      </c>
      <c r="G12" s="16">
        <v>2.8853301095133826E-2</v>
      </c>
      <c r="H12" s="17" t="s">
        <v>29</v>
      </c>
      <c r="I12" s="16">
        <v>3.5152625444390365E-2</v>
      </c>
      <c r="J12" s="16">
        <v>2.549409166432122E-2</v>
      </c>
      <c r="K12" s="16">
        <v>3.5774493269681316E-2</v>
      </c>
      <c r="L12" s="16">
        <v>-5.0678965783486581E-2</v>
      </c>
      <c r="M12" s="18">
        <v>-4.8074203234736469E-2</v>
      </c>
    </row>
    <row r="13" spans="1:13" ht="24">
      <c r="A13" s="13" t="s">
        <v>22</v>
      </c>
      <c r="B13" s="14" t="s">
        <v>14</v>
      </c>
      <c r="C13" s="15">
        <v>2.3341723581491669E-2</v>
      </c>
      <c r="D13" s="16">
        <v>-3.0485383209958486E-2</v>
      </c>
      <c r="E13" s="16">
        <v>3.0390735190819123E-2</v>
      </c>
      <c r="F13" s="16">
        <v>-3.5132815339702944E-2</v>
      </c>
      <c r="G13" s="16">
        <v>4.4619354146797408E-2</v>
      </c>
      <c r="H13" s="16">
        <v>2.5491690763967116E-2</v>
      </c>
      <c r="I13" s="16">
        <v>9.2862298077742399E-3</v>
      </c>
      <c r="J13" s="17" t="s">
        <v>29</v>
      </c>
      <c r="K13" s="16">
        <v>7.7396429027949853E-2</v>
      </c>
      <c r="L13" s="16">
        <v>-3.7017655726823549E-2</v>
      </c>
      <c r="M13" s="18">
        <v>4.1038449086314516E-2</v>
      </c>
    </row>
    <row r="14" spans="1:13" ht="24">
      <c r="A14" s="13" t="s">
        <v>23</v>
      </c>
      <c r="B14" s="14" t="s">
        <v>14</v>
      </c>
      <c r="C14" s="15">
        <v>9.007798976812946E-2</v>
      </c>
      <c r="D14" s="16">
        <v>1.6344155656166603E-2</v>
      </c>
      <c r="E14" s="16">
        <v>5.1975548575811825E-2</v>
      </c>
      <c r="F14" s="16">
        <v>-4.4205035000611875E-2</v>
      </c>
      <c r="G14" s="16">
        <v>6.8847157740919054E-2</v>
      </c>
      <c r="H14" s="16">
        <v>-5.000858926802932E-2</v>
      </c>
      <c r="I14" s="16">
        <v>-4.5519411275398117E-2</v>
      </c>
      <c r="J14" s="16">
        <v>-3.6495893636404472E-2</v>
      </c>
      <c r="K14" s="16">
        <v>-5.8071784074426751E-2</v>
      </c>
      <c r="L14" s="17" t="s">
        <v>41</v>
      </c>
      <c r="M14" s="18">
        <v>6.2640318321526861E-2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3.8720856608845436E-8</v>
      </c>
      <c r="E21" s="11">
        <f t="shared" ref="E21:M21" si="0">$C5^2*E5^2</f>
        <v>7.0745735609431841E-3</v>
      </c>
      <c r="F21" s="10">
        <f t="shared" si="0"/>
        <v>4.8173834858708061E-7</v>
      </c>
      <c r="G21" s="10">
        <f t="shared" si="0"/>
        <v>5.7399455902417698E-6</v>
      </c>
      <c r="H21" s="10">
        <f t="shared" si="0"/>
        <v>2.4741341393110983E-6</v>
      </c>
      <c r="I21" s="10">
        <f t="shared" si="0"/>
        <v>1.0501949060040861E-5</v>
      </c>
      <c r="J21" s="10">
        <f t="shared" si="0"/>
        <v>6.7443473553382091E-6</v>
      </c>
      <c r="K21" s="10">
        <f t="shared" si="0"/>
        <v>9.2272719979511391E-7</v>
      </c>
      <c r="L21" s="10">
        <f t="shared" si="0"/>
        <v>2.0250879220912073E-5</v>
      </c>
      <c r="M21" s="12">
        <f t="shared" si="0"/>
        <v>3.9289981406081097E-7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1.7442243715319715E-7</v>
      </c>
      <c r="E22" s="16">
        <f t="shared" si="1"/>
        <v>7.826409509044314E-8</v>
      </c>
      <c r="F22" s="16">
        <f t="shared" si="1"/>
        <v>4.5787927905002313E-8</v>
      </c>
      <c r="G22" s="16">
        <f t="shared" si="1"/>
        <v>1.8992426343722583E-6</v>
      </c>
      <c r="H22" s="16">
        <f t="shared" si="1"/>
        <v>3.3550014418494441E-6</v>
      </c>
      <c r="I22" s="16">
        <f t="shared" si="1"/>
        <v>1.4195291229097863E-7</v>
      </c>
      <c r="J22" s="16">
        <f t="shared" si="1"/>
        <v>2.4459735700440936E-6</v>
      </c>
      <c r="K22" s="16">
        <f t="shared" si="1"/>
        <v>3.1046813946599307E-6</v>
      </c>
      <c r="L22" s="16">
        <f t="shared" si="1"/>
        <v>5.8499437982966821E-6</v>
      </c>
      <c r="M22" s="20">
        <f t="shared" si="1"/>
        <v>1.420812583798628E-3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2.9752372689307077E-7</v>
      </c>
      <c r="E23" s="16">
        <f t="shared" si="2"/>
        <v>1.4052144610916081E-7</v>
      </c>
      <c r="F23" s="17">
        <f t="shared" si="2"/>
        <v>2.0813239904794523E-3</v>
      </c>
      <c r="G23" s="16">
        <f t="shared" si="2"/>
        <v>5.0708241912759127E-7</v>
      </c>
      <c r="H23" s="16">
        <f t="shared" si="2"/>
        <v>9.7571610565256243E-6</v>
      </c>
      <c r="I23" s="16">
        <f t="shared" si="2"/>
        <v>4.7616521399482583E-6</v>
      </c>
      <c r="J23" s="16">
        <f t="shared" si="2"/>
        <v>2.6289144718799953E-6</v>
      </c>
      <c r="K23" s="16">
        <f t="shared" si="2"/>
        <v>1.5003981141771525E-6</v>
      </c>
      <c r="L23" s="16">
        <f t="shared" si="2"/>
        <v>4.2701666114011356E-6</v>
      </c>
      <c r="M23" s="18">
        <f t="shared" si="2"/>
        <v>6.7068336945058168E-8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3.9835574339447726E-7</v>
      </c>
      <c r="E24" s="16">
        <f t="shared" si="3"/>
        <v>1.7892834936307169E-6</v>
      </c>
      <c r="F24" s="16">
        <f t="shared" si="3"/>
        <v>5.4169157537639992E-7</v>
      </c>
      <c r="G24" s="17">
        <f t="shared" si="3"/>
        <v>2.2309915369041005E-3</v>
      </c>
      <c r="H24" s="16">
        <f t="shared" si="3"/>
        <v>1.8920496252902659E-6</v>
      </c>
      <c r="I24" s="16">
        <f t="shared" si="3"/>
        <v>6.5622508213601364E-6</v>
      </c>
      <c r="J24" s="16">
        <f t="shared" si="3"/>
        <v>4.5285875462404486E-6</v>
      </c>
      <c r="K24" s="16">
        <f t="shared" si="3"/>
        <v>1.7258914769025963E-7</v>
      </c>
      <c r="L24" s="16">
        <f t="shared" si="3"/>
        <v>1.1073410431899027E-5</v>
      </c>
      <c r="M24" s="18">
        <f t="shared" si="3"/>
        <v>2.9762004998814024E-6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1.1754220317364427E-2</v>
      </c>
      <c r="E25" s="16">
        <f t="shared" si="4"/>
        <v>6.491418364334083E-8</v>
      </c>
      <c r="F25" s="16">
        <f t="shared" si="4"/>
        <v>1.7015403451464031E-6</v>
      </c>
      <c r="G25" s="16">
        <f t="shared" si="4"/>
        <v>2.1326931282455265E-6</v>
      </c>
      <c r="H25" s="16">
        <f t="shared" si="4"/>
        <v>1.0622371172103641E-5</v>
      </c>
      <c r="I25" s="16">
        <f t="shared" si="4"/>
        <v>2.0392266711329201E-5</v>
      </c>
      <c r="J25" s="16">
        <f t="shared" si="4"/>
        <v>1.1329714415531705E-5</v>
      </c>
      <c r="K25" s="16">
        <f t="shared" si="4"/>
        <v>3.6023366119002182E-8</v>
      </c>
      <c r="L25" s="16">
        <f t="shared" si="4"/>
        <v>3.3405915214840597E-6</v>
      </c>
      <c r="M25" s="18">
        <f t="shared" si="4"/>
        <v>1.4645345812042337E-6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1.1954540935232232E-11</v>
      </c>
      <c r="E26" s="16">
        <f t="shared" si="5"/>
        <v>5.1431087485238737E-10</v>
      </c>
      <c r="F26" s="16">
        <f t="shared" si="5"/>
        <v>2.8763301195856386E-9</v>
      </c>
      <c r="G26" s="16">
        <f t="shared" si="5"/>
        <v>3.0774836410011016E-10</v>
      </c>
      <c r="H26" s="16">
        <f t="shared" si="5"/>
        <v>5.2152175684184433E-9</v>
      </c>
      <c r="I26" s="16">
        <f t="shared" si="5"/>
        <v>1.5241681184790997E-10</v>
      </c>
      <c r="J26" s="16">
        <f t="shared" si="5"/>
        <v>2.4424323645966984E-8</v>
      </c>
      <c r="K26" s="17">
        <f t="shared" si="5"/>
        <v>4.0057881521143097E-6</v>
      </c>
      <c r="L26" s="16">
        <f t="shared" si="5"/>
        <v>1.4128207928835863E-8</v>
      </c>
      <c r="M26" s="18">
        <f t="shared" si="5"/>
        <v>8.7119184231067752E-9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2.9907528733547688E-5</v>
      </c>
      <c r="E27" s="16">
        <f t="shared" si="6"/>
        <v>2.5711765310517448E-5</v>
      </c>
      <c r="F27" s="16">
        <f t="shared" si="6"/>
        <v>3.995758828876276E-5</v>
      </c>
      <c r="G27" s="16">
        <f t="shared" si="6"/>
        <v>5.1586832319326671E-5</v>
      </c>
      <c r="H27" s="16">
        <f t="shared" si="6"/>
        <v>2.2087839626929642E-5</v>
      </c>
      <c r="I27" s="17">
        <f t="shared" si="6"/>
        <v>1.7502762403418019E-2</v>
      </c>
      <c r="J27" s="16">
        <f t="shared" si="6"/>
        <v>1.5433004079381273E-6</v>
      </c>
      <c r="K27" s="16">
        <f t="shared" si="6"/>
        <v>6.7131831829876323E-7</v>
      </c>
      <c r="L27" s="16">
        <f t="shared" si="6"/>
        <v>3.810936496675173E-5</v>
      </c>
      <c r="M27" s="18">
        <f t="shared" si="6"/>
        <v>1.7445556654220376E-6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2.1086449311669909E-6</v>
      </c>
      <c r="E28" s="16">
        <f t="shared" si="7"/>
        <v>8.2002640267125078E-7</v>
      </c>
      <c r="F28" s="16">
        <f t="shared" si="7"/>
        <v>1.1080003664438948E-5</v>
      </c>
      <c r="G28" s="16">
        <f t="shared" si="7"/>
        <v>2.0130806418510557E-6</v>
      </c>
      <c r="H28" s="17">
        <f t="shared" si="7"/>
        <v>2.3843425769446772E-3</v>
      </c>
      <c r="I28" s="16">
        <f t="shared" si="7"/>
        <v>2.9880350703311818E-6</v>
      </c>
      <c r="J28" s="16">
        <f t="shared" si="7"/>
        <v>1.5716261378285725E-6</v>
      </c>
      <c r="K28" s="16">
        <f t="shared" si="7"/>
        <v>3.0946899088005584E-6</v>
      </c>
      <c r="L28" s="16">
        <f t="shared" si="7"/>
        <v>6.2104868154068869E-6</v>
      </c>
      <c r="M28" s="18">
        <f t="shared" si="7"/>
        <v>5.5884883157147332E-6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5.0634807197955254E-7</v>
      </c>
      <c r="E29" s="16">
        <f t="shared" si="8"/>
        <v>5.0320883338047425E-7</v>
      </c>
      <c r="F29" s="16">
        <f t="shared" si="8"/>
        <v>6.7249916510618718E-7</v>
      </c>
      <c r="G29" s="16">
        <f t="shared" si="8"/>
        <v>1.084706900175738E-6</v>
      </c>
      <c r="H29" s="16">
        <f t="shared" si="8"/>
        <v>3.5404879973046518E-7</v>
      </c>
      <c r="I29" s="16">
        <f t="shared" si="8"/>
        <v>4.6983427669716306E-8</v>
      </c>
      <c r="J29" s="17">
        <f t="shared" si="8"/>
        <v>5.3723505188512548E-4</v>
      </c>
      <c r="K29" s="16">
        <f t="shared" si="8"/>
        <v>3.2636809022800818E-6</v>
      </c>
      <c r="L29" s="16">
        <f t="shared" si="8"/>
        <v>7.4659257691408793E-7</v>
      </c>
      <c r="M29" s="18">
        <f t="shared" si="8"/>
        <v>9.1758799468894968E-7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2.1675161933253464E-6</v>
      </c>
      <c r="E30" s="16">
        <f t="shared" si="9"/>
        <v>2.1919746884413777E-5</v>
      </c>
      <c r="F30" s="16">
        <f t="shared" si="9"/>
        <v>1.5855533108884291E-5</v>
      </c>
      <c r="G30" s="16">
        <f t="shared" si="9"/>
        <v>3.846001087844606E-5</v>
      </c>
      <c r="H30" s="16">
        <f t="shared" si="9"/>
        <v>2.0292080570364448E-5</v>
      </c>
      <c r="I30" s="16">
        <f t="shared" si="9"/>
        <v>1.6812436005802518E-5</v>
      </c>
      <c r="J30" s="16">
        <f t="shared" si="9"/>
        <v>1.0807503273690326E-5</v>
      </c>
      <c r="K30" s="16">
        <f t="shared" si="9"/>
        <v>2.7363251898954145E-5</v>
      </c>
      <c r="L30" s="17">
        <f t="shared" si="9"/>
        <v>7.9204756012618786E-3</v>
      </c>
      <c r="M30" s="18">
        <f t="shared" si="9"/>
        <v>3.1837963707981316E-5</v>
      </c>
    </row>
    <row r="31" spans="1:13">
      <c r="A31" t="s">
        <v>35</v>
      </c>
      <c r="D31" s="21">
        <f>SUM($D$21:$D$30)</f>
        <v>1.1789819390013037E-2</v>
      </c>
      <c r="E31">
        <f>SUM($E$21:$E$30)</f>
        <v>7.1256018059035154E-3</v>
      </c>
      <c r="F31" s="21">
        <f>SUM($F$21:$F$30)</f>
        <v>2.1516632492337793E-3</v>
      </c>
      <c r="G31" s="21">
        <f>SUM($G$21:$G$30)</f>
        <v>2.3344154391642508E-3</v>
      </c>
      <c r="H31" s="21">
        <f>SUM($H$21:$H$30)</f>
        <v>2.4551824785943501E-3</v>
      </c>
      <c r="I31" s="21">
        <f>SUM($I$21:$I$30)</f>
        <v>1.7564970081983603E-2</v>
      </c>
      <c r="J31" s="21">
        <f>SUM($J$21:$J$30)</f>
        <v>5.7885944338726292E-4</v>
      </c>
      <c r="K31" s="21">
        <f>SUM($K$21:$K$30)</f>
        <v>4.4135148402889312E-5</v>
      </c>
      <c r="L31" s="21">
        <f>SUM($L$21:$L$30)</f>
        <v>8.0103411654128733E-3</v>
      </c>
      <c r="M31" s="21">
        <f>SUM($M$21:$M$30)</f>
        <v>1.4658105946329498E-3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5.3520798796728511E-2</v>
      </c>
      <c r="D33" s="22">
        <f>$D$31/$C$33</f>
        <v>0.22028481739950595</v>
      </c>
      <c r="E33" s="22">
        <f>$E$31/$C$33</f>
        <v>0.13313706009819629</v>
      </c>
      <c r="F33" s="22">
        <f>$F$31/$C$33</f>
        <v>4.0202375480339447E-2</v>
      </c>
      <c r="G33" s="22">
        <f>$G$31/$C$33</f>
        <v>4.3616976794952904E-2</v>
      </c>
      <c r="H33" s="22">
        <f>$H$31/$C$33</f>
        <v>4.58734274112595E-2</v>
      </c>
      <c r="I33" s="22">
        <f>$I$31/$C$33</f>
        <v>0.32818960996257163</v>
      </c>
      <c r="J33" s="22">
        <f>$J$31/$C$33</f>
        <v>1.0815597980623676E-2</v>
      </c>
      <c r="K33" s="22">
        <f>$K$31/$C$33</f>
        <v>8.2463545752585249E-4</v>
      </c>
      <c r="L33" s="22">
        <f>$L$31/$C$33</f>
        <v>0.14966781784846062</v>
      </c>
      <c r="M33" s="22">
        <f>$M$31/$C$33</f>
        <v>2.7387681566564143E-2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44</v>
      </c>
      <c r="D5" s="11" t="s">
        <v>27</v>
      </c>
      <c r="E5" s="10">
        <v>5.7071607623740851E-3</v>
      </c>
      <c r="F5" s="10">
        <v>-2.7155713157867595E-2</v>
      </c>
      <c r="G5" s="10">
        <v>7.6629426975557075E-3</v>
      </c>
      <c r="H5" s="10">
        <v>-1.4365971229909787E-2</v>
      </c>
      <c r="I5" s="10">
        <v>4.5034603494766623E-2</v>
      </c>
      <c r="J5" s="10">
        <v>-2.6862790774538362E-2</v>
      </c>
      <c r="K5" s="10">
        <v>5.8080168846775984E-2</v>
      </c>
      <c r="L5" s="10">
        <v>-1.5865380133622362E-2</v>
      </c>
      <c r="M5" s="12">
        <v>6.2812955609148929E-2</v>
      </c>
    </row>
    <row r="6" spans="1:13" ht="24">
      <c r="A6" s="13" t="s">
        <v>15</v>
      </c>
      <c r="B6" s="14" t="s">
        <v>14</v>
      </c>
      <c r="C6" s="15">
        <v>7.7427563131978724E-2</v>
      </c>
      <c r="D6" s="16">
        <v>7.7058463661182786E-3</v>
      </c>
      <c r="E6" s="16">
        <v>-1.1673851555974479E-2</v>
      </c>
      <c r="F6" s="16">
        <v>3.1720866315464981E-2</v>
      </c>
      <c r="G6" s="17" t="s">
        <v>26</v>
      </c>
      <c r="H6" s="16">
        <v>-2.4667269542069013E-2</v>
      </c>
      <c r="I6" s="16">
        <v>6.6955569344530175E-2</v>
      </c>
      <c r="J6" s="16">
        <v>3.1542312495927878E-2</v>
      </c>
      <c r="K6" s="16">
        <v>1.1955916696716041E-2</v>
      </c>
      <c r="L6" s="16">
        <v>4.7594993641819081E-3</v>
      </c>
      <c r="M6" s="18">
        <v>1.2511528715225477E-2</v>
      </c>
    </row>
    <row r="7" spans="1:13" ht="24">
      <c r="A7" s="13" t="s">
        <v>16</v>
      </c>
      <c r="B7" s="14" t="s">
        <v>14</v>
      </c>
      <c r="C7" s="15">
        <v>-1.446384979914112E-2</v>
      </c>
      <c r="D7" s="16">
        <v>-2.6744143289714528E-2</v>
      </c>
      <c r="E7" s="16">
        <v>-1.2713045695123758E-2</v>
      </c>
      <c r="F7" s="17" t="s">
        <v>45</v>
      </c>
      <c r="G7" s="16">
        <v>3.1172921323597828E-2</v>
      </c>
      <c r="H7" s="16">
        <v>-7.7737752626593964E-2</v>
      </c>
      <c r="I7" s="16">
        <v>1.8993426937157169E-2</v>
      </c>
      <c r="J7" s="16">
        <v>-1.3414373855292504E-2</v>
      </c>
      <c r="K7" s="16">
        <v>1.5131166786500854E-2</v>
      </c>
      <c r="L7" s="16">
        <v>-1.9108890709134303E-2</v>
      </c>
      <c r="M7" s="18">
        <v>0.10207239523101848</v>
      </c>
    </row>
    <row r="8" spans="1:13" ht="24">
      <c r="A8" s="13" t="s">
        <v>17</v>
      </c>
      <c r="B8" s="14" t="s">
        <v>14</v>
      </c>
      <c r="C8" s="15">
        <v>-9.3158075923739803E-3</v>
      </c>
      <c r="D8" s="16">
        <v>-2.6946153562780212E-2</v>
      </c>
      <c r="E8" s="16">
        <v>-2.6642860242425532E-2</v>
      </c>
      <c r="F8" s="16">
        <v>-1.3576634262334297E-2</v>
      </c>
      <c r="G8" s="16">
        <v>3.1453550827189938E-2</v>
      </c>
      <c r="H8" s="16">
        <v>-4.6222674201685507E-2</v>
      </c>
      <c r="I8" s="16">
        <v>-3.6646785524742674E-2</v>
      </c>
      <c r="J8" s="17" t="s">
        <v>25</v>
      </c>
      <c r="K8" s="16">
        <v>4.440399057455887E-2</v>
      </c>
      <c r="L8" s="16">
        <v>-1.0257670474578253E-2</v>
      </c>
      <c r="M8" s="18">
        <v>-3.212818738342154E-2</v>
      </c>
    </row>
    <row r="9" spans="1:13" ht="24">
      <c r="A9" s="13" t="s">
        <v>18</v>
      </c>
      <c r="B9" s="14" t="s">
        <v>14</v>
      </c>
      <c r="C9" s="15">
        <v>-5.5879105844310528E-3</v>
      </c>
      <c r="D9" s="16">
        <v>5.7819834987874455E-3</v>
      </c>
      <c r="E9" s="17" t="s">
        <v>40</v>
      </c>
      <c r="F9" s="16">
        <v>-1.2957513474310626E-2</v>
      </c>
      <c r="G9" s="16">
        <v>-1.1732763011813793E-2</v>
      </c>
      <c r="H9" s="16">
        <v>2.1878812397217836E-2</v>
      </c>
      <c r="I9" s="16">
        <v>-2.3491792649314377E-2</v>
      </c>
      <c r="J9" s="16">
        <v>-2.6854499847413994E-2</v>
      </c>
      <c r="K9" s="16">
        <v>-1.3931490917173174E-2</v>
      </c>
      <c r="L9" s="16">
        <v>-8.9462751904226204E-3</v>
      </c>
      <c r="M9" s="18">
        <v>-3.9294373104875484E-2</v>
      </c>
    </row>
    <row r="10" spans="1:13" ht="24">
      <c r="A10" s="13" t="s">
        <v>19</v>
      </c>
      <c r="B10" s="14" t="s">
        <v>14</v>
      </c>
      <c r="C10" s="15">
        <v>2.2524981263006952E-2</v>
      </c>
      <c r="D10" s="16">
        <v>-1.6035763176500181E-2</v>
      </c>
      <c r="E10" s="16">
        <v>-8.9408809933813373E-3</v>
      </c>
      <c r="F10" s="16">
        <v>-1.9548540764827486E-2</v>
      </c>
      <c r="G10" s="16">
        <v>4.7722889113744078E-3</v>
      </c>
      <c r="H10" s="16">
        <v>-3.1924222232030501E-3</v>
      </c>
      <c r="I10" s="16">
        <v>4.8456948581530254E-2</v>
      </c>
      <c r="J10" s="16">
        <v>-1.0320340157144933E-2</v>
      </c>
      <c r="K10" s="16">
        <v>3.4767573092071326E-2</v>
      </c>
      <c r="L10" s="17" t="s">
        <v>40</v>
      </c>
      <c r="M10" s="18">
        <v>-5.210479243493246E-3</v>
      </c>
    </row>
    <row r="11" spans="1:13" ht="24">
      <c r="A11" s="13" t="s">
        <v>20</v>
      </c>
      <c r="B11" s="14" t="s">
        <v>14</v>
      </c>
      <c r="C11" s="15">
        <v>-2.3035672574511737E-2</v>
      </c>
      <c r="D11" s="16">
        <v>5.7987824115609578E-2</v>
      </c>
      <c r="E11" s="16">
        <v>-1.3748023565956106E-2</v>
      </c>
      <c r="F11" s="16">
        <v>1.5227690927610575E-2</v>
      </c>
      <c r="G11" s="16">
        <v>1.1913778103154386E-2</v>
      </c>
      <c r="H11" s="16">
        <v>6.8813767480518068E-2</v>
      </c>
      <c r="I11" s="16">
        <v>-1.5717173057289872E-2</v>
      </c>
      <c r="J11" s="16">
        <v>4.4164014745191535E-2</v>
      </c>
      <c r="K11" s="17" t="s">
        <v>27</v>
      </c>
      <c r="L11" s="16">
        <v>3.4383250813059242E-2</v>
      </c>
      <c r="M11" s="18">
        <v>-1.2734754971584529E-3</v>
      </c>
    </row>
    <row r="12" spans="1:13" ht="24">
      <c r="A12" s="13" t="s">
        <v>21</v>
      </c>
      <c r="B12" s="14" t="s">
        <v>14</v>
      </c>
      <c r="C12" s="15">
        <v>-1.1693382385570061E-2</v>
      </c>
      <c r="D12" s="16">
        <v>-1.4143499519477739E-2</v>
      </c>
      <c r="E12" s="16">
        <v>2.1337872931946545E-2</v>
      </c>
      <c r="F12" s="16">
        <v>-7.7538071209404466E-2</v>
      </c>
      <c r="G12" s="16">
        <v>-2.4189877353326231E-2</v>
      </c>
      <c r="H12" s="17" t="s">
        <v>45</v>
      </c>
      <c r="I12" s="16">
        <v>-5.9506780840833953E-2</v>
      </c>
      <c r="J12" s="16">
        <v>-4.5390556451133796E-2</v>
      </c>
      <c r="K12" s="16">
        <v>6.7910826328546239E-2</v>
      </c>
      <c r="L12" s="16">
        <v>-3.1018388389255206E-3</v>
      </c>
      <c r="M12" s="18">
        <v>-5.3472703404290597E-2</v>
      </c>
    </row>
    <row r="13" spans="1:13" ht="24">
      <c r="A13" s="13" t="s">
        <v>22</v>
      </c>
      <c r="B13" s="14" t="s">
        <v>14</v>
      </c>
      <c r="C13" s="15">
        <v>2.4823200292686379E-2</v>
      </c>
      <c r="D13" s="16">
        <v>4.4331826277702657E-2</v>
      </c>
      <c r="E13" s="16">
        <v>-2.2884674507961719E-2</v>
      </c>
      <c r="F13" s="16">
        <v>1.8863423878575876E-2</v>
      </c>
      <c r="G13" s="16">
        <v>6.550101655439515E-2</v>
      </c>
      <c r="H13" s="16">
        <v>-5.9409927495410984E-2</v>
      </c>
      <c r="I13" s="17" t="s">
        <v>31</v>
      </c>
      <c r="J13" s="16">
        <v>-3.5957249512604976E-2</v>
      </c>
      <c r="K13" s="16">
        <v>-1.5425583863593431E-2</v>
      </c>
      <c r="L13" s="16">
        <v>4.7175733080561152E-2</v>
      </c>
      <c r="M13" s="18">
        <v>8.3840661406513584E-2</v>
      </c>
    </row>
    <row r="14" spans="1:13" ht="24">
      <c r="A14" s="13" t="s">
        <v>23</v>
      </c>
      <c r="B14" s="14" t="s">
        <v>14</v>
      </c>
      <c r="C14" s="15">
        <v>8.9470203684624133E-2</v>
      </c>
      <c r="D14" s="16">
        <v>6.1292761565188966E-2</v>
      </c>
      <c r="E14" s="16">
        <v>-3.7954612082257227E-2</v>
      </c>
      <c r="F14" s="16">
        <v>0.10085607592912404</v>
      </c>
      <c r="G14" s="16">
        <v>1.2188793219466742E-2</v>
      </c>
      <c r="H14" s="16">
        <v>-5.300371662080984E-2</v>
      </c>
      <c r="I14" s="16">
        <v>8.319235157416692E-2</v>
      </c>
      <c r="J14" s="16">
        <v>-3.1289651281740369E-2</v>
      </c>
      <c r="K14" s="16">
        <v>-1.2306268161027506E-3</v>
      </c>
      <c r="L14" s="16">
        <v>-5.0401167979865474E-3</v>
      </c>
      <c r="M14" s="20" t="s">
        <v>46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1.42277184E-2</v>
      </c>
      <c r="E21" s="10">
        <f t="shared" ref="E21:M21" si="0">$C5^2*E5^2</f>
        <v>4.6903224913318584E-7</v>
      </c>
      <c r="F21" s="10">
        <f t="shared" si="0"/>
        <v>1.0619031702418319E-5</v>
      </c>
      <c r="G21" s="10">
        <f t="shared" si="0"/>
        <v>8.4557794731872171E-7</v>
      </c>
      <c r="H21" s="10">
        <f t="shared" si="0"/>
        <v>2.9718882630517785E-6</v>
      </c>
      <c r="I21" s="10">
        <f t="shared" si="0"/>
        <v>2.9204863371804185E-5</v>
      </c>
      <c r="J21" s="10">
        <f t="shared" si="0"/>
        <v>1.0391177206031374E-5</v>
      </c>
      <c r="K21" s="10">
        <f t="shared" si="0"/>
        <v>4.8575606591088104E-5</v>
      </c>
      <c r="L21" s="10">
        <f t="shared" si="0"/>
        <v>3.624628129694483E-6</v>
      </c>
      <c r="M21" s="12">
        <f t="shared" si="0"/>
        <v>5.6814730449939557E-5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3.5598514385330481E-7</v>
      </c>
      <c r="E22" s="16">
        <f t="shared" si="1"/>
        <v>8.1699521895885918E-7</v>
      </c>
      <c r="F22" s="16">
        <f t="shared" si="1"/>
        <v>6.0322767956488184E-6</v>
      </c>
      <c r="G22" s="17">
        <f t="shared" si="1"/>
        <v>5.9471632327366191E-3</v>
      </c>
      <c r="H22" s="16">
        <f t="shared" si="1"/>
        <v>3.6478195018831622E-6</v>
      </c>
      <c r="I22" s="16">
        <f t="shared" si="1"/>
        <v>2.6875997785949796E-5</v>
      </c>
      <c r="J22" s="16">
        <f t="shared" si="1"/>
        <v>5.9645576707783695E-6</v>
      </c>
      <c r="K22" s="16">
        <f t="shared" si="1"/>
        <v>8.5695288024480986E-7</v>
      </c>
      <c r="L22" s="16">
        <f t="shared" si="1"/>
        <v>1.3580436470533827E-7</v>
      </c>
      <c r="M22" s="18">
        <f t="shared" si="1"/>
        <v>9.3845172289850607E-7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1.4963224341197878E-7</v>
      </c>
      <c r="E23" s="16">
        <f t="shared" si="2"/>
        <v>3.3811701200142456E-8</v>
      </c>
      <c r="F23" s="17">
        <f t="shared" si="2"/>
        <v>2.0503981228697354E-4</v>
      </c>
      <c r="G23" s="16">
        <f t="shared" si="2"/>
        <v>2.0329318183788223E-7</v>
      </c>
      <c r="H23" s="16">
        <f t="shared" si="2"/>
        <v>1.2642465254073015E-6</v>
      </c>
      <c r="I23" s="16">
        <f t="shared" si="2"/>
        <v>7.5470020396550816E-8</v>
      </c>
      <c r="J23" s="16">
        <f t="shared" si="2"/>
        <v>3.764511412559481E-8</v>
      </c>
      <c r="K23" s="16">
        <f t="shared" si="2"/>
        <v>4.7897477621474081E-8</v>
      </c>
      <c r="L23" s="16">
        <f t="shared" si="2"/>
        <v>7.6390395665957885E-8</v>
      </c>
      <c r="M23" s="18">
        <f t="shared" si="2"/>
        <v>2.1796382391547679E-6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6.3013641970732758E-8</v>
      </c>
      <c r="E24" s="16">
        <f t="shared" si="3"/>
        <v>6.1603120729506846E-8</v>
      </c>
      <c r="F24" s="16">
        <f t="shared" si="3"/>
        <v>1.59965105873253E-8</v>
      </c>
      <c r="G24" s="16">
        <f t="shared" si="3"/>
        <v>8.5857923607271244E-8</v>
      </c>
      <c r="H24" s="16">
        <f t="shared" si="3"/>
        <v>1.8541768561987686E-7</v>
      </c>
      <c r="I24" s="16">
        <f t="shared" si="3"/>
        <v>1.1655013828194444E-7</v>
      </c>
      <c r="J24" s="17">
        <f t="shared" si="3"/>
        <v>8.5918597993928829E-5</v>
      </c>
      <c r="K24" s="16">
        <f t="shared" si="3"/>
        <v>1.7111379519049374E-7</v>
      </c>
      <c r="L24" s="16">
        <f t="shared" si="3"/>
        <v>9.1314239574802202E-9</v>
      </c>
      <c r="M24" s="18">
        <f t="shared" si="3"/>
        <v>8.9580497156677565E-8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1.0438848435204685E-9</v>
      </c>
      <c r="E25" s="17">
        <f t="shared" si="4"/>
        <v>3.1099970619777004E-5</v>
      </c>
      <c r="F25" s="16">
        <f t="shared" si="4"/>
        <v>5.2425458143069814E-9</v>
      </c>
      <c r="G25" s="16">
        <f t="shared" si="4"/>
        <v>4.2983274093350608E-9</v>
      </c>
      <c r="H25" s="16">
        <f t="shared" si="4"/>
        <v>1.4946736728654614E-8</v>
      </c>
      <c r="I25" s="16">
        <f t="shared" si="4"/>
        <v>1.7231822559468446E-8</v>
      </c>
      <c r="J25" s="16">
        <f t="shared" si="4"/>
        <v>2.2518166846658327E-8</v>
      </c>
      <c r="K25" s="16">
        <f t="shared" si="4"/>
        <v>6.0602995129018575E-9</v>
      </c>
      <c r="L25" s="16">
        <f t="shared" si="4"/>
        <v>2.4990986640348497E-9</v>
      </c>
      <c r="M25" s="18">
        <f t="shared" si="4"/>
        <v>4.8212497038328252E-8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1.3046924352778605E-7</v>
      </c>
      <c r="E26" s="16">
        <f t="shared" si="5"/>
        <v>4.0559211682013139E-8</v>
      </c>
      <c r="F26" s="16">
        <f t="shared" si="5"/>
        <v>1.9389096195304229E-7</v>
      </c>
      <c r="G26" s="16">
        <f t="shared" si="5"/>
        <v>1.1555329455061207E-8</v>
      </c>
      <c r="H26" s="16">
        <f t="shared" si="5"/>
        <v>5.1709403450451538E-9</v>
      </c>
      <c r="I26" s="16">
        <f t="shared" si="5"/>
        <v>1.1913544779608459E-6</v>
      </c>
      <c r="J26" s="16">
        <f t="shared" si="5"/>
        <v>5.4040194122822664E-8</v>
      </c>
      <c r="K26" s="16">
        <f t="shared" si="5"/>
        <v>6.1330658753322777E-7</v>
      </c>
      <c r="L26" s="17">
        <f t="shared" si="5"/>
        <v>5.0534731127434263E-4</v>
      </c>
      <c r="M26" s="18">
        <f t="shared" si="5"/>
        <v>1.3774765592896494E-8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1.7843309959059258E-6</v>
      </c>
      <c r="E27" s="16">
        <f t="shared" si="6"/>
        <v>1.0029570365089051E-7</v>
      </c>
      <c r="F27" s="16">
        <f t="shared" si="6"/>
        <v>1.2304668015156845E-7</v>
      </c>
      <c r="G27" s="16">
        <f t="shared" si="6"/>
        <v>7.5318351815395568E-8</v>
      </c>
      <c r="H27" s="16">
        <f t="shared" si="6"/>
        <v>2.5127684190539067E-6</v>
      </c>
      <c r="I27" s="16">
        <f t="shared" si="6"/>
        <v>1.3108429539472246E-7</v>
      </c>
      <c r="J27" s="16">
        <f t="shared" si="6"/>
        <v>1.0349965120758362E-6</v>
      </c>
      <c r="K27" s="17">
        <f t="shared" si="6"/>
        <v>5.2429360754818548E-4</v>
      </c>
      <c r="L27" s="16">
        <f t="shared" si="6"/>
        <v>6.2732943322501679E-7</v>
      </c>
      <c r="M27" s="18">
        <f t="shared" si="6"/>
        <v>8.6056361528826856E-10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2.735231338315304E-8</v>
      </c>
      <c r="E28" s="16">
        <f t="shared" si="7"/>
        <v>6.2256191978278257E-8</v>
      </c>
      <c r="F28" s="16">
        <f t="shared" si="7"/>
        <v>8.2207282231237063E-7</v>
      </c>
      <c r="G28" s="16">
        <f t="shared" si="7"/>
        <v>8.0010620122103305E-8</v>
      </c>
      <c r="H28" s="17">
        <f t="shared" si="7"/>
        <v>1.3401416130201846E-4</v>
      </c>
      <c r="I28" s="16">
        <f t="shared" si="7"/>
        <v>4.8418710277154618E-7</v>
      </c>
      <c r="J28" s="16">
        <f t="shared" si="7"/>
        <v>2.8171587283952375E-7</v>
      </c>
      <c r="K28" s="16">
        <f t="shared" si="7"/>
        <v>6.3060634098780036E-7</v>
      </c>
      <c r="L28" s="16">
        <f t="shared" si="7"/>
        <v>1.3155845445238513E-9</v>
      </c>
      <c r="M28" s="18">
        <f t="shared" si="7"/>
        <v>3.909710367212591E-7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1.2110073762539949E-6</v>
      </c>
      <c r="E29" s="16">
        <f t="shared" si="8"/>
        <v>3.2270450078145101E-7</v>
      </c>
      <c r="F29" s="16">
        <f t="shared" si="8"/>
        <v>2.1925857677340648E-7</v>
      </c>
      <c r="G29" s="16">
        <f t="shared" si="8"/>
        <v>2.6436966659867971E-6</v>
      </c>
      <c r="H29" s="16">
        <f t="shared" si="8"/>
        <v>2.1748714275631883E-6</v>
      </c>
      <c r="I29" s="17">
        <f t="shared" si="8"/>
        <v>6.0270962391387227E-4</v>
      </c>
      <c r="J29" s="16">
        <f t="shared" si="8"/>
        <v>7.966883573034856E-7</v>
      </c>
      <c r="K29" s="16">
        <f t="shared" si="8"/>
        <v>1.4662187381539144E-7</v>
      </c>
      <c r="L29" s="16">
        <f t="shared" si="8"/>
        <v>1.3713643587552902E-6</v>
      </c>
      <c r="M29" s="18">
        <f t="shared" si="8"/>
        <v>4.3313665124988679E-6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3.0072894465774295E-5</v>
      </c>
      <c r="E30" s="16">
        <f t="shared" si="9"/>
        <v>1.1531504323946638E-5</v>
      </c>
      <c r="F30" s="16">
        <f t="shared" si="9"/>
        <v>8.1425603416551251E-5</v>
      </c>
      <c r="G30" s="16">
        <f t="shared" si="9"/>
        <v>1.1892639951489594E-6</v>
      </c>
      <c r="H30" s="16">
        <f t="shared" si="9"/>
        <v>2.2488966571024955E-5</v>
      </c>
      <c r="I30" s="16">
        <f t="shared" si="9"/>
        <v>5.5401771684153115E-5</v>
      </c>
      <c r="J30" s="16">
        <f t="shared" si="9"/>
        <v>7.8371525096290639E-6</v>
      </c>
      <c r="K30" s="16">
        <f t="shared" si="9"/>
        <v>1.2122985923245187E-8</v>
      </c>
      <c r="L30" s="16">
        <f t="shared" si="9"/>
        <v>2.033471329790523E-7</v>
      </c>
      <c r="M30" s="20">
        <f t="shared" si="9"/>
        <v>7.7823486254419054E-3</v>
      </c>
    </row>
    <row r="31" spans="1:13">
      <c r="A31" t="s">
        <v>35</v>
      </c>
      <c r="D31">
        <f>SUM($D$21:$D$30)</f>
        <v>1.4261514129308924E-2</v>
      </c>
      <c r="E31" s="21">
        <f>SUM($E$21:$E$30)</f>
        <v>4.4538732841837974E-5</v>
      </c>
      <c r="F31" s="21">
        <f>SUM($F$21:$F$30)</f>
        <v>3.0449623229918392E-4</v>
      </c>
      <c r="G31" s="21">
        <f>SUM($G$21:$G$30)</f>
        <v>5.9523021050793224E-3</v>
      </c>
      <c r="H31" s="21">
        <f>SUM($H$21:$H$30)</f>
        <v>1.6928025737269635E-4</v>
      </c>
      <c r="I31" s="21">
        <f>SUM($I$21:$I$30)</f>
        <v>7.1620813461314449E-4</v>
      </c>
      <c r="J31" s="21">
        <f>SUM($J$21:$J$30)</f>
        <v>1.1233908959768158E-4</v>
      </c>
      <c r="K31" s="21">
        <f>SUM($K$21:$K$30)</f>
        <v>5.7535389638010298E-4</v>
      </c>
      <c r="L31" s="21">
        <f>SUM($L$21:$L$30)</f>
        <v>5.1139912119653388E-4</v>
      </c>
      <c r="M31" s="21">
        <f>SUM($M$21:$M$30)</f>
        <v>7.847156211726521E-3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3.0494587910415948E-2</v>
      </c>
      <c r="D33" s="22">
        <f>$D$31/$C$33</f>
        <v>0.46767361379681605</v>
      </c>
      <c r="E33" s="22">
        <f>$E$31/$C$33</f>
        <v>1.4605454899957841E-3</v>
      </c>
      <c r="F33" s="22">
        <f>$F$31/$C$33</f>
        <v>9.9852548653454019E-3</v>
      </c>
      <c r="G33" s="22">
        <f>$G$31/$C$33</f>
        <v>0.19519208203650498</v>
      </c>
      <c r="H33" s="22">
        <f>$H$31/$C$33</f>
        <v>5.5511574011097159E-3</v>
      </c>
      <c r="I33" s="22">
        <f>$I$31/$C$33</f>
        <v>2.3486401479408461E-2</v>
      </c>
      <c r="J33" s="22">
        <f>$J$31/$C$33</f>
        <v>3.6839025314164106E-3</v>
      </c>
      <c r="K33" s="22">
        <f>$K$31/$C$33</f>
        <v>1.8867410114552851E-2</v>
      </c>
      <c r="L33" s="22">
        <f>$L$31/$C$33</f>
        <v>1.6770160091976738E-2</v>
      </c>
      <c r="M33" s="22">
        <f>$M$31/$C$33</f>
        <v>0.25732947219287361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-3.8983852081507668E-2</v>
      </c>
      <c r="D5" s="10">
        <v>2.4334749231418331E-3</v>
      </c>
      <c r="E5" s="10">
        <v>-1.4162237595604537E-2</v>
      </c>
      <c r="F5" s="10">
        <v>-1.5252719470163812E-2</v>
      </c>
      <c r="G5" s="10">
        <v>-1.8452492805719417E-3</v>
      </c>
      <c r="H5" s="10">
        <v>0.1235908336999299</v>
      </c>
      <c r="I5" s="10">
        <v>-4.2554316480881295E-2</v>
      </c>
      <c r="J5" s="10">
        <v>4.3334312589846581E-2</v>
      </c>
      <c r="K5" s="11" t="s">
        <v>45</v>
      </c>
      <c r="L5" s="10">
        <v>-4.0717106651747624E-2</v>
      </c>
      <c r="M5" s="12">
        <v>-7.7359329326626165E-3</v>
      </c>
    </row>
    <row r="6" spans="1:13" ht="24">
      <c r="A6" s="13" t="s">
        <v>15</v>
      </c>
      <c r="B6" s="14" t="s">
        <v>14</v>
      </c>
      <c r="C6" s="15">
        <v>-0.11745216441163318</v>
      </c>
      <c r="D6" s="16">
        <v>2.8645663043041815E-2</v>
      </c>
      <c r="E6" s="17" t="s">
        <v>26</v>
      </c>
      <c r="F6" s="16">
        <v>3.8289626288192692E-3</v>
      </c>
      <c r="G6" s="16">
        <v>-9.5261709807644753E-3</v>
      </c>
      <c r="H6" s="16">
        <v>4.8554085074167766E-2</v>
      </c>
      <c r="I6" s="16">
        <v>-2.7949283536082621E-2</v>
      </c>
      <c r="J6" s="16">
        <v>4.560389589661519E-3</v>
      </c>
      <c r="K6" s="16">
        <v>-1.4538829433547874E-2</v>
      </c>
      <c r="L6" s="16">
        <v>4.7774927054551497E-2</v>
      </c>
      <c r="M6" s="18">
        <v>-3.6713949942378289E-2</v>
      </c>
    </row>
    <row r="7" spans="1:13" ht="24">
      <c r="A7" s="13" t="s">
        <v>16</v>
      </c>
      <c r="B7" s="14" t="s">
        <v>14</v>
      </c>
      <c r="C7" s="15">
        <v>2.6703398962469801E-2</v>
      </c>
      <c r="D7" s="16">
        <v>-6.3357563160414798E-2</v>
      </c>
      <c r="E7" s="16">
        <v>-9.4173312735669566E-3</v>
      </c>
      <c r="F7" s="16">
        <v>-4.5304181489937761E-3</v>
      </c>
      <c r="G7" s="17" t="s">
        <v>30</v>
      </c>
      <c r="H7" s="16">
        <v>-8.1865128456211439E-2</v>
      </c>
      <c r="I7" s="16">
        <v>4.178135740302117E-2</v>
      </c>
      <c r="J7" s="16">
        <v>-6.8066548581508471E-2</v>
      </c>
      <c r="K7" s="16">
        <v>-1.7298581927334216E-3</v>
      </c>
      <c r="L7" s="16">
        <v>6.0874722526004657E-3</v>
      </c>
      <c r="M7" s="18">
        <v>4.3412287158143478E-3</v>
      </c>
    </row>
    <row r="8" spans="1:13" ht="24">
      <c r="A8" s="13" t="s">
        <v>17</v>
      </c>
      <c r="B8" s="14" t="s">
        <v>14</v>
      </c>
      <c r="C8" s="15">
        <v>1.4551015590292898E-2</v>
      </c>
      <c r="D8" s="16">
        <v>-3.7952891005203798E-2</v>
      </c>
      <c r="E8" s="16">
        <v>3.8165274783323196E-3</v>
      </c>
      <c r="F8" s="17" t="s">
        <v>26</v>
      </c>
      <c r="G8" s="16">
        <v>-4.6124041322705015E-3</v>
      </c>
      <c r="H8" s="16">
        <v>-4.4617050411326749E-2</v>
      </c>
      <c r="I8" s="16">
        <v>5.0582021823094118E-2</v>
      </c>
      <c r="J8" s="16">
        <v>-2.7032307793791677E-2</v>
      </c>
      <c r="K8" s="16">
        <v>-1.5449268011110283E-2</v>
      </c>
      <c r="L8" s="16">
        <v>-3.2258966457632064E-2</v>
      </c>
      <c r="M8" s="18">
        <v>1.2225165546887434E-2</v>
      </c>
    </row>
    <row r="9" spans="1:13" ht="24">
      <c r="A9" s="13" t="s">
        <v>18</v>
      </c>
      <c r="B9" s="14" t="s">
        <v>14</v>
      </c>
      <c r="C9" s="15">
        <v>-8.4285622030302071E-2</v>
      </c>
      <c r="D9" s="16">
        <v>7.009824973274649E-2</v>
      </c>
      <c r="E9" s="16">
        <v>4.5406041837358618E-3</v>
      </c>
      <c r="F9" s="16">
        <v>-2.6849754712081855E-2</v>
      </c>
      <c r="G9" s="16">
        <v>-6.8524602288845868E-2</v>
      </c>
      <c r="H9" s="16">
        <v>-3.548899762536814E-3</v>
      </c>
      <c r="I9" s="16">
        <v>-1.8706653072331613E-2</v>
      </c>
      <c r="J9" s="17" t="s">
        <v>27</v>
      </c>
      <c r="K9" s="16">
        <v>4.3882652652576931E-2</v>
      </c>
      <c r="L9" s="16">
        <v>-1.2096065908081424E-2</v>
      </c>
      <c r="M9" s="18">
        <v>1.2420135360950772E-2</v>
      </c>
    </row>
    <row r="10" spans="1:13" ht="24">
      <c r="A10" s="13" t="s">
        <v>19</v>
      </c>
      <c r="B10" s="14" t="s">
        <v>14</v>
      </c>
      <c r="C10" s="15">
        <v>1.5263825798324575E-2</v>
      </c>
      <c r="D10" s="16">
        <v>2.0328634529612824E-2</v>
      </c>
      <c r="E10" s="16">
        <v>-2.7912607603130385E-2</v>
      </c>
      <c r="F10" s="16">
        <v>5.055619601913916E-2</v>
      </c>
      <c r="G10" s="16">
        <v>4.2329897473725314E-2</v>
      </c>
      <c r="H10" s="16">
        <v>-9.5872292862373733E-3</v>
      </c>
      <c r="I10" s="17" t="s">
        <v>26</v>
      </c>
      <c r="J10" s="16">
        <v>-1.8836545783910932E-2</v>
      </c>
      <c r="K10" s="16">
        <v>-4.337108224350255E-2</v>
      </c>
      <c r="L10" s="16">
        <v>-1.713500631897598E-3</v>
      </c>
      <c r="M10" s="18">
        <v>2.2710966954068223E-2</v>
      </c>
    </row>
    <row r="11" spans="1:13" ht="24">
      <c r="A11" s="13" t="s">
        <v>20</v>
      </c>
      <c r="B11" s="14" t="s">
        <v>14</v>
      </c>
      <c r="C11" s="15">
        <v>5.7461719332183421E-2</v>
      </c>
      <c r="D11" s="16">
        <v>6.3927565285036389E-2</v>
      </c>
      <c r="E11" s="16">
        <v>-3.6439465155193265E-2</v>
      </c>
      <c r="F11" s="16">
        <v>1.2129874903499429E-2</v>
      </c>
      <c r="G11" s="16">
        <v>4.3632723612176899E-3</v>
      </c>
      <c r="H11" s="16">
        <v>-3.6154282143704058E-2</v>
      </c>
      <c r="I11" s="16">
        <v>2.2570140043365709E-2</v>
      </c>
      <c r="J11" s="16">
        <v>1.2422207629164989E-2</v>
      </c>
      <c r="K11" s="16">
        <v>-7.7797390542863947E-3</v>
      </c>
      <c r="L11" s="16">
        <v>6.9914377808103528E-2</v>
      </c>
      <c r="M11" s="20" t="s">
        <v>27</v>
      </c>
    </row>
    <row r="12" spans="1:13" ht="24">
      <c r="A12" s="13" t="s">
        <v>21</v>
      </c>
      <c r="B12" s="14" t="s">
        <v>14</v>
      </c>
      <c r="C12" s="15">
        <v>4.7564834156607616E-3</v>
      </c>
      <c r="D12" s="16">
        <v>-8.3113476338826913E-3</v>
      </c>
      <c r="E12" s="16">
        <v>4.7540554101342579E-2</v>
      </c>
      <c r="F12" s="16">
        <v>-3.2149412086815245E-2</v>
      </c>
      <c r="G12" s="16">
        <v>6.1026496733310948E-3</v>
      </c>
      <c r="H12" s="16">
        <v>-2.9768635676879967E-2</v>
      </c>
      <c r="I12" s="16">
        <v>-1.6536292860363409E-3</v>
      </c>
      <c r="J12" s="16">
        <v>-1.2113483170436956E-2</v>
      </c>
      <c r="K12" s="16">
        <v>-4.1247846310365807E-2</v>
      </c>
      <c r="L12" s="17" t="s">
        <v>25</v>
      </c>
      <c r="M12" s="18">
        <v>7.0058002006853415E-2</v>
      </c>
    </row>
    <row r="13" spans="1:13" ht="24">
      <c r="A13" s="13" t="s">
        <v>22</v>
      </c>
      <c r="B13" s="14" t="s">
        <v>14</v>
      </c>
      <c r="C13" s="15">
        <v>8.2962335837391571E-2</v>
      </c>
      <c r="D13" s="17" t="s">
        <v>45</v>
      </c>
      <c r="E13" s="16">
        <v>2.8058943890867969E-2</v>
      </c>
      <c r="F13" s="16">
        <v>-3.7246204592009793E-2</v>
      </c>
      <c r="G13" s="16">
        <v>-6.302830858974208E-2</v>
      </c>
      <c r="H13" s="16">
        <v>-7.0754777789206122E-2</v>
      </c>
      <c r="I13" s="16">
        <v>1.9984338567569961E-2</v>
      </c>
      <c r="J13" s="16">
        <v>6.9268542919281348E-2</v>
      </c>
      <c r="K13" s="16">
        <v>2.5852484865285519E-3</v>
      </c>
      <c r="L13" s="16">
        <v>-8.0954798851128277E-3</v>
      </c>
      <c r="M13" s="18">
        <v>6.3127929425094459E-2</v>
      </c>
    </row>
    <row r="14" spans="1:13" ht="24">
      <c r="A14" s="13" t="s">
        <v>23</v>
      </c>
      <c r="B14" s="14" t="s">
        <v>14</v>
      </c>
      <c r="C14" s="15">
        <v>5.9551849556431599E-2</v>
      </c>
      <c r="D14" s="16">
        <v>-6.9314001662574953E-2</v>
      </c>
      <c r="E14" s="16">
        <v>4.6638352443054851E-2</v>
      </c>
      <c r="F14" s="16">
        <v>-4.2919208830587641E-2</v>
      </c>
      <c r="G14" s="16">
        <v>-7.9789612868430337E-2</v>
      </c>
      <c r="H14" s="17" t="s">
        <v>49</v>
      </c>
      <c r="I14" s="16">
        <v>-9.3175442873489785E-3</v>
      </c>
      <c r="J14" s="16">
        <v>-3.356003281733847E-3</v>
      </c>
      <c r="K14" s="16">
        <v>0.12110150651304022</v>
      </c>
      <c r="L14" s="16">
        <v>-2.8811407472808585E-2</v>
      </c>
      <c r="M14" s="18">
        <v>-3.5017015716314326E-2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8.9996009204489616E-9</v>
      </c>
      <c r="E21" s="10">
        <f t="shared" ref="E21:M21" si="0">$C5^2*E5^2</f>
        <v>3.0481283714665942E-7</v>
      </c>
      <c r="F21" s="10">
        <f t="shared" si="0"/>
        <v>3.5356076628958031E-7</v>
      </c>
      <c r="G21" s="10">
        <f t="shared" si="0"/>
        <v>5.174633435809474E-9</v>
      </c>
      <c r="H21" s="10">
        <f t="shared" si="0"/>
        <v>2.3213574770301001E-5</v>
      </c>
      <c r="I21" s="10">
        <f t="shared" si="0"/>
        <v>2.7520526570576029E-6</v>
      </c>
      <c r="J21" s="10">
        <f t="shared" si="0"/>
        <v>2.853864338022758E-6</v>
      </c>
      <c r="K21" s="11">
        <f t="shared" si="0"/>
        <v>1.4894978827229236E-3</v>
      </c>
      <c r="L21" s="10">
        <f t="shared" si="0"/>
        <v>2.519551965931589E-6</v>
      </c>
      <c r="M21" s="12">
        <f t="shared" si="0"/>
        <v>9.0948364338028706E-8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1.1319827448918363E-5</v>
      </c>
      <c r="E22" s="17">
        <f t="shared" si="1"/>
        <v>1.3684871557752295E-2</v>
      </c>
      <c r="F22" s="16">
        <f t="shared" si="1"/>
        <v>2.0224803181447931E-7</v>
      </c>
      <c r="G22" s="16">
        <f t="shared" si="1"/>
        <v>1.2518687348070186E-6</v>
      </c>
      <c r="H22" s="16">
        <f t="shared" si="1"/>
        <v>3.2521726907713468E-5</v>
      </c>
      <c r="I22" s="16">
        <f t="shared" si="1"/>
        <v>1.0776144534419823E-5</v>
      </c>
      <c r="J22" s="16">
        <f t="shared" si="1"/>
        <v>2.8689695573338513E-7</v>
      </c>
      <c r="K22" s="16">
        <f t="shared" si="1"/>
        <v>2.9159557673981854E-6</v>
      </c>
      <c r="L22" s="16">
        <f t="shared" si="1"/>
        <v>3.1486335157304297E-5</v>
      </c>
      <c r="M22" s="18">
        <f t="shared" si="1"/>
        <v>1.859449001645546E-5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2.8623979960155272E-6</v>
      </c>
      <c r="E23" s="16">
        <f t="shared" si="2"/>
        <v>6.3239551979732995E-8</v>
      </c>
      <c r="F23" s="16">
        <f t="shared" si="2"/>
        <v>1.4635570821859065E-8</v>
      </c>
      <c r="G23" s="17">
        <f t="shared" si="2"/>
        <v>7.0029398765096226E-4</v>
      </c>
      <c r="H23" s="16">
        <f t="shared" si="2"/>
        <v>4.7789334643741162E-6</v>
      </c>
      <c r="I23" s="16">
        <f t="shared" si="2"/>
        <v>1.2447959866923162E-6</v>
      </c>
      <c r="J23" s="16">
        <f t="shared" si="2"/>
        <v>3.3036995787780749E-6</v>
      </c>
      <c r="K23" s="16">
        <f t="shared" si="2"/>
        <v>2.133801884241086E-9</v>
      </c>
      <c r="L23" s="16">
        <f t="shared" si="2"/>
        <v>2.6424518234566685E-8</v>
      </c>
      <c r="M23" s="18">
        <f t="shared" si="2"/>
        <v>1.3438736014445681E-8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3.0498349608362274E-7</v>
      </c>
      <c r="E24" s="16">
        <f t="shared" si="3"/>
        <v>3.0840641229974965E-9</v>
      </c>
      <c r="F24" s="17">
        <f t="shared" si="3"/>
        <v>2.1004158598415077E-4</v>
      </c>
      <c r="G24" s="16">
        <f t="shared" si="3"/>
        <v>4.504445297459169E-9</v>
      </c>
      <c r="H24" s="16">
        <f t="shared" si="3"/>
        <v>4.2149101808010347E-7</v>
      </c>
      <c r="I24" s="16">
        <f t="shared" si="3"/>
        <v>5.4172512852831894E-7</v>
      </c>
      <c r="J24" s="16">
        <f t="shared" si="3"/>
        <v>1.5472228104775494E-7</v>
      </c>
      <c r="K24" s="16">
        <f t="shared" si="3"/>
        <v>5.0536181850300296E-8</v>
      </c>
      <c r="L24" s="16">
        <f t="shared" si="3"/>
        <v>2.2033703955253733E-7</v>
      </c>
      <c r="M24" s="18">
        <f t="shared" si="3"/>
        <v>3.1644344925784233E-8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3.490770853583454E-5</v>
      </c>
      <c r="E25" s="16">
        <f t="shared" si="4"/>
        <v>1.464651438526704E-7</v>
      </c>
      <c r="F25" s="16">
        <f t="shared" si="4"/>
        <v>5.1213875052495246E-6</v>
      </c>
      <c r="G25" s="16">
        <f t="shared" si="4"/>
        <v>3.3358002719774562E-5</v>
      </c>
      <c r="H25" s="16">
        <f t="shared" si="4"/>
        <v>8.9473506652407056E-8</v>
      </c>
      <c r="I25" s="16">
        <f t="shared" si="4"/>
        <v>2.4859888508961888E-6</v>
      </c>
      <c r="J25" s="17">
        <f t="shared" si="4"/>
        <v>7.01907303444144E-3</v>
      </c>
      <c r="K25" s="16">
        <f t="shared" si="4"/>
        <v>1.3680209147388401E-5</v>
      </c>
      <c r="L25" s="16">
        <f t="shared" si="4"/>
        <v>1.0394300820897254E-6</v>
      </c>
      <c r="M25" s="18">
        <f t="shared" si="4"/>
        <v>1.0958715456230979E-6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9.6281582124715709E-8</v>
      </c>
      <c r="E26" s="16">
        <f t="shared" si="5"/>
        <v>1.8152131221467449E-7</v>
      </c>
      <c r="F26" s="16">
        <f t="shared" si="5"/>
        <v>5.9549151801260702E-7</v>
      </c>
      <c r="G26" s="16">
        <f t="shared" si="5"/>
        <v>4.1746611947909644E-7</v>
      </c>
      <c r="H26" s="16">
        <f t="shared" si="5"/>
        <v>2.1414751039702489E-8</v>
      </c>
      <c r="I26" s="17">
        <f t="shared" si="5"/>
        <v>2.3112423072763408E-4</v>
      </c>
      <c r="J26" s="16">
        <f t="shared" si="5"/>
        <v>8.2666458570660801E-8</v>
      </c>
      <c r="K26" s="16">
        <f t="shared" si="5"/>
        <v>4.382554447964312E-7</v>
      </c>
      <c r="L26" s="16">
        <f t="shared" si="5"/>
        <v>6.8406180130859318E-10</v>
      </c>
      <c r="M26" s="18">
        <f t="shared" si="5"/>
        <v>1.2017055101776187E-7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1.3493778032033362E-5</v>
      </c>
      <c r="E27" s="16">
        <f t="shared" si="6"/>
        <v>4.3843096652861619E-6</v>
      </c>
      <c r="F27" s="16">
        <f t="shared" si="6"/>
        <v>4.8581383334371693E-7</v>
      </c>
      <c r="G27" s="16">
        <f t="shared" si="6"/>
        <v>6.2861085926140848E-8</v>
      </c>
      <c r="H27" s="16">
        <f t="shared" si="6"/>
        <v>4.3159531210015801E-6</v>
      </c>
      <c r="I27" s="16">
        <f t="shared" si="6"/>
        <v>1.6819990286336264E-6</v>
      </c>
      <c r="J27" s="16">
        <f t="shared" si="6"/>
        <v>5.095124504527839E-7</v>
      </c>
      <c r="K27" s="16">
        <f t="shared" si="6"/>
        <v>1.9984224210393986E-7</v>
      </c>
      <c r="L27" s="16">
        <f t="shared" si="6"/>
        <v>1.6139505611498245E-5</v>
      </c>
      <c r="M27" s="20">
        <f t="shared" si="6"/>
        <v>3.2623458649180845E-3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1.562841262405319E-9</v>
      </c>
      <c r="E28" s="16">
        <f t="shared" si="7"/>
        <v>5.113290327379365E-8</v>
      </c>
      <c r="F28" s="16">
        <f t="shared" si="7"/>
        <v>2.3383959196912406E-8</v>
      </c>
      <c r="G28" s="16">
        <f t="shared" si="7"/>
        <v>8.4257555107072433E-10</v>
      </c>
      <c r="H28" s="16">
        <f t="shared" si="7"/>
        <v>2.0048867038929711E-8</v>
      </c>
      <c r="I28" s="16">
        <f t="shared" si="7"/>
        <v>6.1865465332613242E-11</v>
      </c>
      <c r="J28" s="16">
        <f t="shared" si="7"/>
        <v>3.3197857331790677E-9</v>
      </c>
      <c r="K28" s="16">
        <f t="shared" si="7"/>
        <v>3.8492359094421314E-8</v>
      </c>
      <c r="L28" s="17">
        <f t="shared" si="7"/>
        <v>2.2398458741983393E-5</v>
      </c>
      <c r="M28" s="18">
        <f t="shared" si="7"/>
        <v>1.1104204941025968E-7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6.7457824591609823E-3</v>
      </c>
      <c r="E29" s="16">
        <f t="shared" si="8"/>
        <v>5.4188182375822171E-6</v>
      </c>
      <c r="F29" s="16">
        <f t="shared" si="8"/>
        <v>9.5482985893411633E-6</v>
      </c>
      <c r="G29" s="16">
        <f t="shared" si="8"/>
        <v>2.7342186918093715E-5</v>
      </c>
      <c r="H29" s="16">
        <f t="shared" si="8"/>
        <v>3.4456684419282266E-5</v>
      </c>
      <c r="I29" s="16">
        <f t="shared" si="8"/>
        <v>2.7487896068015312E-6</v>
      </c>
      <c r="J29" s="16">
        <f t="shared" si="8"/>
        <v>3.3024332408915187E-5</v>
      </c>
      <c r="K29" s="16">
        <f t="shared" si="8"/>
        <v>4.6000921079633155E-8</v>
      </c>
      <c r="L29" s="16">
        <f t="shared" si="8"/>
        <v>4.5107331827542064E-7</v>
      </c>
      <c r="M29" s="18">
        <f t="shared" si="8"/>
        <v>2.7428687862987983E-5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1.7038542954826639E-5</v>
      </c>
      <c r="E30" s="16">
        <f t="shared" si="9"/>
        <v>7.713951583491548E-6</v>
      </c>
      <c r="F30" s="16">
        <f t="shared" si="9"/>
        <v>6.5327181894256984E-6</v>
      </c>
      <c r="G30" s="16">
        <f t="shared" si="9"/>
        <v>2.2577883327444766E-5</v>
      </c>
      <c r="H30" s="17">
        <f t="shared" si="9"/>
        <v>3.4268693270667751E-3</v>
      </c>
      <c r="I30" s="16">
        <f t="shared" si="9"/>
        <v>3.0788848028558418E-7</v>
      </c>
      <c r="J30" s="16">
        <f t="shared" si="9"/>
        <v>3.9942501695590059E-8</v>
      </c>
      <c r="K30" s="16">
        <f t="shared" si="9"/>
        <v>5.2010328917270744E-5</v>
      </c>
      <c r="L30" s="16">
        <f t="shared" si="9"/>
        <v>2.9438756263369338E-6</v>
      </c>
      <c r="M30" s="18">
        <f t="shared" si="9"/>
        <v>4.3485930838456605E-6</v>
      </c>
    </row>
    <row r="31" spans="1:13">
      <c r="A31" t="s">
        <v>35</v>
      </c>
      <c r="D31" s="21">
        <f>SUM($D$21:$D$30)</f>
        <v>6.8258165416490019E-3</v>
      </c>
      <c r="E31" s="21">
        <f>SUM($E$21:$E$30)</f>
        <v>1.3703138893051246E-2</v>
      </c>
      <c r="F31" s="21">
        <f>SUM($F$21:$F$30)</f>
        <v>2.3291912394764633E-4</v>
      </c>
      <c r="G31" s="21">
        <f>SUM($G$21:$G$30)</f>
        <v>7.8531477821077193E-4</v>
      </c>
      <c r="H31" s="21">
        <f>SUM($H$21:$H$30)</f>
        <v>3.5267086278922585E-3</v>
      </c>
      <c r="I31" s="21">
        <f>SUM($I$21:$I$30)</f>
        <v>2.5366367686641448E-4</v>
      </c>
      <c r="J31" s="21">
        <f>SUM($J$21:$J$30)</f>
        <v>7.0593319912003894E-3</v>
      </c>
      <c r="K31">
        <f>SUM($K$21:$K$30)</f>
        <v>1.5588796375057901E-3</v>
      </c>
      <c r="L31" s="21">
        <f>SUM($L$21:$L$30)</f>
        <v>7.7225676123008011E-5</v>
      </c>
      <c r="M31" s="21">
        <f>SUM($M$21:$M$30)</f>
        <v>3.314180751472703E-3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3.7337179697919227E-2</v>
      </c>
      <c r="D33" s="22">
        <f>$D$31/$C$33</f>
        <v>0.18281553660115896</v>
      </c>
      <c r="E33" s="22">
        <f>$E$31/$C$33</f>
        <v>0.36701055098210622</v>
      </c>
      <c r="F33" s="22">
        <f>$F$31/$C$33</f>
        <v>6.2382623923956078E-3</v>
      </c>
      <c r="G33" s="22">
        <f>$G$31/$C$33</f>
        <v>2.1033050288330614E-2</v>
      </c>
      <c r="H33" s="22">
        <f>$H$31/$C$33</f>
        <v>9.4455678131704177E-2</v>
      </c>
      <c r="I33" s="22">
        <f>$I$31/$C$33</f>
        <v>6.7938628176715489E-3</v>
      </c>
      <c r="J33" s="22">
        <f>$J$31/$C$33</f>
        <v>0.1890697703553062</v>
      </c>
      <c r="K33" s="22">
        <f>$K$31/$C$33</f>
        <v>4.1751403028243865E-2</v>
      </c>
      <c r="L33" s="22">
        <f>$L$31/$C$33</f>
        <v>2.0683318008433223E-3</v>
      </c>
      <c r="M33" s="22">
        <f>$M$31/$C$33</f>
        <v>8.8763553602239531E-2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-8.9362916087612505E-3</v>
      </c>
      <c r="D5" s="10">
        <v>-1.9367181217770677E-2</v>
      </c>
      <c r="E5" s="10">
        <v>-4.2165883968112534E-3</v>
      </c>
      <c r="F5" s="10">
        <v>-5.8402658442640025E-2</v>
      </c>
      <c r="G5" s="10">
        <v>4.200397625110013E-3</v>
      </c>
      <c r="H5" s="10">
        <v>-6.5332221181347606E-3</v>
      </c>
      <c r="I5" s="10">
        <v>-3.1851904761518744E-2</v>
      </c>
      <c r="J5" s="11" t="s">
        <v>26</v>
      </c>
      <c r="K5" s="10">
        <v>-1.9870966291453525E-2</v>
      </c>
      <c r="L5" s="10">
        <v>-1.7171307987061828E-2</v>
      </c>
      <c r="M5" s="12">
        <v>5.6964424125239957E-2</v>
      </c>
    </row>
    <row r="6" spans="1:13" ht="24">
      <c r="A6" s="13" t="s">
        <v>15</v>
      </c>
      <c r="B6" s="14" t="s">
        <v>14</v>
      </c>
      <c r="C6" s="15">
        <v>8.1719462369498522E-2</v>
      </c>
      <c r="D6" s="16">
        <v>1.9895392026288736E-2</v>
      </c>
      <c r="E6" s="16">
        <v>1.9710131028162867E-2</v>
      </c>
      <c r="F6" s="16">
        <v>-8.5670015132661204E-2</v>
      </c>
      <c r="G6" s="16">
        <v>-2.3063938915871083E-3</v>
      </c>
      <c r="H6" s="16">
        <v>1.2497665063924392E-2</v>
      </c>
      <c r="I6" s="16">
        <v>5.5872543655864561E-2</v>
      </c>
      <c r="J6" s="16">
        <v>-1.699940266248183E-2</v>
      </c>
      <c r="K6" s="16">
        <v>3.8935766502630857E-2</v>
      </c>
      <c r="L6" s="17" t="s">
        <v>29</v>
      </c>
      <c r="M6" s="18">
        <v>-3.8163482503588801E-2</v>
      </c>
    </row>
    <row r="7" spans="1:13" ht="24">
      <c r="A7" s="13" t="s">
        <v>16</v>
      </c>
      <c r="B7" s="14" t="s">
        <v>14</v>
      </c>
      <c r="C7" s="15">
        <v>4.3647070794676612E-2</v>
      </c>
      <c r="D7" s="17" t="s">
        <v>27</v>
      </c>
      <c r="E7" s="16">
        <v>-2.7790937923255304E-2</v>
      </c>
      <c r="F7" s="16">
        <v>-5.369113444658033E-2</v>
      </c>
      <c r="G7" s="16">
        <v>3.4684552761575969E-3</v>
      </c>
      <c r="H7" s="16">
        <v>2.8311961233924671E-2</v>
      </c>
      <c r="I7" s="16">
        <v>3.5490648189086392E-2</v>
      </c>
      <c r="J7" s="16">
        <v>-1.9279876777346026E-2</v>
      </c>
      <c r="K7" s="16">
        <v>5.9723221099665463E-2</v>
      </c>
      <c r="L7" s="16">
        <v>1.9953823460313568E-2</v>
      </c>
      <c r="M7" s="18">
        <v>4.3889953570130348E-2</v>
      </c>
    </row>
    <row r="8" spans="1:13" ht="24">
      <c r="A8" s="13" t="s">
        <v>17</v>
      </c>
      <c r="B8" s="14" t="s">
        <v>14</v>
      </c>
      <c r="C8" s="15">
        <v>-4.6365283065699515E-2</v>
      </c>
      <c r="D8" s="16">
        <v>-2.8050755153764977E-2</v>
      </c>
      <c r="E8" s="17" t="s">
        <v>39</v>
      </c>
      <c r="F8" s="16">
        <v>3.2767585891306114E-2</v>
      </c>
      <c r="G8" s="16">
        <v>-1.2789043970076333E-2</v>
      </c>
      <c r="H8" s="16">
        <v>4.1092317256394346E-2</v>
      </c>
      <c r="I8" s="16">
        <v>-1.8412376113948199E-2</v>
      </c>
      <c r="J8" s="16">
        <v>-4.2297082848607968E-3</v>
      </c>
      <c r="K8" s="16">
        <v>-3.2200622877285111E-2</v>
      </c>
      <c r="L8" s="16">
        <v>2.0002500822849781E-2</v>
      </c>
      <c r="M8" s="18">
        <v>-9.1563653705874042E-3</v>
      </c>
    </row>
    <row r="9" spans="1:13" ht="24">
      <c r="A9" s="13" t="s">
        <v>18</v>
      </c>
      <c r="B9" s="14" t="s">
        <v>14</v>
      </c>
      <c r="C9" s="15">
        <v>-2.3481337987527853E-2</v>
      </c>
      <c r="D9" s="16">
        <v>3.4879401241359894E-3</v>
      </c>
      <c r="E9" s="16">
        <v>-1.2618798397469396E-2</v>
      </c>
      <c r="F9" s="16">
        <v>-1.8602001298488491E-2</v>
      </c>
      <c r="G9" s="17" t="s">
        <v>32</v>
      </c>
      <c r="H9" s="16">
        <v>-7.2684843189424119E-3</v>
      </c>
      <c r="I9" s="16">
        <v>0.10534925615775934</v>
      </c>
      <c r="J9" s="16">
        <v>4.1212608338883835E-3</v>
      </c>
      <c r="K9" s="16">
        <v>6.7369270871329738E-3</v>
      </c>
      <c r="L9" s="16">
        <v>-2.2723408334349672E-3</v>
      </c>
      <c r="M9" s="18">
        <v>6.2060242485419942E-2</v>
      </c>
    </row>
    <row r="10" spans="1:13" ht="24">
      <c r="A10" s="13" t="s">
        <v>19</v>
      </c>
      <c r="B10" s="14" t="s">
        <v>14</v>
      </c>
      <c r="C10" s="15">
        <v>5.7921133259705743E-2</v>
      </c>
      <c r="D10" s="16">
        <v>2.8414740080777798E-2</v>
      </c>
      <c r="E10" s="16">
        <v>4.0832414915196617E-2</v>
      </c>
      <c r="F10" s="16">
        <v>-2.7968837298975386E-2</v>
      </c>
      <c r="G10" s="16">
        <v>-7.2970551367101235E-3</v>
      </c>
      <c r="H10" s="17" t="s">
        <v>25</v>
      </c>
      <c r="I10" s="16">
        <v>-2.7374342710778283E-2</v>
      </c>
      <c r="J10" s="16">
        <v>-6.531080526527064E-3</v>
      </c>
      <c r="K10" s="16">
        <v>6.8373915667421917E-2</v>
      </c>
      <c r="L10" s="16">
        <v>1.2588575567116428E-2</v>
      </c>
      <c r="M10" s="18">
        <v>-2.6228381151930172E-2</v>
      </c>
    </row>
    <row r="11" spans="1:13" ht="24">
      <c r="A11" s="13" t="s">
        <v>20</v>
      </c>
      <c r="B11" s="14" t="s">
        <v>14</v>
      </c>
      <c r="C11" s="15">
        <v>1.9809376149617806E-3</v>
      </c>
      <c r="D11" s="16">
        <v>4.3579108415409552E-2</v>
      </c>
      <c r="E11" s="16">
        <v>-9.0033315093131505E-3</v>
      </c>
      <c r="F11" s="16">
        <v>6.6681123704511014E-2</v>
      </c>
      <c r="G11" s="16">
        <v>6.2001841847313478E-2</v>
      </c>
      <c r="H11" s="16">
        <v>-2.5970231556583956E-2</v>
      </c>
      <c r="I11" s="16">
        <v>-2.4261676663331334E-2</v>
      </c>
      <c r="J11" s="16">
        <v>5.6286963416348978E-2</v>
      </c>
      <c r="K11" s="16">
        <v>1.2500228409924954E-2</v>
      </c>
      <c r="L11" s="16">
        <v>-3.8036673710032581E-2</v>
      </c>
      <c r="M11" s="20" t="s">
        <v>32</v>
      </c>
    </row>
    <row r="12" spans="1:13" ht="24">
      <c r="A12" s="13" t="s">
        <v>21</v>
      </c>
      <c r="B12" s="14" t="s">
        <v>14</v>
      </c>
      <c r="C12" s="15">
        <v>-0.10982716574792188</v>
      </c>
      <c r="D12" s="16">
        <v>5.9473909939347633E-2</v>
      </c>
      <c r="E12" s="16">
        <v>-3.1744490610972703E-2</v>
      </c>
      <c r="F12" s="16">
        <v>5.6421908394848619E-2</v>
      </c>
      <c r="G12" s="16">
        <v>6.7542523759254432E-3</v>
      </c>
      <c r="H12" s="16">
        <v>6.7837841876230862E-2</v>
      </c>
      <c r="I12" s="16">
        <v>-1.3421241638607313E-2</v>
      </c>
      <c r="J12" s="16">
        <v>-1.9695761996068203E-2</v>
      </c>
      <c r="K12" s="17" t="s">
        <v>29</v>
      </c>
      <c r="L12" s="16">
        <v>3.8954470536012774E-2</v>
      </c>
      <c r="M12" s="18">
        <v>1.252600303962555E-2</v>
      </c>
    </row>
    <row r="13" spans="1:13" ht="24">
      <c r="A13" s="13" t="s">
        <v>22</v>
      </c>
      <c r="B13" s="14" t="s">
        <v>14</v>
      </c>
      <c r="C13" s="15">
        <v>-4.7010412363280287E-3</v>
      </c>
      <c r="D13" s="16">
        <v>3.5105882103718462E-2</v>
      </c>
      <c r="E13" s="16">
        <v>-1.8038910446336036E-2</v>
      </c>
      <c r="F13" s="16">
        <v>3.0954521133110764E-2</v>
      </c>
      <c r="G13" s="16">
        <v>0.10472665727859318</v>
      </c>
      <c r="H13" s="16">
        <v>-2.6971414629464122E-2</v>
      </c>
      <c r="I13" s="17" t="s">
        <v>45</v>
      </c>
      <c r="J13" s="16">
        <v>-3.1326932013192324E-2</v>
      </c>
      <c r="K13" s="16">
        <v>-1.331491566155797E-2</v>
      </c>
      <c r="L13" s="16">
        <v>5.5476109332606327E-2</v>
      </c>
      <c r="M13" s="18">
        <v>-2.4113245333690931E-2</v>
      </c>
    </row>
    <row r="14" spans="1:13" ht="24">
      <c r="A14" s="13" t="s">
        <v>23</v>
      </c>
      <c r="B14" s="14" t="s">
        <v>14</v>
      </c>
      <c r="C14" s="15">
        <v>-6.3813368702888479E-2</v>
      </c>
      <c r="D14" s="16">
        <v>-5.2675787529728554E-2</v>
      </c>
      <c r="E14" s="16">
        <v>3.1817422592818584E-2</v>
      </c>
      <c r="F14" s="17" t="s">
        <v>41</v>
      </c>
      <c r="G14" s="16">
        <v>-1.83832207418273E-2</v>
      </c>
      <c r="H14" s="16">
        <v>-2.736480633542061E-2</v>
      </c>
      <c r="I14" s="16">
        <v>3.0714737245387071E-2</v>
      </c>
      <c r="J14" s="16">
        <v>-5.6991715760974733E-2</v>
      </c>
      <c r="K14" s="16">
        <v>5.5580943549967121E-2</v>
      </c>
      <c r="L14" s="16">
        <v>-8.43682452300554E-2</v>
      </c>
      <c r="M14" s="18">
        <v>6.5882894264509204E-2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2.9953494544263107E-8</v>
      </c>
      <c r="E21" s="10">
        <f t="shared" ref="E21:M21" si="0">$C5^2*E5^2</f>
        <v>1.419832402404966E-9</v>
      </c>
      <c r="F21" s="10">
        <f t="shared" si="0"/>
        <v>2.7238293615224741E-7</v>
      </c>
      <c r="G21" s="10">
        <f t="shared" si="0"/>
        <v>1.4089496482249817E-9</v>
      </c>
      <c r="H21" s="10">
        <f t="shared" si="0"/>
        <v>3.4085487661169961E-9</v>
      </c>
      <c r="I21" s="10">
        <f t="shared" si="0"/>
        <v>8.1018739378466813E-8</v>
      </c>
      <c r="J21" s="11">
        <f t="shared" si="0"/>
        <v>7.921972697200568E-5</v>
      </c>
      <c r="K21" s="10">
        <f t="shared" si="0"/>
        <v>3.1532081304009068E-8</v>
      </c>
      <c r="L21" s="10">
        <f t="shared" si="0"/>
        <v>2.354623207442887E-8</v>
      </c>
      <c r="M21" s="12">
        <f t="shared" si="0"/>
        <v>2.5913262057487644E-7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2.6433581119046301E-6</v>
      </c>
      <c r="E22" s="16">
        <f t="shared" si="1"/>
        <v>2.5943587127862806E-6</v>
      </c>
      <c r="F22" s="16">
        <f t="shared" si="1"/>
        <v>4.9012706913287785E-5</v>
      </c>
      <c r="G22" s="16">
        <f t="shared" si="1"/>
        <v>3.552368086666928E-8</v>
      </c>
      <c r="H22" s="16">
        <f t="shared" si="1"/>
        <v>1.0430587350196852E-6</v>
      </c>
      <c r="I22" s="16">
        <f t="shared" si="1"/>
        <v>2.0847207472978805E-5</v>
      </c>
      <c r="J22" s="16">
        <f t="shared" si="1"/>
        <v>1.9298267574306215E-6</v>
      </c>
      <c r="K22" s="16">
        <f t="shared" si="1"/>
        <v>1.012391427498816E-5</v>
      </c>
      <c r="L22" s="17">
        <f t="shared" si="1"/>
        <v>6.5849047679964147E-3</v>
      </c>
      <c r="M22" s="18">
        <f t="shared" si="1"/>
        <v>9.7262851513005345E-6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1.8822745698924483E-3</v>
      </c>
      <c r="E23" s="16">
        <f t="shared" si="2"/>
        <v>1.4713521029264574E-6</v>
      </c>
      <c r="F23" s="16">
        <f t="shared" si="2"/>
        <v>5.4918082691508251E-6</v>
      </c>
      <c r="G23" s="16">
        <f t="shared" si="2"/>
        <v>2.2918300198444504E-8</v>
      </c>
      <c r="H23" s="16">
        <f t="shared" si="2"/>
        <v>1.5270389545085863E-6</v>
      </c>
      <c r="I23" s="16">
        <f t="shared" si="2"/>
        <v>2.3995956638598497E-6</v>
      </c>
      <c r="J23" s="16">
        <f t="shared" si="2"/>
        <v>7.0813932685341288E-7</v>
      </c>
      <c r="K23" s="16">
        <f t="shared" si="2"/>
        <v>6.7951125059431732E-6</v>
      </c>
      <c r="L23" s="16">
        <f t="shared" si="2"/>
        <v>7.5851200201691391E-7</v>
      </c>
      <c r="M23" s="18">
        <f t="shared" si="2"/>
        <v>3.6697835438962393E-6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1.6915114653652747E-6</v>
      </c>
      <c r="E24" s="17">
        <f t="shared" si="3"/>
        <v>2.1368603845751317E-3</v>
      </c>
      <c r="F24" s="16">
        <f t="shared" si="3"/>
        <v>2.3082068422127343E-6</v>
      </c>
      <c r="G24" s="16">
        <f t="shared" si="3"/>
        <v>3.5161062660827125E-7</v>
      </c>
      <c r="H24" s="16">
        <f t="shared" si="3"/>
        <v>3.6300039366121586E-6</v>
      </c>
      <c r="I24" s="16">
        <f t="shared" si="3"/>
        <v>7.2879520498998371E-7</v>
      </c>
      <c r="J24" s="16">
        <f t="shared" si="3"/>
        <v>3.8459768249310298E-8</v>
      </c>
      <c r="K24" s="16">
        <f t="shared" si="3"/>
        <v>2.2290221099482286E-6</v>
      </c>
      <c r="L24" s="16">
        <f t="shared" si="3"/>
        <v>8.6011084765357718E-7</v>
      </c>
      <c r="M24" s="18">
        <f t="shared" si="3"/>
        <v>1.8023206535312562E-7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6.7078558554216974E-9</v>
      </c>
      <c r="E25" s="16">
        <f t="shared" si="4"/>
        <v>8.7797405740548083E-8</v>
      </c>
      <c r="F25" s="16">
        <f t="shared" si="4"/>
        <v>1.9079413493584672E-7</v>
      </c>
      <c r="G25" s="17">
        <f t="shared" si="4"/>
        <v>5.4258654983252203E-4</v>
      </c>
      <c r="H25" s="16">
        <f t="shared" si="4"/>
        <v>2.9129524484523179E-8</v>
      </c>
      <c r="I25" s="16">
        <f t="shared" si="4"/>
        <v>6.119396962192207E-6</v>
      </c>
      <c r="J25" s="16">
        <f t="shared" si="4"/>
        <v>9.3649590604530541E-9</v>
      </c>
      <c r="K25" s="16">
        <f t="shared" si="4"/>
        <v>2.502472845776014E-8</v>
      </c>
      <c r="L25" s="16">
        <f t="shared" si="4"/>
        <v>2.8470338120717529E-9</v>
      </c>
      <c r="M25" s="18">
        <f t="shared" si="4"/>
        <v>2.1235995069582543E-6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2.7087035473452276E-6</v>
      </c>
      <c r="E26" s="16">
        <f t="shared" si="5"/>
        <v>5.5935076003459879E-6</v>
      </c>
      <c r="F26" s="16">
        <f t="shared" si="5"/>
        <v>2.624357077669562E-6</v>
      </c>
      <c r="G26" s="16">
        <f t="shared" si="5"/>
        <v>1.786361526400073E-7</v>
      </c>
      <c r="H26" s="17">
        <f t="shared" si="5"/>
        <v>3.3213929727496571E-3</v>
      </c>
      <c r="I26" s="16">
        <f t="shared" si="5"/>
        <v>2.5139781637476312E-6</v>
      </c>
      <c r="J26" s="16">
        <f t="shared" si="5"/>
        <v>1.4310149734859721E-7</v>
      </c>
      <c r="K26" s="16">
        <f t="shared" si="5"/>
        <v>1.5683933959252976E-5</v>
      </c>
      <c r="L26" s="16">
        <f t="shared" si="5"/>
        <v>5.3165179371283399E-7</v>
      </c>
      <c r="M26" s="18">
        <f t="shared" si="5"/>
        <v>2.3079004584651364E-6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7.4524364079238837E-9</v>
      </c>
      <c r="E27" s="16">
        <f t="shared" si="6"/>
        <v>3.1808858212969924E-10</v>
      </c>
      <c r="F27" s="16">
        <f t="shared" si="6"/>
        <v>1.7448070892326394E-8</v>
      </c>
      <c r="G27" s="16">
        <f t="shared" si="6"/>
        <v>1.5085189817329176E-8</v>
      </c>
      <c r="H27" s="16">
        <f t="shared" si="6"/>
        <v>2.6466300618749267E-9</v>
      </c>
      <c r="I27" s="16">
        <f t="shared" si="6"/>
        <v>2.3098470237274026E-9</v>
      </c>
      <c r="J27" s="16">
        <f t="shared" si="6"/>
        <v>1.2432464764070897E-8</v>
      </c>
      <c r="K27" s="16">
        <f t="shared" si="6"/>
        <v>6.1316519448877132E-10</v>
      </c>
      <c r="L27" s="16">
        <f t="shared" si="6"/>
        <v>5.6773629523911898E-9</v>
      </c>
      <c r="M27" s="20">
        <f t="shared" si="6"/>
        <v>3.8615791563059396E-6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4.2665077023559282E-5</v>
      </c>
      <c r="E28" s="16">
        <f t="shared" si="7"/>
        <v>1.2155036781309699E-5</v>
      </c>
      <c r="F28" s="16">
        <f t="shared" si="7"/>
        <v>3.8398573902237799E-5</v>
      </c>
      <c r="G28" s="16">
        <f t="shared" si="7"/>
        <v>5.5026782631006193E-7</v>
      </c>
      <c r="H28" s="16">
        <f t="shared" si="7"/>
        <v>5.5509024957219295E-5</v>
      </c>
      <c r="I28" s="16">
        <f t="shared" si="7"/>
        <v>2.1727259098860484E-6</v>
      </c>
      <c r="J28" s="16">
        <f t="shared" si="7"/>
        <v>4.6791301737530435E-6</v>
      </c>
      <c r="K28" s="17">
        <f t="shared" si="7"/>
        <v>1.1893729285824878E-2</v>
      </c>
      <c r="L28" s="16">
        <f t="shared" si="7"/>
        <v>1.8303500859831227E-5</v>
      </c>
      <c r="M28" s="18">
        <f t="shared" si="7"/>
        <v>1.8925378665756421E-6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2.7236286973992173E-8</v>
      </c>
      <c r="E29" s="16">
        <f t="shared" si="8"/>
        <v>7.1913218553463443E-9</v>
      </c>
      <c r="F29" s="16">
        <f t="shared" si="8"/>
        <v>2.1175628108105863E-8</v>
      </c>
      <c r="G29" s="16">
        <f t="shared" si="8"/>
        <v>2.4238325025171724E-7</v>
      </c>
      <c r="H29" s="16">
        <f t="shared" si="8"/>
        <v>1.6076650569636857E-8</v>
      </c>
      <c r="I29" s="17">
        <f t="shared" si="8"/>
        <v>2.1660002910413995E-5</v>
      </c>
      <c r="J29" s="16">
        <f t="shared" si="8"/>
        <v>2.1688217033498729E-8</v>
      </c>
      <c r="K29" s="16">
        <f t="shared" si="8"/>
        <v>3.9180047778084339E-9</v>
      </c>
      <c r="L29" s="16">
        <f t="shared" si="8"/>
        <v>6.8014281138502622E-8</v>
      </c>
      <c r="M29" s="18">
        <f t="shared" si="8"/>
        <v>1.284989121475287E-8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1.1299140727911335E-5</v>
      </c>
      <c r="E30" s="16">
        <f t="shared" si="9"/>
        <v>4.1224304335780545E-6</v>
      </c>
      <c r="F30" s="17">
        <f t="shared" si="9"/>
        <v>3.9750009096333585E-3</v>
      </c>
      <c r="G30" s="16">
        <f t="shared" si="9"/>
        <v>1.3761524494889869E-6</v>
      </c>
      <c r="H30" s="16">
        <f t="shared" si="9"/>
        <v>3.049355800598132E-6</v>
      </c>
      <c r="I30" s="16">
        <f t="shared" si="9"/>
        <v>3.8416425417305031E-6</v>
      </c>
      <c r="J30" s="16">
        <f t="shared" si="9"/>
        <v>1.3226556967439469E-5</v>
      </c>
      <c r="K30" s="16">
        <f t="shared" si="9"/>
        <v>1.2579841623313606E-5</v>
      </c>
      <c r="L30" s="16">
        <f t="shared" si="9"/>
        <v>2.8985538678193043E-5</v>
      </c>
      <c r="M30" s="18">
        <f t="shared" si="9"/>
        <v>1.767537687172343E-5</v>
      </c>
    </row>
    <row r="31" spans="1:13">
      <c r="A31" t="s">
        <v>35</v>
      </c>
      <c r="D31" s="21">
        <f>SUM($D$21:$D$30)</f>
        <v>1.9433537108423159E-3</v>
      </c>
      <c r="E31" s="21">
        <f>SUM($E$21:$E$30)</f>
        <v>2.1628937968546581E-3</v>
      </c>
      <c r="F31" s="21">
        <f>SUM($F$21:$F$30)</f>
        <v>4.0733383634080061E-3</v>
      </c>
      <c r="G31" s="21">
        <f>SUM($G$21:$G$30)</f>
        <v>5.4536053625835179E-4</v>
      </c>
      <c r="H31" s="21">
        <f>SUM($H$21:$H$30)</f>
        <v>3.3862027164874974E-3</v>
      </c>
      <c r="I31" s="21">
        <f>SUM($I$21:$I$30)</f>
        <v>6.0366673416201211E-5</v>
      </c>
      <c r="J31">
        <f>SUM($J$21:$J$30)</f>
        <v>9.998842710393816E-5</v>
      </c>
      <c r="K31" s="21">
        <f>SUM($K$21:$K$30)</f>
        <v>1.1941202198278059E-2</v>
      </c>
      <c r="L31" s="21">
        <f>SUM($L$21:$L$30)</f>
        <v>6.6344441670877982E-3</v>
      </c>
      <c r="M31" s="21">
        <f>SUM($M$21:$M$30)</f>
        <v>4.1709277132367934E-5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3.0888859866869192E-2</v>
      </c>
      <c r="D33" s="22">
        <f>$D$31/$C$33</f>
        <v>6.2914387880231223E-2</v>
      </c>
      <c r="E33" s="22">
        <f>$E$31/$C$33</f>
        <v>7.0021807414605716E-2</v>
      </c>
      <c r="F33" s="22">
        <f>$F$31/$C$33</f>
        <v>0.13187079034202204</v>
      </c>
      <c r="G33" s="22">
        <f>$G$31/$C$33</f>
        <v>1.765557351772945E-2</v>
      </c>
      <c r="H33" s="22">
        <f>$H$31/$C$33</f>
        <v>0.10962537079976443</v>
      </c>
      <c r="I33" s="22">
        <f>$I$31/$C$33</f>
        <v>1.954318601475782E-3</v>
      </c>
      <c r="J33" s="22">
        <f>$J$31/$C$33</f>
        <v>3.237038451237362E-3</v>
      </c>
      <c r="K33" s="22">
        <f>$K$31/$C$33</f>
        <v>0.38658604589954343</v>
      </c>
      <c r="L33" s="22">
        <f>$L$31/$C$33</f>
        <v>0.21478436548588115</v>
      </c>
      <c r="M33" s="22">
        <f>$M$31/$C$33</f>
        <v>1.3503016075094606E-3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6.1279580325128521E-2</v>
      </c>
      <c r="D5" s="10">
        <v>4.2667480525950839E-2</v>
      </c>
      <c r="E5" s="10">
        <v>-1.5090164644693852E-2</v>
      </c>
      <c r="F5" s="10">
        <v>6.1524202811939099E-2</v>
      </c>
      <c r="G5" s="10">
        <v>9.9055587058937428E-3</v>
      </c>
      <c r="H5" s="10">
        <v>-4.3566417204505499E-2</v>
      </c>
      <c r="I5" s="10">
        <v>4.2858021530360585E-2</v>
      </c>
      <c r="J5" s="10">
        <v>-4.0215126333996154E-3</v>
      </c>
      <c r="K5" s="10">
        <v>-2.401606044206642E-2</v>
      </c>
      <c r="L5" s="10">
        <v>-7.9199910300148217E-3</v>
      </c>
      <c r="M5" s="25" t="s">
        <v>25</v>
      </c>
    </row>
    <row r="6" spans="1:13" ht="24">
      <c r="A6" s="13" t="s">
        <v>15</v>
      </c>
      <c r="B6" s="14" t="s">
        <v>14</v>
      </c>
      <c r="C6" s="15">
        <v>-1.6390864381938524E-2</v>
      </c>
      <c r="D6" s="16">
        <v>-2.5178032790833509E-2</v>
      </c>
      <c r="E6" s="16">
        <v>-4.3383923086201572E-3</v>
      </c>
      <c r="F6" s="16">
        <v>3.9717034426104874E-3</v>
      </c>
      <c r="G6" s="16">
        <v>4.5514977952550051E-2</v>
      </c>
      <c r="H6" s="16">
        <v>-2.3941566162321622E-2</v>
      </c>
      <c r="I6" s="16">
        <v>-4.9863635053501561E-2</v>
      </c>
      <c r="J6" s="17" t="s">
        <v>39</v>
      </c>
      <c r="K6" s="16">
        <v>5.8525562258282477E-3</v>
      </c>
      <c r="L6" s="16">
        <v>-2.7573900334778738E-2</v>
      </c>
      <c r="M6" s="18">
        <v>-4.0486473246394176E-3</v>
      </c>
    </row>
    <row r="7" spans="1:13" ht="24">
      <c r="A7" s="13" t="s">
        <v>16</v>
      </c>
      <c r="B7" s="14" t="s">
        <v>14</v>
      </c>
      <c r="C7" s="15">
        <v>-3.4238250084661151E-2</v>
      </c>
      <c r="D7" s="16">
        <v>4.7294762791034457E-2</v>
      </c>
      <c r="E7" s="16">
        <v>-4.1707999331786122E-2</v>
      </c>
      <c r="F7" s="16">
        <v>-3.1413257355724138E-2</v>
      </c>
      <c r="G7" s="16">
        <v>1.9824254494786994E-3</v>
      </c>
      <c r="H7" s="16">
        <v>7.4304004800662501E-2</v>
      </c>
      <c r="I7" s="16">
        <v>-1.6811586524827182E-2</v>
      </c>
      <c r="J7" s="16">
        <v>5.7958128418580633E-3</v>
      </c>
      <c r="K7" s="17" t="s">
        <v>27</v>
      </c>
      <c r="L7" s="16">
        <v>-1.0770983155575939E-2</v>
      </c>
      <c r="M7" s="18">
        <v>-2.3975712383623081E-2</v>
      </c>
    </row>
    <row r="8" spans="1:13" ht="24">
      <c r="A8" s="13" t="s">
        <v>17</v>
      </c>
      <c r="B8" s="14" t="s">
        <v>14</v>
      </c>
      <c r="C8" s="15">
        <v>-5.4122117731739403E-2</v>
      </c>
      <c r="D8" s="16">
        <v>-9.0303449886823745E-4</v>
      </c>
      <c r="E8" s="17" t="s">
        <v>39</v>
      </c>
      <c r="F8" s="16">
        <v>2.2738416782589119E-2</v>
      </c>
      <c r="G8" s="16">
        <v>-3.3518620157249601E-2</v>
      </c>
      <c r="H8" s="16">
        <v>3.6938930877478612E-2</v>
      </c>
      <c r="I8" s="16">
        <v>-8.2361002434608206E-3</v>
      </c>
      <c r="J8" s="16">
        <v>-4.3460681968171197E-3</v>
      </c>
      <c r="K8" s="16">
        <v>-4.2003874726362987E-2</v>
      </c>
      <c r="L8" s="16">
        <v>4.2518839247767067E-2</v>
      </c>
      <c r="M8" s="18">
        <v>-1.5159684583859039E-2</v>
      </c>
    </row>
    <row r="9" spans="1:13" ht="24">
      <c r="A9" s="13" t="s">
        <v>18</v>
      </c>
      <c r="B9" s="14" t="s">
        <v>14</v>
      </c>
      <c r="C9" s="15">
        <v>3.3179801668399851E-2</v>
      </c>
      <c r="D9" s="16">
        <v>3.1864513137534732E-3</v>
      </c>
      <c r="E9" s="16">
        <v>4.2462178856208281E-2</v>
      </c>
      <c r="F9" s="16">
        <v>-6.2373706412251005E-2</v>
      </c>
      <c r="G9" s="16">
        <v>2.8547740614827039E-2</v>
      </c>
      <c r="H9" s="16">
        <v>-2.6437894562806171E-3</v>
      </c>
      <c r="I9" s="16">
        <v>2.5744726229946931E-3</v>
      </c>
      <c r="J9" s="16">
        <v>-2.7538024636213947E-2</v>
      </c>
      <c r="K9" s="16">
        <v>-1.0833407227028901E-2</v>
      </c>
      <c r="L9" s="17" t="s">
        <v>26</v>
      </c>
      <c r="M9" s="18">
        <v>-7.9579564182171506E-3</v>
      </c>
    </row>
    <row r="10" spans="1:13" ht="24">
      <c r="A10" s="13" t="s">
        <v>19</v>
      </c>
      <c r="B10" s="14" t="s">
        <v>14</v>
      </c>
      <c r="C10" s="15">
        <v>6.3468633540231037E-2</v>
      </c>
      <c r="D10" s="16">
        <v>-7.6469367647004158E-3</v>
      </c>
      <c r="E10" s="16">
        <v>-3.357083835692521E-2</v>
      </c>
      <c r="F10" s="16">
        <v>3.5063757476775476E-4</v>
      </c>
      <c r="G10" s="17" t="s">
        <v>39</v>
      </c>
      <c r="H10" s="16">
        <v>-3.6308089087983178E-2</v>
      </c>
      <c r="I10" s="16">
        <v>2.028335863403518E-2</v>
      </c>
      <c r="J10" s="16">
        <v>4.5563018364710113E-2</v>
      </c>
      <c r="K10" s="16">
        <v>2.0102794315787265E-3</v>
      </c>
      <c r="L10" s="16">
        <v>2.8612258068931081E-2</v>
      </c>
      <c r="M10" s="18">
        <v>9.9702054196267841E-3</v>
      </c>
    </row>
    <row r="11" spans="1:13" ht="24">
      <c r="A11" s="13" t="s">
        <v>20</v>
      </c>
      <c r="B11" s="14" t="s">
        <v>14</v>
      </c>
      <c r="C11" s="15">
        <v>7.1933468238442044E-2</v>
      </c>
      <c r="D11" s="17" t="s">
        <v>32</v>
      </c>
      <c r="E11" s="16">
        <v>-8.9444958078336786E-4</v>
      </c>
      <c r="F11" s="16">
        <v>-3.9148012023053749E-2</v>
      </c>
      <c r="G11" s="16">
        <v>-7.5159723833777836E-3</v>
      </c>
      <c r="H11" s="16">
        <v>-9.5283041150762016E-3</v>
      </c>
      <c r="I11" s="16">
        <v>9.4858297784604667E-2</v>
      </c>
      <c r="J11" s="16">
        <v>-2.4871869993203604E-2</v>
      </c>
      <c r="K11" s="16">
        <v>4.6992493773153496E-2</v>
      </c>
      <c r="L11" s="16">
        <v>3.113933939545449E-3</v>
      </c>
      <c r="M11" s="18">
        <v>4.2367374449595159E-2</v>
      </c>
    </row>
    <row r="12" spans="1:13" ht="24">
      <c r="A12" s="13" t="s">
        <v>21</v>
      </c>
      <c r="B12" s="14" t="s">
        <v>14</v>
      </c>
      <c r="C12" s="19" t="s">
        <v>54</v>
      </c>
      <c r="D12" s="16">
        <v>-3.9195188349351921E-2</v>
      </c>
      <c r="E12" s="16">
        <v>2.2452624867866575E-2</v>
      </c>
      <c r="F12" s="17" t="s">
        <v>29</v>
      </c>
      <c r="G12" s="16">
        <v>3.4785181593782369E-4</v>
      </c>
      <c r="H12" s="16">
        <v>-5.7561671269286567E-2</v>
      </c>
      <c r="I12" s="16">
        <v>2.7598938645879346E-2</v>
      </c>
      <c r="J12" s="16">
        <v>3.933343350441567E-3</v>
      </c>
      <c r="K12" s="16">
        <v>-3.1243545829523166E-2</v>
      </c>
      <c r="L12" s="16">
        <v>-6.1677211383834842E-2</v>
      </c>
      <c r="M12" s="18">
        <v>6.1098919169486419E-2</v>
      </c>
    </row>
    <row r="13" spans="1:13" ht="24">
      <c r="A13" s="13" t="s">
        <v>22</v>
      </c>
      <c r="B13" s="14" t="s">
        <v>14</v>
      </c>
      <c r="C13" s="15">
        <v>8.4945092521257592E-2</v>
      </c>
      <c r="D13" s="16">
        <v>9.4585288454216473E-2</v>
      </c>
      <c r="E13" s="16">
        <v>-8.1105113352940798E-3</v>
      </c>
      <c r="F13" s="16">
        <v>2.7460282948751281E-2</v>
      </c>
      <c r="G13" s="16">
        <v>1.9931489854621436E-2</v>
      </c>
      <c r="H13" s="16">
        <v>-4.865760694569117E-2</v>
      </c>
      <c r="I13" s="17" t="s">
        <v>30</v>
      </c>
      <c r="J13" s="16">
        <v>-4.907638706514008E-2</v>
      </c>
      <c r="K13" s="16">
        <v>-1.6623424961826914E-2</v>
      </c>
      <c r="L13" s="16">
        <v>2.5483279334893799E-3</v>
      </c>
      <c r="M13" s="18">
        <v>4.2427732037653008E-2</v>
      </c>
    </row>
    <row r="14" spans="1:13" ht="24">
      <c r="A14" s="13" t="s">
        <v>23</v>
      </c>
      <c r="B14" s="14" t="s">
        <v>14</v>
      </c>
      <c r="C14" s="19" t="s">
        <v>55</v>
      </c>
      <c r="D14" s="16">
        <v>-9.4908456622109887E-3</v>
      </c>
      <c r="E14" s="16">
        <v>3.6433407703918272E-2</v>
      </c>
      <c r="F14" s="16">
        <v>-5.7426717950448701E-2</v>
      </c>
      <c r="G14" s="16">
        <v>-3.5728587817717546E-2</v>
      </c>
      <c r="H14" s="17" t="s">
        <v>32</v>
      </c>
      <c r="I14" s="16">
        <v>-4.8717351664106991E-2</v>
      </c>
      <c r="J14" s="16">
        <v>-2.3600520251377901E-2</v>
      </c>
      <c r="K14" s="16">
        <v>7.3719045848703396E-2</v>
      </c>
      <c r="L14" s="16">
        <v>-2.6526989447803141E-3</v>
      </c>
      <c r="M14" s="18">
        <v>-4.314599783205491E-2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6.8363700456532809E-6</v>
      </c>
      <c r="E21" s="10">
        <f t="shared" ref="E21:M21" si="0">$C5^2*E5^2</f>
        <v>8.5510514844374226E-7</v>
      </c>
      <c r="F21" s="10">
        <f t="shared" si="0"/>
        <v>1.4214237085724323E-5</v>
      </c>
      <c r="G21" s="10">
        <f t="shared" si="0"/>
        <v>3.6845929525699026E-7</v>
      </c>
      <c r="H21" s="10">
        <f t="shared" si="0"/>
        <v>7.1274676840300316E-6</v>
      </c>
      <c r="I21" s="10">
        <f t="shared" si="0"/>
        <v>6.8975650045206004E-6</v>
      </c>
      <c r="J21" s="10">
        <f t="shared" si="0"/>
        <v>6.0731000997079477E-8</v>
      </c>
      <c r="K21" s="10">
        <f t="shared" si="0"/>
        <v>2.1658835385526781E-6</v>
      </c>
      <c r="L21" s="10">
        <f t="shared" si="0"/>
        <v>2.3554882607652344E-7</v>
      </c>
      <c r="M21" s="25">
        <f t="shared" si="0"/>
        <v>3.7177289748497604E-3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1.7031280571881813E-7</v>
      </c>
      <c r="E22" s="16">
        <f t="shared" si="1"/>
        <v>5.056632095198394E-9</v>
      </c>
      <c r="F22" s="16">
        <f t="shared" si="1"/>
        <v>4.2379647547232732E-9</v>
      </c>
      <c r="G22" s="16">
        <f t="shared" si="1"/>
        <v>5.5656050869290407E-7</v>
      </c>
      <c r="H22" s="16">
        <f t="shared" si="1"/>
        <v>1.5399578271992673E-7</v>
      </c>
      <c r="I22" s="16">
        <f t="shared" si="1"/>
        <v>6.6799249722858814E-7</v>
      </c>
      <c r="J22" s="17">
        <f t="shared" si="1"/>
        <v>2.6705089051989509E-4</v>
      </c>
      <c r="K22" s="16">
        <f t="shared" si="1"/>
        <v>9.2022685525942939E-9</v>
      </c>
      <c r="L22" s="16">
        <f t="shared" si="1"/>
        <v>2.0426789662021084E-7</v>
      </c>
      <c r="M22" s="18">
        <f t="shared" si="1"/>
        <v>4.4037596558892195E-9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2.6220998324937898E-6</v>
      </c>
      <c r="E23" s="16">
        <f t="shared" si="2"/>
        <v>2.0392094517591672E-6</v>
      </c>
      <c r="F23" s="16">
        <f t="shared" si="2"/>
        <v>1.1567754530196877E-6</v>
      </c>
      <c r="G23" s="16">
        <f t="shared" si="2"/>
        <v>4.6069855310997782E-9</v>
      </c>
      <c r="H23" s="16">
        <f t="shared" si="2"/>
        <v>6.4721349354952428E-6</v>
      </c>
      <c r="I23" s="16">
        <f t="shared" si="2"/>
        <v>3.3131455848548846E-7</v>
      </c>
      <c r="J23" s="16">
        <f t="shared" si="2"/>
        <v>3.9377834124339252E-8</v>
      </c>
      <c r="K23" s="17">
        <f t="shared" si="2"/>
        <v>1.1582328769131607E-3</v>
      </c>
      <c r="L23" s="16">
        <f t="shared" si="2"/>
        <v>1.3599840439402732E-7</v>
      </c>
      <c r="M23" s="18">
        <f t="shared" si="2"/>
        <v>6.7385454170912103E-7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2.3886815083043963E-9</v>
      </c>
      <c r="E24" s="17">
        <f t="shared" si="3"/>
        <v>2.911654768834301E-3</v>
      </c>
      <c r="F24" s="16">
        <f t="shared" si="3"/>
        <v>1.5145025486987886E-6</v>
      </c>
      <c r="G24" s="16">
        <f t="shared" si="3"/>
        <v>3.2909541164029352E-6</v>
      </c>
      <c r="H24" s="16">
        <f t="shared" si="3"/>
        <v>3.9968532824499282E-6</v>
      </c>
      <c r="I24" s="16">
        <f t="shared" si="3"/>
        <v>1.9869768676147047E-7</v>
      </c>
      <c r="J24" s="16">
        <f t="shared" si="3"/>
        <v>5.5327702575548613E-8</v>
      </c>
      <c r="K24" s="16">
        <f t="shared" si="3"/>
        <v>5.1680686318124257E-6</v>
      </c>
      <c r="L24" s="16">
        <f t="shared" si="3"/>
        <v>5.2955657316781516E-6</v>
      </c>
      <c r="M24" s="18">
        <f t="shared" si="3"/>
        <v>6.7317796836851162E-7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1.1177949567904411E-8</v>
      </c>
      <c r="E25" s="16">
        <f t="shared" si="4"/>
        <v>1.9849616569543841E-6</v>
      </c>
      <c r="F25" s="16">
        <f t="shared" si="4"/>
        <v>4.2830256464778837E-6</v>
      </c>
      <c r="G25" s="16">
        <f t="shared" si="4"/>
        <v>8.9720369938235251E-7</v>
      </c>
      <c r="H25" s="16">
        <f t="shared" si="4"/>
        <v>7.6948702976549748E-9</v>
      </c>
      <c r="I25" s="16">
        <f t="shared" si="4"/>
        <v>7.2966602880948717E-9</v>
      </c>
      <c r="J25" s="16">
        <f t="shared" si="4"/>
        <v>8.3485901218681853E-7</v>
      </c>
      <c r="K25" s="16">
        <f t="shared" si="4"/>
        <v>1.2920452046038406E-7</v>
      </c>
      <c r="L25" s="17">
        <f t="shared" si="4"/>
        <v>1.092109659232135E-3</v>
      </c>
      <c r="M25" s="18">
        <f t="shared" si="4"/>
        <v>6.9718925344007367E-8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2.3555552443427368E-7</v>
      </c>
      <c r="E26" s="16">
        <f t="shared" si="5"/>
        <v>4.5398621943126392E-6</v>
      </c>
      <c r="F26" s="16">
        <f t="shared" si="5"/>
        <v>4.9526222449726009E-10</v>
      </c>
      <c r="G26" s="17">
        <f t="shared" si="5"/>
        <v>4.004134093210346E-3</v>
      </c>
      <c r="H26" s="16">
        <f t="shared" si="5"/>
        <v>5.3103736628705724E-6</v>
      </c>
      <c r="I26" s="16">
        <f t="shared" si="5"/>
        <v>1.6572881899127555E-6</v>
      </c>
      <c r="J26" s="16">
        <f t="shared" si="5"/>
        <v>8.3626374615957916E-6</v>
      </c>
      <c r="K26" s="16">
        <f t="shared" si="5"/>
        <v>1.6279128625902345E-8</v>
      </c>
      <c r="L26" s="16">
        <f t="shared" si="5"/>
        <v>3.2977867095601204E-6</v>
      </c>
      <c r="M26" s="18">
        <f t="shared" si="5"/>
        <v>4.0042990954580112E-7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5.091964234292555E-3</v>
      </c>
      <c r="E27" s="16">
        <f t="shared" si="6"/>
        <v>4.1397463311889215E-9</v>
      </c>
      <c r="F27" s="16">
        <f t="shared" si="6"/>
        <v>7.9301504406433246E-6</v>
      </c>
      <c r="G27" s="16">
        <f t="shared" si="6"/>
        <v>2.9230238002730887E-7</v>
      </c>
      <c r="H27" s="16">
        <f t="shared" si="6"/>
        <v>4.6977859034126469E-7</v>
      </c>
      <c r="I27" s="16">
        <f t="shared" si="6"/>
        <v>4.6559965980120755E-5</v>
      </c>
      <c r="J27" s="16">
        <f t="shared" si="6"/>
        <v>3.2009499098971288E-6</v>
      </c>
      <c r="K27" s="16">
        <f t="shared" si="6"/>
        <v>1.1426651584875757E-5</v>
      </c>
      <c r="L27" s="16">
        <f t="shared" si="6"/>
        <v>5.0174238540790421E-8</v>
      </c>
      <c r="M27" s="18">
        <f t="shared" si="6"/>
        <v>9.2880619308795326E-6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3.011075067892699E-5</v>
      </c>
      <c r="E28" s="16">
        <f t="shared" si="7"/>
        <v>9.880759123759955E-6</v>
      </c>
      <c r="F28" s="17">
        <f t="shared" si="7"/>
        <v>1.9326560400000001E-2</v>
      </c>
      <c r="G28" s="16">
        <f t="shared" si="7"/>
        <v>2.3716173626843355E-9</v>
      </c>
      <c r="H28" s="16">
        <f t="shared" si="7"/>
        <v>6.4941581586542855E-5</v>
      </c>
      <c r="I28" s="16">
        <f t="shared" si="7"/>
        <v>1.4929347721828647E-5</v>
      </c>
      <c r="J28" s="16">
        <f t="shared" si="7"/>
        <v>3.0323532228427276E-7</v>
      </c>
      <c r="K28" s="16">
        <f t="shared" si="7"/>
        <v>1.9132719457629685E-5</v>
      </c>
      <c r="L28" s="16">
        <f t="shared" si="7"/>
        <v>7.455993672009044E-5</v>
      </c>
      <c r="M28" s="18">
        <f t="shared" si="7"/>
        <v>7.3168327304116943E-5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6.4554091384880571E-5</v>
      </c>
      <c r="E29" s="16">
        <f t="shared" si="8"/>
        <v>4.7464953378270014E-7</v>
      </c>
      <c r="F29" s="16">
        <f t="shared" si="8"/>
        <v>5.4410986898545657E-6</v>
      </c>
      <c r="G29" s="16">
        <f t="shared" si="8"/>
        <v>2.8665275045449101E-6</v>
      </c>
      <c r="H29" s="16">
        <f t="shared" si="8"/>
        <v>1.7083548271256543E-5</v>
      </c>
      <c r="I29" s="17">
        <f t="shared" si="8"/>
        <v>7.0863711752312212E-3</v>
      </c>
      <c r="J29" s="16">
        <f t="shared" si="8"/>
        <v>1.7378878764637936E-5</v>
      </c>
      <c r="K29" s="16">
        <f t="shared" si="8"/>
        <v>1.9939653269829352E-6</v>
      </c>
      <c r="L29" s="16">
        <f t="shared" si="8"/>
        <v>4.6858374279770193E-8</v>
      </c>
      <c r="M29" s="18">
        <f t="shared" si="8"/>
        <v>1.2989015110270328E-5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1.1706296633852831E-6</v>
      </c>
      <c r="E30" s="16">
        <f t="shared" si="9"/>
        <v>1.7250801987171428E-5</v>
      </c>
      <c r="F30" s="16">
        <f t="shared" si="9"/>
        <v>4.2858571837546792E-5</v>
      </c>
      <c r="G30" s="16">
        <f t="shared" si="9"/>
        <v>1.6589809708878817E-5</v>
      </c>
      <c r="H30" s="17">
        <f t="shared" si="9"/>
        <v>1.2788895744E-2</v>
      </c>
      <c r="I30" s="16">
        <f t="shared" si="9"/>
        <v>3.0844451069722831E-5</v>
      </c>
      <c r="J30" s="16">
        <f t="shared" si="9"/>
        <v>7.2385712915395369E-6</v>
      </c>
      <c r="K30" s="16">
        <f t="shared" si="9"/>
        <v>7.0626732380078659E-5</v>
      </c>
      <c r="L30" s="16">
        <f t="shared" si="9"/>
        <v>9.1450404744535143E-8</v>
      </c>
      <c r="M30" s="18">
        <f t="shared" si="9"/>
        <v>2.4193056367492237E-5</v>
      </c>
    </row>
    <row r="31" spans="1:13">
      <c r="A31" t="s">
        <v>35</v>
      </c>
      <c r="D31" s="21">
        <f>SUM($D$21:$D$30)</f>
        <v>5.1976776108591241E-3</v>
      </c>
      <c r="E31" s="21">
        <f>SUM($E$21:$E$30)</f>
        <v>2.9486893143089109E-3</v>
      </c>
      <c r="F31" s="21">
        <f>SUM($F$21:$F$30)</f>
        <v>1.9403963494928945E-2</v>
      </c>
      <c r="G31" s="21">
        <f>SUM($G$21:$G$30)</f>
        <v>4.0290028890264257E-3</v>
      </c>
      <c r="H31" s="21">
        <f>SUM($H$21:$H$30)</f>
        <v>1.2894459172666003E-2</v>
      </c>
      <c r="I31" s="21">
        <f>SUM($I$21:$I$30)</f>
        <v>7.1884650946000906E-3</v>
      </c>
      <c r="J31" s="21">
        <f>SUM($J$21:$J$30)</f>
        <v>3.0452545881973355E-4</v>
      </c>
      <c r="K31" s="21">
        <f>SUM($K$21:$K$30)</f>
        <v>1.2689015837507318E-3</v>
      </c>
      <c r="L31" s="21">
        <f>SUM($L$21:$L$30)</f>
        <v>1.1760272465381196E-3</v>
      </c>
      <c r="M31">
        <f>SUM($M$21:$M$30)</f>
        <v>3.8391890206671427E-3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5.8250900886165226E-2</v>
      </c>
      <c r="D33" s="22">
        <f>$D$31/$C$33</f>
        <v>8.9229136919556015E-2</v>
      </c>
      <c r="E33" s="22">
        <f>$E$31/$C$33</f>
        <v>5.0620492892827246E-2</v>
      </c>
      <c r="F33" s="22">
        <f>$F$31/$C$33</f>
        <v>0.3331101012986642</v>
      </c>
      <c r="G33" s="22">
        <f>$G$31/$C$33</f>
        <v>6.9166361854213432E-2</v>
      </c>
      <c r="H33" s="22">
        <f>$H$31/$C$33</f>
        <v>0.2213606824358742</v>
      </c>
      <c r="I33" s="22">
        <f>$I$31/$C$33</f>
        <v>0.12340521752011863</v>
      </c>
      <c r="J33" s="22">
        <f>$J$31/$C$33</f>
        <v>5.2278240196635189E-3</v>
      </c>
      <c r="K33" s="22">
        <f>$K$31/$C$33</f>
        <v>2.1783381277320296E-2</v>
      </c>
      <c r="L33" s="22">
        <f>$L$31/$C$33</f>
        <v>2.0188996713309714E-2</v>
      </c>
      <c r="M33" s="22">
        <f>$M$31/$C$33</f>
        <v>6.5907805068452813E-2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2024-01-16T11:19:58Z</dcterms:created>
  <dcterms:modified xsi:type="dcterms:W3CDTF">2024-01-16T11:20:09Z</dcterms:modified>
</cp:coreProperties>
</file>