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481CF94D-9BBD-4AB2-A414-99DE144F9DE6}" xr6:coauthVersionLast="47" xr6:coauthVersionMax="47" xr10:uidLastSave="{00000000-0000-0000-0000-000000000000}"/>
  <bookViews>
    <workbookView xWindow="-120" yWindow="-120" windowWidth="29040" windowHeight="15720"/>
  </bookViews>
  <sheets>
    <sheet name="STATS" sheetId="1" r:id="rId1"/>
    <sheet name=" 14,00 Beefeater (1)" sheetId="2" r:id="rId2"/>
    <sheet name=" 15,00 Bombay Sapphi (1)" sheetId="3" r:id="rId3"/>
    <sheet name=" 17,00 Kalumba (1)" sheetId="4" r:id="rId4"/>
    <sheet name=" 18,00 Gordons (1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5" l="1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C33" i="4" s="1"/>
  <c r="F33" i="4" s="1"/>
  <c r="E31" i="4"/>
  <c r="D31" i="4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5" l="1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D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E33" i="2"/>
  <c r="G33" i="2"/>
  <c r="F33" i="2"/>
</calcChain>
</file>

<file path=xl/sharedStrings.xml><?xml version="1.0" encoding="utf-8"?>
<sst xmlns="http://schemas.openxmlformats.org/spreadsheetml/2006/main" count="367" uniqueCount="55">
  <si>
    <t xml:space="preserve"> 14,00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</si>
  <si>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</si>
  <si>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</si>
  <si>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P4podkl_i9 How would these people describe the image of [BRAND] ?  9 = Haughty, aloof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</si>
  <si>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</si>
  <si>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</si>
  <si>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P4podkl_i19 How would these people describe the image of [BRAND] ? 19 = Craft</t>
  </si>
  <si>
    <t>P3podkl_i10 What do these people particularly like about [BRAND], what do they particularly like the brand for? 10 = Has a good taste</t>
  </si>
  <si>
    <t>P4podkl_i13 How would these people describe the image of [BRAND] ? 13 = Appropriate for any occasion</t>
  </si>
  <si>
    <t>P3podkl_i14 What do these people particularly like about [BRAND], what do they particularly like the brand for? 14 = Is unpretentious</t>
  </si>
  <si>
    <t>P4podkl_i10 How would these people describe the image of [BRAND] ? 10 = Popular</t>
  </si>
  <si>
    <t>P4podkl_i7 How would these people describe the image of [BRAND] ?  7 = Inspiring</t>
  </si>
  <si>
    <t>P4podkl_i2 How would these people describe the image of [BRAND] ?  2 = Original, different from others</t>
  </si>
  <si>
    <t>FAC_P3P4_BRAND_GIN_1 REGR factor score   1 for analysis 1</t>
  </si>
  <si>
    <t>Pearson Correlation</t>
  </si>
  <si>
    <t>FAC_P3P4_BRAND_GIN_2 REGR factor score   2 for analysis 2</t>
  </si>
  <si>
    <t>FAC_P3P4_BRAND_GIN_3 REGR factor score   3 for analysis 3</t>
  </si>
  <si>
    <t>FAC_P3P4_BRAND_GIN_4 REGR factor score   4 for analysis 4</t>
  </si>
  <si>
    <t>FAC_P3P4_BRAND_GIN_5 REGR factor score   5 for analysis 5</t>
  </si>
  <si>
    <t>FAC_P3P4_BRAND_GIN_6 REGR factor score   6 for analysis 6</t>
  </si>
  <si>
    <t>FAC_P3P4_BRAND_GIN_7 REGR factor score   7 for analysis 7</t>
  </si>
  <si>
    <t>FAC_P3P4_BRAND_GIN_8 REGR factor score   8 for analysis 8</t>
  </si>
  <si>
    <t>FAC_P3P4_BRAND_GIN_9 REGR factor score   9 for analysis 9</t>
  </si>
  <si>
    <t>FAC_P3P4_BRAND_GIN_10 REGR factor score  10 for analysis 10</t>
  </si>
  <si>
    <t>,994</t>
  </si>
  <si>
    <t>,993</t>
  </si>
  <si>
    <t>,995</t>
  </si>
  <si>
    <t>,990</t>
  </si>
  <si>
    <t>,988</t>
  </si>
  <si>
    <t>,987</t>
  </si>
  <si>
    <t>,986</t>
  </si>
  <si>
    <t>SUMA</t>
  </si>
  <si>
    <t>R2</t>
  </si>
  <si>
    <t xml:space="preserve"> 14,00 Beefeater (1)</t>
  </si>
  <si>
    <t xml:space="preserve"> 15,00 Bombay Sapphire</t>
  </si>
  <si>
    <t>,992</t>
  </si>
  <si>
    <t>,997</t>
  </si>
  <si>
    <t>,991</t>
  </si>
  <si>
    <t>,989</t>
  </si>
  <si>
    <t>,147</t>
  </si>
  <si>
    <t>-,216</t>
  </si>
  <si>
    <t>,982</t>
  </si>
  <si>
    <t xml:space="preserve"> 15,00 Bombay Sapphi (1)</t>
  </si>
  <si>
    <t xml:space="preserve"> 17,00 Kalumba</t>
  </si>
  <si>
    <t>,996</t>
  </si>
  <si>
    <t>-,200</t>
  </si>
  <si>
    <t>,980</t>
  </si>
  <si>
    <t xml:space="preserve"> 17,00 Kalumba (1)</t>
  </si>
  <si>
    <t xml:space="preserve"> 18,00 Gordons</t>
  </si>
  <si>
    <t>-,292</t>
  </si>
  <si>
    <t>-,181</t>
  </si>
  <si>
    <t>,971</t>
  </si>
  <si>
    <t>,969</t>
  </si>
  <si>
    <t>,966</t>
  </si>
  <si>
    <t xml:space="preserve"> 18,00 Gordons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</si>
</sst>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13" xfId="20" applyFont="1" applyBorder="1" applyAlignment="1">
      <alignment horizontal="right" vertical="center"/>
    </xf>
    <xf numFmtId="0" fontId="5" fillId="0" borderId="8" xfId="21" applyFont="1" applyBorder="1" applyAlignment="1">
      <alignment horizontal="right" vertical="center"/>
    </xf>
  </cellXfs>
  <cellStyles count="22">
    <cellStyle name="Normalny" xfId="0" builtinId="0"/>
    <cellStyle name="style1705403109527" xfId="1"/>
    <cellStyle name="style1705403109545" xfId="8"/>
    <cellStyle name="style1705403109564" xfId="14"/>
    <cellStyle name="style1705403109644" xfId="2"/>
    <cellStyle name="style1705403109653" xfId="3"/>
    <cellStyle name="style1705403109662" xfId="4"/>
    <cellStyle name="style1705403109671" xfId="5"/>
    <cellStyle name="style1705403109680" xfId="6"/>
    <cellStyle name="style1705403109689" xfId="13"/>
    <cellStyle name="style1705403109698" xfId="7"/>
    <cellStyle name="style1705403109717" xfId="9"/>
    <cellStyle name="style1705403109727" xfId="10"/>
    <cellStyle name="style1705403109736" xfId="11"/>
    <cellStyle name="style1705403109744" xfId="12"/>
    <cellStyle name="style1705403109753" xfId="15"/>
    <cellStyle name="style1705403109761" xfId="17"/>
    <cellStyle name="style1705403109770" xfId="18"/>
    <cellStyle name="style1705403109806" xfId="16"/>
    <cellStyle name="style1705403109816" xfId="19"/>
    <cellStyle name="style1705403109908" xfId="20"/>
    <cellStyle name="style1705403109928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E2" sqref="E2:E12"/>
    </sheetView>
  </sheetViews>
  <sheetFormatPr defaultRowHeight="15"/>
  <cols>
    <col min="1" max="1" width="80.7109375" customWidth="1"/>
  </cols>
  <sheetData>
    <row r="1" spans="1:5">
      <c r="B1" t="s">
        <v>33</v>
      </c>
      <c r="C1" t="s">
        <v>42</v>
      </c>
      <c r="D1" t="s">
        <v>47</v>
      </c>
      <c r="E1" t="s">
        <v>54</v>
      </c>
    </row>
    <row r="2" spans="1:5">
      <c r="B2">
        <v>4.8907229453893267E-2</v>
      </c>
      <c r="C2">
        <v>0.12421266522407627</v>
      </c>
      <c r="D2">
        <v>6.4847310658361274E-2</v>
      </c>
      <c r="E2">
        <v>0.18129562779660746</v>
      </c>
    </row>
    <row r="3" spans="1:5">
      <c r="A3" t="s">
        <v>3</v>
      </c>
      <c r="B3" s="22">
        <v>3.8898557408766146E-2</v>
      </c>
      <c r="C3" s="22">
        <v>8.379688427591836E-2</v>
      </c>
      <c r="D3" s="22">
        <v>6.1217260095374959E-3</v>
      </c>
      <c r="E3" s="22">
        <v>0.46145588177140029</v>
      </c>
    </row>
    <row r="4" spans="1:5">
      <c r="A4" t="s">
        <v>4</v>
      </c>
      <c r="B4" s="22">
        <v>0.28483525306148727</v>
      </c>
      <c r="C4" s="22">
        <v>0.36916585235578159</v>
      </c>
      <c r="D4" s="22">
        <v>4.8452872229160912E-3</v>
      </c>
      <c r="E4" s="22">
        <v>3.6882561520836847E-2</v>
      </c>
    </row>
    <row r="5" spans="1:5">
      <c r="A5" t="s">
        <v>5</v>
      </c>
      <c r="B5" s="22">
        <v>2.0695513679809169E-2</v>
      </c>
      <c r="C5" s="22">
        <v>0.1289445821626917</v>
      </c>
      <c r="D5" s="22">
        <v>1.0677908026962897E-2</v>
      </c>
      <c r="E5" s="22">
        <v>8.651745275246403E-2</v>
      </c>
    </row>
    <row r="6" spans="1:5">
      <c r="A6" t="s">
        <v>6</v>
      </c>
      <c r="B6" s="22">
        <v>0.19307341149645341</v>
      </c>
      <c r="C6" s="22">
        <v>0.14390692394266663</v>
      </c>
      <c r="D6" s="22">
        <v>0.13749061440313678</v>
      </c>
      <c r="E6" s="22">
        <v>1.1052606410518102E-2</v>
      </c>
    </row>
    <row r="7" spans="1:5">
      <c r="A7" t="s">
        <v>7</v>
      </c>
      <c r="B7" s="22">
        <v>0.25609822635010154</v>
      </c>
      <c r="C7" s="22">
        <v>2.9437426458159166E-2</v>
      </c>
      <c r="D7" s="22">
        <v>1.5438177987192575E-2</v>
      </c>
      <c r="E7" s="22">
        <v>1.9171057033734659E-2</v>
      </c>
    </row>
    <row r="8" spans="1:5">
      <c r="A8" t="s">
        <v>8</v>
      </c>
      <c r="B8" s="22">
        <v>0.1065681764186631</v>
      </c>
      <c r="C8" s="22">
        <v>4.9584720320540697E-3</v>
      </c>
      <c r="D8" s="22">
        <v>5.9097052252000237E-2</v>
      </c>
      <c r="E8" s="22">
        <v>6.7951513514411921E-2</v>
      </c>
    </row>
    <row r="9" spans="1:5">
      <c r="A9" t="s">
        <v>9</v>
      </c>
      <c r="B9" s="22">
        <v>2.1650000760054912E-3</v>
      </c>
      <c r="C9" s="22">
        <v>1.0838873502016993E-2</v>
      </c>
      <c r="D9" s="22">
        <v>0.60665698482730812</v>
      </c>
      <c r="E9" s="22">
        <v>0.18023152572656873</v>
      </c>
    </row>
    <row r="10" spans="1:5">
      <c r="A10" t="s">
        <v>10</v>
      </c>
      <c r="B10" s="22">
        <v>2.273740327463017E-3</v>
      </c>
      <c r="C10" s="22">
        <v>0.17219513708717438</v>
      </c>
      <c r="D10" s="22">
        <v>2.0874844821935998E-3</v>
      </c>
      <c r="E10" s="22">
        <v>3.8538616914363208E-2</v>
      </c>
    </row>
    <row r="11" spans="1:5">
      <c r="A11" t="s">
        <v>11</v>
      </c>
      <c r="B11" s="22">
        <v>8.269617495397559E-2</v>
      </c>
      <c r="C11" s="22">
        <v>2.7683642578522766E-2</v>
      </c>
      <c r="D11" s="22">
        <v>1.3515980204475164E-3</v>
      </c>
      <c r="E11" s="22">
        <v>6.3162152634642588E-2</v>
      </c>
    </row>
    <row r="12" spans="1:5">
      <c r="A12" t="s">
        <v>12</v>
      </c>
      <c r="B12" s="22">
        <v>1.2695946227275299E-2</v>
      </c>
      <c r="C12" s="22">
        <v>2.9072205605014334E-2</v>
      </c>
      <c r="D12" s="22">
        <v>0.15623316676830479</v>
      </c>
      <c r="E12" s="22">
        <v>3.503663172105969E-2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9.2880495894319993E-3</v>
      </c>
      <c r="D5" s="10">
        <v>-7.444305116122489E-4</v>
      </c>
      <c r="E5" s="10">
        <v>9.6025850804524193E-3</v>
      </c>
      <c r="F5" s="10">
        <v>5.8314216274787063E-2</v>
      </c>
      <c r="G5" s="10">
        <v>-2.2641188459184301E-2</v>
      </c>
      <c r="H5" s="10">
        <v>2.5786948214282252E-2</v>
      </c>
      <c r="I5" s="10">
        <v>1.8560156581053613E-2</v>
      </c>
      <c r="J5" s="10">
        <v>4.198252792379574E-2</v>
      </c>
      <c r="K5" s="11" t="s">
        <v>24</v>
      </c>
      <c r="L5" s="10">
        <v>-3.3044104332980842E-2</v>
      </c>
      <c r="M5" s="12">
        <v>-6.6678633374911367E-2</v>
      </c>
    </row>
    <row r="6" spans="1:13" ht="24">
      <c r="A6" s="13" t="s">
        <v>15</v>
      </c>
      <c r="B6" s="14" t="s">
        <v>14</v>
      </c>
      <c r="C6" s="15">
        <v>-4.3137336408290226E-2</v>
      </c>
      <c r="D6" s="16" t="s">
        <v>25</v>
      </c>
      <c r="E6" s="17">
        <v>4.0896228009477537E-2</v>
      </c>
      <c r="F6" s="17">
        <v>-6.3955361947666531E-2</v>
      </c>
      <c r="G6" s="17">
        <v>-2.0912391709967983E-2</v>
      </c>
      <c r="H6" s="17">
        <v>-3.3854368226130027E-2</v>
      </c>
      <c r="I6" s="17">
        <v>-4.607976044146294E-2</v>
      </c>
      <c r="J6" s="17">
        <v>-4.0777762154780427E-2</v>
      </c>
      <c r="K6" s="17">
        <v>-7.4375517891656833E-4</v>
      </c>
      <c r="L6" s="17">
        <v>5.2734090341735741E-2</v>
      </c>
      <c r="M6" s="18">
        <v>2.0889021347920273E-2</v>
      </c>
    </row>
    <row r="7" spans="1:13" ht="24">
      <c r="A7" s="13" t="s">
        <v>16</v>
      </c>
      <c r="B7" s="14" t="s">
        <v>14</v>
      </c>
      <c r="C7" s="15">
        <v>-0.11840749536956902</v>
      </c>
      <c r="D7" s="17">
        <v>4.1169970396141675E-2</v>
      </c>
      <c r="E7" s="16" t="s">
        <v>26</v>
      </c>
      <c r="F7" s="17">
        <v>-2.3135063344499249E-2</v>
      </c>
      <c r="G7" s="17">
        <v>-3.088198479329252E-2</v>
      </c>
      <c r="H7" s="17">
        <v>-4.1588881334274873E-2</v>
      </c>
      <c r="I7" s="17">
        <v>-5.1857489741081571E-2</v>
      </c>
      <c r="J7" s="17">
        <v>-3.2515745816079689E-2</v>
      </c>
      <c r="K7" s="17">
        <v>9.6338451641779944E-3</v>
      </c>
      <c r="L7" s="17">
        <v>2.7988002858150906E-2</v>
      </c>
      <c r="M7" s="18">
        <v>-1.7807147666007959E-2</v>
      </c>
    </row>
    <row r="8" spans="1:13" ht="24">
      <c r="A8" s="13" t="s">
        <v>17</v>
      </c>
      <c r="B8" s="14" t="s">
        <v>14</v>
      </c>
      <c r="C8" s="15">
        <v>-9.7326729210694532E-2</v>
      </c>
      <c r="D8" s="17">
        <v>-2.1019588259224172E-2</v>
      </c>
      <c r="E8" s="17">
        <v>-3.0831752181781608E-2</v>
      </c>
      <c r="F8" s="17">
        <v>-2.1496497106623338E-2</v>
      </c>
      <c r="G8" s="16" t="s">
        <v>26</v>
      </c>
      <c r="H8" s="17">
        <v>-6.3196194310382162E-2</v>
      </c>
      <c r="I8" s="17">
        <v>-2.2972478112373101E-3</v>
      </c>
      <c r="J8" s="17">
        <v>-5.2137703022131839E-2</v>
      </c>
      <c r="K8" s="17">
        <v>-2.2690186050306722E-2</v>
      </c>
      <c r="L8" s="17">
        <v>-1.1109687973722453E-2</v>
      </c>
      <c r="M8" s="18">
        <v>3.9324571967591503E-2</v>
      </c>
    </row>
    <row r="9" spans="1:13" ht="24">
      <c r="A9" s="13" t="s">
        <v>18</v>
      </c>
      <c r="B9" s="14" t="s">
        <v>14</v>
      </c>
      <c r="C9" s="15">
        <v>5.1510005942550117E-3</v>
      </c>
      <c r="D9" s="17">
        <v>-4.0862715793650278E-2</v>
      </c>
      <c r="E9" s="17">
        <v>-3.2355366017625252E-2</v>
      </c>
      <c r="F9" s="17">
        <v>-5.1894494900159051E-2</v>
      </c>
      <c r="G9" s="17">
        <v>-5.1968996018324193E-2</v>
      </c>
      <c r="H9" s="17">
        <v>-5.0791092654274984E-2</v>
      </c>
      <c r="I9" s="17">
        <v>1.8717410071812181E-2</v>
      </c>
      <c r="J9" s="16" t="s">
        <v>24</v>
      </c>
      <c r="K9" s="17">
        <v>4.1943787757418367E-2</v>
      </c>
      <c r="L9" s="17">
        <v>4.0683364400974165E-3</v>
      </c>
      <c r="M9" s="18">
        <v>6.5581885531157931E-3</v>
      </c>
    </row>
    <row r="10" spans="1:13" ht="24">
      <c r="A10" s="13" t="s">
        <v>19</v>
      </c>
      <c r="B10" s="14" t="s">
        <v>14</v>
      </c>
      <c r="C10" s="15">
        <v>2.4207600969914353E-2</v>
      </c>
      <c r="D10" s="17">
        <v>2.0687023835613039E-2</v>
      </c>
      <c r="E10" s="17">
        <v>-1.7568870939343666E-2</v>
      </c>
      <c r="F10" s="17">
        <v>9.8800348312398076E-2</v>
      </c>
      <c r="G10" s="17">
        <v>3.8784042322282178E-2</v>
      </c>
      <c r="H10" s="17">
        <v>-2.3569916439125638E-2</v>
      </c>
      <c r="I10" s="17">
        <v>2.0639213807015586E-2</v>
      </c>
      <c r="J10" s="17">
        <v>6.4505635753731696E-3</v>
      </c>
      <c r="K10" s="17">
        <v>-6.590217434919006E-2</v>
      </c>
      <c r="L10" s="17">
        <v>4.5074294425995858E-2</v>
      </c>
      <c r="M10" s="19" t="s">
        <v>27</v>
      </c>
    </row>
    <row r="11" spans="1:13" ht="24">
      <c r="A11" s="13" t="s">
        <v>20</v>
      </c>
      <c r="B11" s="14" t="s">
        <v>14</v>
      </c>
      <c r="C11" s="15">
        <v>6.3466111668087327E-2</v>
      </c>
      <c r="D11" s="17">
        <v>5.1927216690655205E-2</v>
      </c>
      <c r="E11" s="17">
        <v>2.7391825148043444E-2</v>
      </c>
      <c r="F11" s="17">
        <v>6.5209105264352571E-2</v>
      </c>
      <c r="G11" s="17">
        <v>-1.0876489353439425E-2</v>
      </c>
      <c r="H11" s="17">
        <v>5.1791232759028007E-2</v>
      </c>
      <c r="I11" s="17">
        <v>-0.10446686283499813</v>
      </c>
      <c r="J11" s="17">
        <v>3.9635168644499424E-3</v>
      </c>
      <c r="K11" s="17">
        <v>-3.2421157475354796E-2</v>
      </c>
      <c r="L11" s="16" t="s">
        <v>28</v>
      </c>
      <c r="M11" s="18">
        <v>4.4640568940363855E-2</v>
      </c>
    </row>
    <row r="12" spans="1:13" ht="24">
      <c r="A12" s="13" t="s">
        <v>21</v>
      </c>
      <c r="B12" s="14" t="s">
        <v>14</v>
      </c>
      <c r="C12" s="15">
        <v>0.1127111429457239</v>
      </c>
      <c r="D12" s="17">
        <v>-3.3328050600235269E-2</v>
      </c>
      <c r="E12" s="17">
        <v>-4.0661104216048891E-2</v>
      </c>
      <c r="F12" s="17">
        <v>4.8129085838030577E-2</v>
      </c>
      <c r="G12" s="17">
        <v>-6.1835284024624765E-2</v>
      </c>
      <c r="H12" s="16" t="s">
        <v>28</v>
      </c>
      <c r="I12" s="17">
        <v>9.549657469717085E-2</v>
      </c>
      <c r="J12" s="17">
        <v>-4.9841544281031429E-2</v>
      </c>
      <c r="K12" s="17">
        <v>2.5298803490746691E-2</v>
      </c>
      <c r="L12" s="17">
        <v>5.1801289351207126E-2</v>
      </c>
      <c r="M12" s="18">
        <v>-2.339199994993172E-2</v>
      </c>
    </row>
    <row r="13" spans="1:13" ht="24">
      <c r="A13" s="13" t="s">
        <v>22</v>
      </c>
      <c r="B13" s="14" t="s">
        <v>14</v>
      </c>
      <c r="C13" s="15">
        <v>7.1712872105658618E-2</v>
      </c>
      <c r="D13" s="17">
        <v>-4.5296566689668888E-2</v>
      </c>
      <c r="E13" s="17">
        <v>-5.0609356878120987E-2</v>
      </c>
      <c r="F13" s="17">
        <v>1.6240859206762166E-2</v>
      </c>
      <c r="G13" s="17">
        <v>-2.2630842422467629E-3</v>
      </c>
      <c r="H13" s="17">
        <v>9.5223839513086092E-2</v>
      </c>
      <c r="I13" s="16" t="s">
        <v>29</v>
      </c>
      <c r="J13" s="17">
        <v>1.8297729839798375E-2</v>
      </c>
      <c r="K13" s="17">
        <v>1.8220258756823798E-2</v>
      </c>
      <c r="L13" s="17">
        <v>-0.10417482499065561</v>
      </c>
      <c r="M13" s="18">
        <v>2.034928652191265E-2</v>
      </c>
    </row>
    <row r="14" spans="1:13" ht="24">
      <c r="A14" s="13" t="s">
        <v>23</v>
      </c>
      <c r="B14" s="14" t="s">
        <v>14</v>
      </c>
      <c r="C14" s="15">
        <v>3.1072756685747872E-2</v>
      </c>
      <c r="D14" s="17">
        <v>-6.2597280645705591E-2</v>
      </c>
      <c r="E14" s="17">
        <v>-2.2521428686975837E-2</v>
      </c>
      <c r="F14" s="16" t="s">
        <v>30</v>
      </c>
      <c r="G14" s="17">
        <v>-2.0908854528441861E-2</v>
      </c>
      <c r="H14" s="17">
        <v>4.7879570092351414E-2</v>
      </c>
      <c r="I14" s="17">
        <v>1.625530880454153E-2</v>
      </c>
      <c r="J14" s="17">
        <v>-5.0698526570803475E-2</v>
      </c>
      <c r="K14" s="17">
        <v>5.6879388877319276E-2</v>
      </c>
      <c r="L14" s="17">
        <v>6.4945714308757077E-2</v>
      </c>
      <c r="M14" s="18">
        <v>9.7500510395681014E-2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4.7807648311600818E-11</v>
      </c>
      <c r="E21" s="10">
        <f t="shared" ref="E21:M21" si="0">$C5^2*E5^2</f>
        <v>7.9547288110353027E-9</v>
      </c>
      <c r="F21" s="10">
        <f t="shared" si="0"/>
        <v>2.933580008372417E-7</v>
      </c>
      <c r="G21" s="10">
        <f t="shared" si="0"/>
        <v>4.422292763771961E-8</v>
      </c>
      <c r="H21" s="10">
        <f t="shared" si="0"/>
        <v>5.7365257467203915E-8</v>
      </c>
      <c r="I21" s="10">
        <f t="shared" si="0"/>
        <v>2.9717503497258413E-8</v>
      </c>
      <c r="J21" s="10">
        <f t="shared" si="0"/>
        <v>1.5204992909330422E-7</v>
      </c>
      <c r="K21" s="11">
        <f t="shared" si="0"/>
        <v>8.5235756436785286E-5</v>
      </c>
      <c r="L21" s="10">
        <f t="shared" si="0"/>
        <v>9.4196988902949883E-8</v>
      </c>
      <c r="M21" s="12">
        <f t="shared" si="0"/>
        <v>3.8355039211796872E-7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1.8348693559682011E-3</v>
      </c>
      <c r="E22" s="17">
        <f t="shared" si="1"/>
        <v>3.1122405546582335E-6</v>
      </c>
      <c r="F22" s="17">
        <f t="shared" si="1"/>
        <v>7.6113303688255525E-6</v>
      </c>
      <c r="G22" s="17">
        <f t="shared" si="1"/>
        <v>8.1379320783490796E-7</v>
      </c>
      <c r="H22" s="17">
        <f t="shared" si="1"/>
        <v>2.1327309814761261E-6</v>
      </c>
      <c r="I22" s="17">
        <f t="shared" si="1"/>
        <v>3.951182374542773E-6</v>
      </c>
      <c r="J22" s="17">
        <f t="shared" si="1"/>
        <v>3.0942359489007737E-6</v>
      </c>
      <c r="K22" s="17">
        <f t="shared" si="1"/>
        <v>1.0293585027958684E-9</v>
      </c>
      <c r="L22" s="17">
        <f t="shared" si="1"/>
        <v>5.1747523252066953E-6</v>
      </c>
      <c r="M22" s="18">
        <f t="shared" si="1"/>
        <v>8.1197533686644304E-7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2.3763997548565384E-5</v>
      </c>
      <c r="E23" s="16">
        <f t="shared" si="2"/>
        <v>1.3880482118471557E-2</v>
      </c>
      <c r="F23" s="17">
        <f t="shared" si="2"/>
        <v>7.5041200873394692E-6</v>
      </c>
      <c r="G23" s="17">
        <f t="shared" si="2"/>
        <v>1.3371151176570243E-5</v>
      </c>
      <c r="H23" s="17">
        <f t="shared" si="2"/>
        <v>2.4250062767950458E-5</v>
      </c>
      <c r="I23" s="17">
        <f t="shared" si="2"/>
        <v>3.7703474149650906E-5</v>
      </c>
      <c r="J23" s="17">
        <f t="shared" si="2"/>
        <v>1.4823331782266435E-5</v>
      </c>
      <c r="K23" s="17">
        <f t="shared" si="2"/>
        <v>1.3012409244509723E-6</v>
      </c>
      <c r="L23" s="17">
        <f t="shared" si="2"/>
        <v>1.0982525205319247E-5</v>
      </c>
      <c r="M23" s="18">
        <f t="shared" si="2"/>
        <v>4.4457712160256884E-6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4.1851657876974188E-6</v>
      </c>
      <c r="E24" s="17">
        <f t="shared" si="3"/>
        <v>9.0045221420314537E-6</v>
      </c>
      <c r="F24" s="17">
        <f t="shared" si="3"/>
        <v>4.3772328557933163E-6</v>
      </c>
      <c r="G24" s="16">
        <f t="shared" si="3"/>
        <v>9.3780041089688137E-3</v>
      </c>
      <c r="H24" s="17">
        <f t="shared" si="3"/>
        <v>3.7830850817646597E-5</v>
      </c>
      <c r="I24" s="17">
        <f t="shared" si="3"/>
        <v>4.998963318898463E-8</v>
      </c>
      <c r="J24" s="17">
        <f t="shared" si="3"/>
        <v>2.574945522211966E-5</v>
      </c>
      <c r="K24" s="17">
        <f t="shared" si="3"/>
        <v>4.8768609274624809E-6</v>
      </c>
      <c r="L24" s="17">
        <f t="shared" si="3"/>
        <v>1.1691439328194685E-6</v>
      </c>
      <c r="M24" s="18">
        <f t="shared" si="3"/>
        <v>1.464846998727539E-5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4.4303460934511073E-8</v>
      </c>
      <c r="E25" s="17">
        <f t="shared" si="4"/>
        <v>2.7776392100878917E-8</v>
      </c>
      <c r="F25" s="17">
        <f t="shared" si="4"/>
        <v>7.1453873770953323E-8</v>
      </c>
      <c r="G25" s="17">
        <f t="shared" si="4"/>
        <v>7.1659183205262787E-8</v>
      </c>
      <c r="H25" s="17">
        <f t="shared" si="4"/>
        <v>6.8447613648865557E-8</v>
      </c>
      <c r="I25" s="17">
        <f t="shared" si="4"/>
        <v>9.2955418489664458E-9</v>
      </c>
      <c r="J25" s="16">
        <f t="shared" si="4"/>
        <v>2.6215368617607689E-5</v>
      </c>
      <c r="K25" s="17">
        <f t="shared" si="4"/>
        <v>4.6678672240443105E-8</v>
      </c>
      <c r="L25" s="17">
        <f t="shared" si="4"/>
        <v>4.3915407936298811E-10</v>
      </c>
      <c r="M25" s="18">
        <f t="shared" si="4"/>
        <v>1.1411717120763512E-9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2.5078383169848227E-7</v>
      </c>
      <c r="E26" s="17">
        <f t="shared" si="5"/>
        <v>1.8088027474318454E-7</v>
      </c>
      <c r="F26" s="17">
        <f t="shared" si="5"/>
        <v>5.7203217248583151E-6</v>
      </c>
      <c r="G26" s="17">
        <f t="shared" si="5"/>
        <v>8.8147428663107221E-7</v>
      </c>
      <c r="H26" s="17">
        <f t="shared" si="5"/>
        <v>3.255514167317605E-7</v>
      </c>
      <c r="I26" s="17">
        <f t="shared" si="5"/>
        <v>2.4962599215957668E-7</v>
      </c>
      <c r="J26" s="17">
        <f t="shared" si="5"/>
        <v>2.4383656055716707E-8</v>
      </c>
      <c r="K26" s="17">
        <f t="shared" si="5"/>
        <v>2.5450891028755166E-6</v>
      </c>
      <c r="L26" s="17">
        <f t="shared" si="5"/>
        <v>1.1905876637701591E-6</v>
      </c>
      <c r="M26" s="19">
        <f t="shared" si="5"/>
        <v>5.743463866186982E-4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1.0861101515725979E-5</v>
      </c>
      <c r="E27" s="17">
        <f t="shared" si="6"/>
        <v>3.0222175594044552E-6</v>
      </c>
      <c r="F27" s="17">
        <f t="shared" si="6"/>
        <v>1.7127748041286215E-5</v>
      </c>
      <c r="G27" s="17">
        <f t="shared" si="6"/>
        <v>4.7649819647501283E-7</v>
      </c>
      <c r="H27" s="17">
        <f t="shared" si="6"/>
        <v>1.0804291175237289E-5</v>
      </c>
      <c r="I27" s="17">
        <f t="shared" si="6"/>
        <v>4.3958300032455608E-5</v>
      </c>
      <c r="J27" s="17">
        <f t="shared" si="6"/>
        <v>6.3276901371900208E-8</v>
      </c>
      <c r="K27" s="17">
        <f t="shared" si="6"/>
        <v>4.2339021260103445E-6</v>
      </c>
      <c r="L27" s="16">
        <f t="shared" si="6"/>
        <v>3.9318566187553014E-3</v>
      </c>
      <c r="M27" s="18">
        <f t="shared" si="6"/>
        <v>8.0268144731333707E-6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1.4110861572855867E-5</v>
      </c>
      <c r="E28" s="17">
        <f t="shared" si="7"/>
        <v>2.1003518050190347E-5</v>
      </c>
      <c r="F28" s="17">
        <f t="shared" si="7"/>
        <v>2.9427199469732566E-5</v>
      </c>
      <c r="G28" s="17">
        <f t="shared" si="7"/>
        <v>4.8574286207952872E-5</v>
      </c>
      <c r="H28" s="16">
        <f t="shared" si="7"/>
        <v>1.2400739849723407E-2</v>
      </c>
      <c r="I28" s="17">
        <f t="shared" si="7"/>
        <v>1.1585353676166583E-4</v>
      </c>
      <c r="J28" s="17">
        <f t="shared" si="7"/>
        <v>3.155852432621237E-5</v>
      </c>
      <c r="K28" s="17">
        <f t="shared" si="7"/>
        <v>8.1308073456415157E-6</v>
      </c>
      <c r="L28" s="17">
        <f t="shared" si="7"/>
        <v>3.408904594603729E-5</v>
      </c>
      <c r="M28" s="18">
        <f t="shared" si="7"/>
        <v>6.9513381629295882E-6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1.0551757542730771E-5</v>
      </c>
      <c r="E29" s="17">
        <f t="shared" si="8"/>
        <v>1.317212580023178E-5</v>
      </c>
      <c r="F29" s="17">
        <f t="shared" si="8"/>
        <v>1.3564763791505885E-6</v>
      </c>
      <c r="G29" s="17">
        <f t="shared" si="8"/>
        <v>2.6338781170695034E-8</v>
      </c>
      <c r="H29" s="17">
        <f t="shared" si="8"/>
        <v>4.6632168334029072E-5</v>
      </c>
      <c r="I29" s="16">
        <f t="shared" si="8"/>
        <v>5.0098940113641769E-3</v>
      </c>
      <c r="J29" s="17">
        <f t="shared" si="8"/>
        <v>1.7218235951828832E-6</v>
      </c>
      <c r="K29" s="17">
        <f t="shared" si="8"/>
        <v>1.7072743417646126E-6</v>
      </c>
      <c r="L29" s="17">
        <f t="shared" si="8"/>
        <v>5.5810998420535181E-5</v>
      </c>
      <c r="M29" s="18">
        <f t="shared" si="8"/>
        <v>2.1295733647579143E-6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3.7832975799075556E-6</v>
      </c>
      <c r="E30" s="17">
        <f t="shared" si="9"/>
        <v>4.8972406218688775E-7</v>
      </c>
      <c r="F30" s="16">
        <f t="shared" si="9"/>
        <v>9.3867099540301984E-4</v>
      </c>
      <c r="G30" s="17">
        <f t="shared" si="9"/>
        <v>4.2210456671042707E-7</v>
      </c>
      <c r="H30" s="17">
        <f t="shared" si="9"/>
        <v>2.2134007519169955E-6</v>
      </c>
      <c r="I30" s="17">
        <f t="shared" si="9"/>
        <v>2.5512323734716647E-7</v>
      </c>
      <c r="J30" s="17">
        <f t="shared" si="9"/>
        <v>2.4817055060861705E-6</v>
      </c>
      <c r="K30" s="17">
        <f t="shared" si="9"/>
        <v>3.123700678070222E-6</v>
      </c>
      <c r="L30" s="17">
        <f t="shared" si="9"/>
        <v>4.0724950414142792E-6</v>
      </c>
      <c r="M30" s="18">
        <f t="shared" si="9"/>
        <v>9.1785345481268837E-6</v>
      </c>
    </row>
    <row r="31" spans="1:13">
      <c r="A31" t="s">
        <v>31</v>
      </c>
      <c r="D31" s="20">
        <f>SUM($D$21:$D$30)</f>
        <v>1.9024206726159657E-3</v>
      </c>
      <c r="E31" s="20">
        <f>SUM($E$21:$E$30)</f>
        <v>1.3930503078035913E-2</v>
      </c>
      <c r="F31" s="20">
        <f>SUM($F$21:$F$30)</f>
        <v>1.012160236204614E-3</v>
      </c>
      <c r="G31" s="20">
        <f>SUM($G$21:$G$30)</f>
        <v>9.4426856375030011E-3</v>
      </c>
      <c r="H31" s="20">
        <f>SUM($H$21:$H$30)</f>
        <v>1.2525054718839511E-2</v>
      </c>
      <c r="I31" s="20">
        <f>SUM($I$21:$I$30)</f>
        <v>5.211954256590534E-3</v>
      </c>
      <c r="J31" s="20">
        <f>SUM($J$21:$J$30)</f>
        <v>1.0588415548489692E-4</v>
      </c>
      <c r="K31">
        <f>SUM($K$21:$K$30)</f>
        <v>1.1120233991380419E-4</v>
      </c>
      <c r="L31" s="20">
        <f>SUM($L$21:$L$30)</f>
        <v>4.0444408034333856E-3</v>
      </c>
      <c r="M31" s="20">
        <f>SUM($M$21:$M$30)</f>
        <v>6.2092355527164356E-4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4.8907229453893267E-2</v>
      </c>
      <c r="D33" s="21">
        <f>$D$31/$C$33</f>
        <v>3.8898557408766146E-2</v>
      </c>
      <c r="E33" s="21">
        <f>$E$31/$C$33</f>
        <v>0.28483525306148727</v>
      </c>
      <c r="F33" s="21">
        <f>$F$31/$C$33</f>
        <v>2.0695513679809169E-2</v>
      </c>
      <c r="G33" s="21">
        <f>$G$31/$C$33</f>
        <v>0.19307341149645341</v>
      </c>
      <c r="H33" s="21">
        <f>$H$31/$C$33</f>
        <v>0.25609822635010154</v>
      </c>
      <c r="I33" s="21">
        <f>$I$31/$C$33</f>
        <v>0.1065681764186631</v>
      </c>
      <c r="J33" s="21">
        <f>$J$31/$C$33</f>
        <v>2.1650000760054912E-3</v>
      </c>
      <c r="K33" s="21">
        <f>$K$31/$C$33</f>
        <v>2.273740327463017E-3</v>
      </c>
      <c r="L33" s="21">
        <f>$L$31/$C$33</f>
        <v>8.269617495397559E-2</v>
      </c>
      <c r="M33" s="21">
        <f>$M$31/$C$33</f>
        <v>1.2695946227275299E-2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34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5.6883085228870325E-2</v>
      </c>
      <c r="D5" s="10">
        <v>-2.8456924781175082E-3</v>
      </c>
      <c r="E5" s="10">
        <v>2.848841778322506E-2</v>
      </c>
      <c r="F5" s="10">
        <v>0.11565434524207126</v>
      </c>
      <c r="G5" s="10">
        <v>-2.7742719426007641E-2</v>
      </c>
      <c r="H5" s="10">
        <v>2.0887837489267452E-2</v>
      </c>
      <c r="I5" s="10">
        <v>-4.6078137415318715E-2</v>
      </c>
      <c r="J5" s="10">
        <v>-6.0327033676768463E-2</v>
      </c>
      <c r="K5" s="10">
        <v>3.3402436390709239E-3</v>
      </c>
      <c r="L5" s="11" t="s">
        <v>27</v>
      </c>
      <c r="M5" s="12">
        <v>1.4005653845181437E-2</v>
      </c>
    </row>
    <row r="6" spans="1:13" ht="24">
      <c r="A6" s="13" t="s">
        <v>15</v>
      </c>
      <c r="B6" s="14" t="s">
        <v>14</v>
      </c>
      <c r="C6" s="15">
        <v>1.9902224142014861E-2</v>
      </c>
      <c r="D6" s="17">
        <v>-4.8349251559591556E-3</v>
      </c>
      <c r="E6" s="17">
        <v>-4.0721571545608189E-2</v>
      </c>
      <c r="F6" s="17">
        <v>7.9191276361159482E-2</v>
      </c>
      <c r="G6" s="17">
        <v>2.4023760832069568E-2</v>
      </c>
      <c r="H6" s="17">
        <v>-1.7694739819450959E-2</v>
      </c>
      <c r="I6" s="16" t="s">
        <v>35</v>
      </c>
      <c r="J6" s="17">
        <v>2.6065323279542453E-2</v>
      </c>
      <c r="K6" s="17">
        <v>-3.4663975486529011E-2</v>
      </c>
      <c r="L6" s="17">
        <v>-4.6551143432463152E-2</v>
      </c>
      <c r="M6" s="18">
        <v>5.1330680240992778E-2</v>
      </c>
    </row>
    <row r="7" spans="1:13" ht="24">
      <c r="A7" s="13" t="s">
        <v>16</v>
      </c>
      <c r="B7" s="14" t="s">
        <v>14</v>
      </c>
      <c r="C7" s="15">
        <v>-0.13359073366500529</v>
      </c>
      <c r="D7" s="17">
        <v>4.0945014375018601E-2</v>
      </c>
      <c r="E7" s="17">
        <v>-4.8117190059869044E-2</v>
      </c>
      <c r="F7" s="17">
        <v>-3.6445304300084969E-2</v>
      </c>
      <c r="G7" s="16" t="s">
        <v>26</v>
      </c>
      <c r="H7" s="17">
        <v>-7.4176824445244165E-3</v>
      </c>
      <c r="I7" s="17">
        <v>2.4214265534001453E-2</v>
      </c>
      <c r="J7" s="17">
        <v>-2.6815666313751815E-2</v>
      </c>
      <c r="K7" s="17">
        <v>-5.245337922420857E-2</v>
      </c>
      <c r="L7" s="17">
        <v>-2.8114028943712618E-2</v>
      </c>
      <c r="M7" s="18">
        <v>3.1988632908605291E-2</v>
      </c>
    </row>
    <row r="8" spans="1:13" ht="24">
      <c r="A8" s="13" t="s">
        <v>17</v>
      </c>
      <c r="B8" s="14" t="s">
        <v>14</v>
      </c>
      <c r="C8" s="15">
        <v>5.9815317025261341E-2</v>
      </c>
      <c r="D8" s="17">
        <v>-3.3197539851373761E-2</v>
      </c>
      <c r="E8" s="17">
        <v>-1.1940177263539337E-4</v>
      </c>
      <c r="F8" s="17">
        <v>1.772875481007305E-2</v>
      </c>
      <c r="G8" s="17">
        <v>3.2195489857318849E-2</v>
      </c>
      <c r="H8" s="17">
        <v>-1.2333876519343536E-2</v>
      </c>
      <c r="I8" s="17">
        <v>5.1974743399469364E-2</v>
      </c>
      <c r="J8" s="17">
        <v>2.435240419983967E-2</v>
      </c>
      <c r="K8" s="17">
        <v>-2.9616529336935656E-2</v>
      </c>
      <c r="L8" s="17">
        <v>1.4281769117299599E-2</v>
      </c>
      <c r="M8" s="19" t="s">
        <v>36</v>
      </c>
    </row>
    <row r="9" spans="1:13" ht="24">
      <c r="A9" s="13" t="s">
        <v>18</v>
      </c>
      <c r="B9" s="14" t="s">
        <v>14</v>
      </c>
      <c r="C9" s="15">
        <v>3.0916350093291366E-2</v>
      </c>
      <c r="D9" s="17">
        <v>-3.7943460185715726E-2</v>
      </c>
      <c r="E9" s="17">
        <v>-7.6458646581126721E-2</v>
      </c>
      <c r="F9" s="17">
        <v>-5.454081855358555E-2</v>
      </c>
      <c r="G9" s="17">
        <v>-2.6510164662461873E-2</v>
      </c>
      <c r="H9" s="17">
        <v>-2.9578827650119446E-2</v>
      </c>
      <c r="I9" s="17">
        <v>2.5946400947199882E-2</v>
      </c>
      <c r="J9" s="16" t="s">
        <v>37</v>
      </c>
      <c r="K9" s="17">
        <v>4.6289395577635957E-2</v>
      </c>
      <c r="L9" s="17">
        <v>-6.0465028467025179E-2</v>
      </c>
      <c r="M9" s="18">
        <v>2.3909905642672594E-2</v>
      </c>
    </row>
    <row r="10" spans="1:13" ht="24">
      <c r="A10" s="13" t="s">
        <v>19</v>
      </c>
      <c r="B10" s="14" t="s">
        <v>14</v>
      </c>
      <c r="C10" s="15">
        <v>-0.10133018812156533</v>
      </c>
      <c r="D10" s="16" t="s">
        <v>35</v>
      </c>
      <c r="E10" s="17">
        <v>6.2557494318801324E-2</v>
      </c>
      <c r="F10" s="17">
        <v>-2.6103293259831194E-2</v>
      </c>
      <c r="G10" s="17">
        <v>4.0574740889006485E-2</v>
      </c>
      <c r="H10" s="17">
        <v>-7.2764223482392837E-2</v>
      </c>
      <c r="I10" s="17">
        <v>-4.8103812149975994E-3</v>
      </c>
      <c r="J10" s="17">
        <v>-3.8045452164436708E-2</v>
      </c>
      <c r="K10" s="17">
        <v>-5.3634153545117212E-2</v>
      </c>
      <c r="L10" s="17">
        <v>-2.8359512172418996E-3</v>
      </c>
      <c r="M10" s="18">
        <v>-3.2688108569062832E-2</v>
      </c>
    </row>
    <row r="11" spans="1:13" ht="24">
      <c r="A11" s="13" t="s">
        <v>20</v>
      </c>
      <c r="B11" s="14" t="s">
        <v>14</v>
      </c>
      <c r="C11" s="15">
        <v>5.7062508862687288E-2</v>
      </c>
      <c r="D11" s="17">
        <v>-7.2299334658971537E-2</v>
      </c>
      <c r="E11" s="17">
        <v>-7.222690512989699E-2</v>
      </c>
      <c r="F11" s="17">
        <v>6.3834924949319707E-2</v>
      </c>
      <c r="G11" s="17">
        <v>-7.323211108355483E-3</v>
      </c>
      <c r="H11" s="16" t="s">
        <v>38</v>
      </c>
      <c r="I11" s="17">
        <v>-1.7541348832880308E-2</v>
      </c>
      <c r="J11" s="17">
        <v>-2.9445501577015615E-2</v>
      </c>
      <c r="K11" s="17">
        <v>7.021757855241309E-2</v>
      </c>
      <c r="L11" s="17">
        <v>2.0797140201594365E-2</v>
      </c>
      <c r="M11" s="18">
        <v>-1.2056827425522857E-2</v>
      </c>
    </row>
    <row r="12" spans="1:13" ht="24">
      <c r="A12" s="13" t="s">
        <v>21</v>
      </c>
      <c r="B12" s="14" t="s">
        <v>14</v>
      </c>
      <c r="C12" s="23" t="s">
        <v>39</v>
      </c>
      <c r="D12" s="17">
        <v>-5.3183319939306903E-2</v>
      </c>
      <c r="E12" s="17">
        <v>-3.0048838412683042E-2</v>
      </c>
      <c r="F12" s="17">
        <v>8.3712725538104077E-2</v>
      </c>
      <c r="G12" s="17">
        <v>-5.1565512631944553E-2</v>
      </c>
      <c r="H12" s="17">
        <v>7.0078128470288686E-2</v>
      </c>
      <c r="I12" s="17">
        <v>-3.4276067913927129E-2</v>
      </c>
      <c r="J12" s="17">
        <v>4.599476267019504E-2</v>
      </c>
      <c r="K12" s="16" t="s">
        <v>38</v>
      </c>
      <c r="L12" s="17">
        <v>3.2813408651105698E-3</v>
      </c>
      <c r="M12" s="18">
        <v>-2.8906789599410263E-2</v>
      </c>
    </row>
    <row r="13" spans="1:13" ht="24">
      <c r="A13" s="13" t="s">
        <v>22</v>
      </c>
      <c r="B13" s="14" t="s">
        <v>14</v>
      </c>
      <c r="C13" s="23" t="s">
        <v>40</v>
      </c>
      <c r="D13" s="17">
        <v>6.2197251476921955E-2</v>
      </c>
      <c r="E13" s="16" t="s">
        <v>27</v>
      </c>
      <c r="F13" s="17">
        <v>-6.5090010896283875E-3</v>
      </c>
      <c r="G13" s="17">
        <v>-4.7388509897547171E-2</v>
      </c>
      <c r="H13" s="17">
        <v>-7.2249915122575961E-2</v>
      </c>
      <c r="I13" s="17">
        <v>-4.0374712946482164E-2</v>
      </c>
      <c r="J13" s="17">
        <v>-7.6211908039482371E-2</v>
      </c>
      <c r="K13" s="17">
        <v>-3.0144345387301937E-2</v>
      </c>
      <c r="L13" s="17">
        <v>2.8511962730629295E-2</v>
      </c>
      <c r="M13" s="18">
        <v>-1.2814323069051283E-4</v>
      </c>
    </row>
    <row r="14" spans="1:13" ht="24">
      <c r="A14" s="13" t="s">
        <v>23</v>
      </c>
      <c r="B14" s="14" t="s">
        <v>14</v>
      </c>
      <c r="C14" s="15">
        <v>0.12787823885253985</v>
      </c>
      <c r="D14" s="17">
        <v>-2.5401589834364698E-2</v>
      </c>
      <c r="E14" s="17">
        <v>-6.346526020507697E-3</v>
      </c>
      <c r="F14" s="16" t="s">
        <v>41</v>
      </c>
      <c r="G14" s="17">
        <v>-3.5134729749226275E-2</v>
      </c>
      <c r="H14" s="17">
        <v>6.2404086064272155E-2</v>
      </c>
      <c r="I14" s="17">
        <v>7.6537421265965688E-2</v>
      </c>
      <c r="J14" s="17">
        <v>-5.3177122149190077E-2</v>
      </c>
      <c r="K14" s="17">
        <v>8.1946603336111506E-2</v>
      </c>
      <c r="L14" s="17">
        <v>0.1129226164240219</v>
      </c>
      <c r="M14" s="18">
        <v>1.6972152022043673E-2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2.6202469200309295E-8</v>
      </c>
      <c r="E21" s="10">
        <f t="shared" ref="E21:M21" si="0">$C5^2*E5^2</f>
        <v>2.6260497328078445E-6</v>
      </c>
      <c r="F21" s="10">
        <f t="shared" si="0"/>
        <v>4.328029336205125E-5</v>
      </c>
      <c r="G21" s="10">
        <f t="shared" si="0"/>
        <v>2.4903726990181808E-6</v>
      </c>
      <c r="H21" s="10">
        <f t="shared" si="0"/>
        <v>1.4117352120999114E-6</v>
      </c>
      <c r="I21" s="10">
        <f t="shared" si="0"/>
        <v>6.8699902148573224E-6</v>
      </c>
      <c r="J21" s="10">
        <f t="shared" si="0"/>
        <v>1.1775794817033433E-5</v>
      </c>
      <c r="K21" s="10">
        <f t="shared" si="0"/>
        <v>3.6101278181769918E-8</v>
      </c>
      <c r="L21" s="11">
        <f t="shared" si="0"/>
        <v>3.1712952459903424E-3</v>
      </c>
      <c r="M21" s="12">
        <f t="shared" si="0"/>
        <v>6.3470667272043042E-7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9.2593976889005727E-9</v>
      </c>
      <c r="E22" s="17">
        <f t="shared" si="1"/>
        <v>6.5682895015148611E-7</v>
      </c>
      <c r="F22" s="17">
        <f t="shared" si="1"/>
        <v>2.4840361484069567E-6</v>
      </c>
      <c r="G22" s="17">
        <f t="shared" si="1"/>
        <v>2.2860473275501326E-7</v>
      </c>
      <c r="H22" s="17">
        <f t="shared" si="1"/>
        <v>1.2401996044588011E-7</v>
      </c>
      <c r="I22" s="16">
        <f t="shared" si="1"/>
        <v>3.8978629969186631E-4</v>
      </c>
      <c r="J22" s="17">
        <f t="shared" si="1"/>
        <v>2.6910976529017289E-7</v>
      </c>
      <c r="K22" s="17">
        <f t="shared" si="1"/>
        <v>4.7594850155885951E-7</v>
      </c>
      <c r="L22" s="17">
        <f t="shared" si="1"/>
        <v>8.5834905241714081E-7</v>
      </c>
      <c r="M22" s="18">
        <f t="shared" si="1"/>
        <v>1.043655738256708E-6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2.9919527158242849E-5</v>
      </c>
      <c r="E23" s="17">
        <f t="shared" si="2"/>
        <v>4.1319321842100756E-5</v>
      </c>
      <c r="F23" s="17">
        <f t="shared" si="2"/>
        <v>2.3704774666677294E-5</v>
      </c>
      <c r="G23" s="16">
        <f t="shared" si="2"/>
        <v>1.7668465442045863E-2</v>
      </c>
      <c r="H23" s="17">
        <f t="shared" si="2"/>
        <v>9.8194947860231686E-7</v>
      </c>
      <c r="I23" s="17">
        <f t="shared" si="2"/>
        <v>1.0463940730469995E-5</v>
      </c>
      <c r="J23" s="17">
        <f t="shared" si="2"/>
        <v>1.2833049085311986E-5</v>
      </c>
      <c r="K23" s="17">
        <f t="shared" si="2"/>
        <v>4.9102048870044572E-5</v>
      </c>
      <c r="L23" s="17">
        <f t="shared" si="2"/>
        <v>1.4105836482745418E-5</v>
      </c>
      <c r="M23" s="18">
        <f t="shared" si="2"/>
        <v>1.82618188385909E-5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3.9430893619302567E-6</v>
      </c>
      <c r="E24" s="17">
        <f t="shared" si="3"/>
        <v>5.1008947959843652E-11</v>
      </c>
      <c r="F24" s="17">
        <f t="shared" si="3"/>
        <v>1.124556513068282E-6</v>
      </c>
      <c r="G24" s="17">
        <f t="shared" si="3"/>
        <v>3.7086418292732227E-6</v>
      </c>
      <c r="H24" s="17">
        <f t="shared" si="3"/>
        <v>5.4428204776805646E-7</v>
      </c>
      <c r="I24" s="17">
        <f t="shared" si="3"/>
        <v>9.6651706298440229E-6</v>
      </c>
      <c r="J24" s="17">
        <f t="shared" si="3"/>
        <v>2.1218198345197512E-6</v>
      </c>
      <c r="K24" s="17">
        <f t="shared" si="3"/>
        <v>3.1382905205901918E-6</v>
      </c>
      <c r="L24" s="17">
        <f t="shared" si="3"/>
        <v>7.2977475113305255E-7</v>
      </c>
      <c r="M24" s="19">
        <f t="shared" si="3"/>
        <v>3.556437118776882E-3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1.3761009644805687E-6</v>
      </c>
      <c r="E25" s="17">
        <f t="shared" si="4"/>
        <v>5.5876557967709491E-6</v>
      </c>
      <c r="F25" s="17">
        <f t="shared" si="4"/>
        <v>2.8432806947267212E-6</v>
      </c>
      <c r="G25" s="17">
        <f t="shared" si="4"/>
        <v>6.717401140268791E-7</v>
      </c>
      <c r="H25" s="17">
        <f t="shared" si="4"/>
        <v>8.3625426703973374E-7</v>
      </c>
      <c r="I25" s="17">
        <f t="shared" si="4"/>
        <v>6.4347352484179548E-7</v>
      </c>
      <c r="J25" s="16">
        <f t="shared" si="4"/>
        <v>9.3869335191227026E-4</v>
      </c>
      <c r="K25" s="17">
        <f t="shared" si="4"/>
        <v>2.0480448037063667E-6</v>
      </c>
      <c r="L25" s="17">
        <f t="shared" si="4"/>
        <v>3.4944992891215797E-6</v>
      </c>
      <c r="M25" s="18">
        <f t="shared" si="4"/>
        <v>5.4642700887622986E-7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1.0104179252005373E-2</v>
      </c>
      <c r="E26" s="17">
        <f t="shared" si="5"/>
        <v>4.0182447702974698E-5</v>
      </c>
      <c r="F26" s="17">
        <f t="shared" si="5"/>
        <v>6.9962980545369047E-6</v>
      </c>
      <c r="G26" s="17">
        <f t="shared" si="5"/>
        <v>1.6903989257417134E-5</v>
      </c>
      <c r="H26" s="17">
        <f t="shared" si="5"/>
        <v>5.4364261891680431E-5</v>
      </c>
      <c r="I26" s="17">
        <f t="shared" si="5"/>
        <v>2.3759466660585973E-7</v>
      </c>
      <c r="J26" s="17">
        <f t="shared" si="5"/>
        <v>1.4862203304046777E-5</v>
      </c>
      <c r="K26" s="17">
        <f t="shared" si="5"/>
        <v>2.9536603958387737E-5</v>
      </c>
      <c r="L26" s="17">
        <f t="shared" si="5"/>
        <v>8.2580063013463727E-8</v>
      </c>
      <c r="M26" s="18">
        <f t="shared" si="5"/>
        <v>1.0971279556183265E-5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1.7020422092192385E-5</v>
      </c>
      <c r="E27" s="17">
        <f t="shared" si="6"/>
        <v>1.6986337030080984E-5</v>
      </c>
      <c r="F27" s="17">
        <f t="shared" si="6"/>
        <v>1.3268396127883802E-5</v>
      </c>
      <c r="G27" s="17">
        <f t="shared" si="6"/>
        <v>1.7462436198388324E-7</v>
      </c>
      <c r="H27" s="16">
        <f t="shared" si="6"/>
        <v>3.1848890512348139E-3</v>
      </c>
      <c r="I27" s="17">
        <f t="shared" si="6"/>
        <v>1.0019076553999781E-6</v>
      </c>
      <c r="J27" s="17">
        <f t="shared" si="6"/>
        <v>2.8231869490550393E-6</v>
      </c>
      <c r="K27" s="17">
        <f t="shared" si="6"/>
        <v>1.6054375708084675E-5</v>
      </c>
      <c r="L27" s="17">
        <f t="shared" si="6"/>
        <v>1.408344700219536E-6</v>
      </c>
      <c r="M27" s="18">
        <f t="shared" si="6"/>
        <v>4.7333412288243616E-7</v>
      </c>
    </row>
    <row r="28" spans="1:13" ht="24">
      <c r="A28" s="13" t="s">
        <v>21</v>
      </c>
      <c r="B28" s="14" t="s">
        <v>14</v>
      </c>
      <c r="C28" s="23"/>
      <c r="D28" s="17">
        <f t="shared" ref="D28:M28" si="7">$C12^2*D12^2</f>
        <v>6.1120311416638161E-5</v>
      </c>
      <c r="E28" s="17">
        <f t="shared" si="7"/>
        <v>1.9511472497162737E-5</v>
      </c>
      <c r="F28" s="17">
        <f t="shared" si="7"/>
        <v>1.5143199139134068E-4</v>
      </c>
      <c r="G28" s="17">
        <f t="shared" si="7"/>
        <v>5.7458376227533981E-5</v>
      </c>
      <c r="H28" s="17">
        <f t="shared" si="7"/>
        <v>1.0612059083861202E-4</v>
      </c>
      <c r="I28" s="17">
        <f t="shared" si="7"/>
        <v>2.5387308402911884E-5</v>
      </c>
      <c r="J28" s="17">
        <f t="shared" si="7"/>
        <v>4.5714232634429227E-5</v>
      </c>
      <c r="K28" s="16">
        <f t="shared" si="7"/>
        <v>2.1136216688999995E-2</v>
      </c>
      <c r="L28" s="17">
        <f t="shared" si="7"/>
        <v>2.3266837883862035E-7</v>
      </c>
      <c r="M28" s="18">
        <f t="shared" si="7"/>
        <v>1.8056534097167285E-5</v>
      </c>
    </row>
    <row r="29" spans="1:13" ht="24">
      <c r="A29" s="13" t="s">
        <v>22</v>
      </c>
      <c r="B29" s="14" t="s">
        <v>14</v>
      </c>
      <c r="C29" s="23"/>
      <c r="D29" s="17">
        <f t="shared" ref="D29:M29" si="8">$C13^2*D13^2</f>
        <v>1.804886469469216E-4</v>
      </c>
      <c r="E29" s="16">
        <f t="shared" si="8"/>
        <v>4.5727545599999996E-2</v>
      </c>
      <c r="F29" s="17">
        <f t="shared" si="8"/>
        <v>1.9766791929412603E-6</v>
      </c>
      <c r="G29" s="17">
        <f t="shared" si="8"/>
        <v>1.0477402012517991E-4</v>
      </c>
      <c r="H29" s="17">
        <f t="shared" si="8"/>
        <v>2.4354666377439773E-4</v>
      </c>
      <c r="I29" s="17">
        <f t="shared" si="8"/>
        <v>7.605475953775348E-5</v>
      </c>
      <c r="J29" s="17">
        <f t="shared" si="8"/>
        <v>2.7098994187497592E-4</v>
      </c>
      <c r="K29" s="17">
        <f t="shared" si="8"/>
        <v>4.2395446808723561E-5</v>
      </c>
      <c r="L29" s="17">
        <f t="shared" si="8"/>
        <v>3.7928156266930351E-5</v>
      </c>
      <c r="M29" s="18">
        <f t="shared" si="8"/>
        <v>7.6612359934999356E-10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1.0551521572642109E-5</v>
      </c>
      <c r="E30" s="17">
        <f t="shared" si="9"/>
        <v>6.5866626847049797E-7</v>
      </c>
      <c r="F30" s="16">
        <f t="shared" si="9"/>
        <v>1.5769439910481187E-2</v>
      </c>
      <c r="G30" s="17">
        <f t="shared" si="9"/>
        <v>2.0186755724003663E-5</v>
      </c>
      <c r="H30" s="17">
        <f t="shared" si="9"/>
        <v>6.3682389000230022E-5</v>
      </c>
      <c r="I30" s="17">
        <f t="shared" si="9"/>
        <v>9.579458148592679E-5</v>
      </c>
      <c r="J30" s="17">
        <f t="shared" si="9"/>
        <v>4.6242675535215279E-5</v>
      </c>
      <c r="K30" s="17">
        <f t="shared" si="9"/>
        <v>1.0981336677383655E-4</v>
      </c>
      <c r="L30" s="17">
        <f t="shared" si="9"/>
        <v>2.0852357281427096E-4</v>
      </c>
      <c r="M30" s="18">
        <f t="shared" si="9"/>
        <v>4.7105012060003621E-6</v>
      </c>
    </row>
    <row r="31" spans="1:13">
      <c r="A31" t="s">
        <v>31</v>
      </c>
      <c r="D31" s="20">
        <f>SUM($D$21:$D$30)</f>
        <v>1.0408634333385309E-2</v>
      </c>
      <c r="E31" s="20">
        <f>SUM($E$21:$E$30)</f>
        <v>4.5855074430829465E-2</v>
      </c>
      <c r="F31" s="20">
        <f>SUM($F$21:$F$30)</f>
        <v>1.601655021663282E-2</v>
      </c>
      <c r="G31" s="20">
        <f>SUM($G$21:$G$30)</f>
        <v>1.7875062567117055E-2</v>
      </c>
      <c r="H31" s="20">
        <f>SUM($H$21:$H$30)</f>
        <v>3.6565011977056899E-3</v>
      </c>
      <c r="I31" s="20">
        <f>SUM($I$21:$I$30)</f>
        <v>6.1590502654047731E-4</v>
      </c>
      <c r="J31" s="20">
        <f>SUM($J$21:$J$30)</f>
        <v>1.3463253657121478E-3</v>
      </c>
      <c r="K31" s="20">
        <f>SUM($K$21:$K$30)</f>
        <v>2.1388816916223109E-2</v>
      </c>
      <c r="L31">
        <f>SUM($L$21:$L$30)</f>
        <v>3.4386590277890321E-3</v>
      </c>
      <c r="M31" s="20">
        <f>SUM($M$21:$M$30)</f>
        <v>3.6111361421411591E-3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0.12421266522407627</v>
      </c>
      <c r="D33" s="21">
        <f>$D$31/$C$33</f>
        <v>8.379688427591836E-2</v>
      </c>
      <c r="E33" s="21">
        <f>$E$31/$C$33</f>
        <v>0.36916585235578159</v>
      </c>
      <c r="F33" s="21">
        <f>$F$31/$C$33</f>
        <v>0.1289445821626917</v>
      </c>
      <c r="G33" s="21">
        <f>$G$31/$C$33</f>
        <v>0.14390692394266663</v>
      </c>
      <c r="H33" s="21">
        <f>$H$31/$C$33</f>
        <v>2.9437426458159166E-2</v>
      </c>
      <c r="I33" s="21">
        <f>$I$31/$C$33</f>
        <v>4.9584720320540697E-3</v>
      </c>
      <c r="J33" s="21">
        <f>$J$31/$C$33</f>
        <v>1.0838873502016993E-2</v>
      </c>
      <c r="K33" s="21">
        <f>$K$31/$C$33</f>
        <v>0.17219513708717438</v>
      </c>
      <c r="L33" s="21">
        <f>$L$31/$C$33</f>
        <v>2.7683642578522766E-2</v>
      </c>
      <c r="M33" s="21">
        <f>$M$31/$C$33</f>
        <v>2.9072205605014334E-2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-3.2679401467531075E-3</v>
      </c>
      <c r="D5" s="10">
        <v>-1.8753961073233228E-2</v>
      </c>
      <c r="E5" s="10">
        <v>1.8373588414764431E-2</v>
      </c>
      <c r="F5" s="10">
        <v>5.4114094612296715E-2</v>
      </c>
      <c r="G5" s="10">
        <v>2.9210733405993106E-3</v>
      </c>
      <c r="H5" s="10">
        <v>3.7428064449624106E-2</v>
      </c>
      <c r="I5" s="10">
        <v>-2.5569921529099676E-2</v>
      </c>
      <c r="J5" s="10">
        <v>-4.2753270267993838E-2</v>
      </c>
      <c r="K5" s="10">
        <v>5.5759451004193435E-3</v>
      </c>
      <c r="L5" s="11" t="s">
        <v>44</v>
      </c>
      <c r="M5" s="12">
        <v>-1.0630576281214348E-2</v>
      </c>
    </row>
    <row r="6" spans="1:13" ht="24">
      <c r="A6" s="13" t="s">
        <v>15</v>
      </c>
      <c r="B6" s="14" t="s">
        <v>14</v>
      </c>
      <c r="C6" s="15">
        <v>-1.620711238139182E-2</v>
      </c>
      <c r="D6" s="17">
        <v>6.7755570816427663E-2</v>
      </c>
      <c r="E6" s="16" t="s">
        <v>37</v>
      </c>
      <c r="F6" s="17">
        <v>-6.177382346456798E-2</v>
      </c>
      <c r="G6" s="17">
        <v>1.5603677806641297E-2</v>
      </c>
      <c r="H6" s="17">
        <v>-3.1023878571291279E-2</v>
      </c>
      <c r="I6" s="17">
        <v>2.653274078626346E-2</v>
      </c>
      <c r="J6" s="17">
        <v>2.1013770793177631E-3</v>
      </c>
      <c r="K6" s="17">
        <v>-5.0838564617059129E-2</v>
      </c>
      <c r="L6" s="17">
        <v>1.8080524337866707E-2</v>
      </c>
      <c r="M6" s="18">
        <v>-6.8510979518474333E-2</v>
      </c>
    </row>
    <row r="7" spans="1:13" ht="24">
      <c r="A7" s="13" t="s">
        <v>16</v>
      </c>
      <c r="B7" s="14" t="s">
        <v>14</v>
      </c>
      <c r="C7" s="15">
        <v>-9.4465528536985921E-2</v>
      </c>
      <c r="D7" s="17">
        <v>5.7375343262310073E-3</v>
      </c>
      <c r="E7" s="17">
        <v>1.5812188440870296E-2</v>
      </c>
      <c r="F7" s="17">
        <v>1.5485018650211364E-2</v>
      </c>
      <c r="G7" s="16" t="s">
        <v>44</v>
      </c>
      <c r="H7" s="17">
        <v>-2.1157082222712106E-2</v>
      </c>
      <c r="I7" s="17">
        <v>-5.1414550033364224E-2</v>
      </c>
      <c r="J7" s="17">
        <v>-2.9513201280162483E-2</v>
      </c>
      <c r="K7" s="17">
        <v>-4.8257155832452665E-2</v>
      </c>
      <c r="L7" s="17">
        <v>2.9149757264980043E-3</v>
      </c>
      <c r="M7" s="18">
        <v>-4.4755354836213533E-2</v>
      </c>
    </row>
    <row r="8" spans="1:13" ht="24">
      <c r="A8" s="13" t="s">
        <v>17</v>
      </c>
      <c r="B8" s="14" t="s">
        <v>14</v>
      </c>
      <c r="C8" s="15">
        <v>-1.7380900481257944E-2</v>
      </c>
      <c r="D8" s="16" t="s">
        <v>27</v>
      </c>
      <c r="E8" s="17">
        <v>6.7449346414545142E-2</v>
      </c>
      <c r="F8" s="17">
        <v>-8.1196240269769945E-2</v>
      </c>
      <c r="G8" s="17">
        <v>5.6385890833242532E-3</v>
      </c>
      <c r="H8" s="17">
        <v>-8.4677645500776014E-2</v>
      </c>
      <c r="I8" s="17">
        <v>-1.0557385587291395E-2</v>
      </c>
      <c r="J8" s="17">
        <v>-4.7037307168373711E-2</v>
      </c>
      <c r="K8" s="17">
        <v>-9.6658077277945852E-3</v>
      </c>
      <c r="L8" s="17">
        <v>-1.8399717095181886E-2</v>
      </c>
      <c r="M8" s="18">
        <v>-3.0103293291943852E-3</v>
      </c>
    </row>
    <row r="9" spans="1:13" ht="24">
      <c r="A9" s="13" t="s">
        <v>18</v>
      </c>
      <c r="B9" s="14" t="s">
        <v>14</v>
      </c>
      <c r="C9" s="15">
        <v>0.10104154750199228</v>
      </c>
      <c r="D9" s="17">
        <v>-3.0168700045075697E-3</v>
      </c>
      <c r="E9" s="17">
        <v>-6.8001321516784521E-2</v>
      </c>
      <c r="F9" s="17">
        <v>0.10247997757237011</v>
      </c>
      <c r="G9" s="17">
        <v>-4.3775091481679795E-2</v>
      </c>
      <c r="H9" s="17">
        <v>4.3051495931318726E-2</v>
      </c>
      <c r="I9" s="17">
        <v>1.0698833609707886E-2</v>
      </c>
      <c r="J9" s="17">
        <v>5.4043749317897856E-2</v>
      </c>
      <c r="K9" s="17">
        <v>-3.3125559824577329E-2</v>
      </c>
      <c r="L9" s="17">
        <v>-1.0345370722550503E-2</v>
      </c>
      <c r="M9" s="19" t="s">
        <v>38</v>
      </c>
    </row>
    <row r="10" spans="1:13" ht="24">
      <c r="A10" s="13" t="s">
        <v>19</v>
      </c>
      <c r="B10" s="14" t="s">
        <v>14</v>
      </c>
      <c r="C10" s="15">
        <v>-4.6713256734355439E-3</v>
      </c>
      <c r="D10" s="17">
        <v>-9.7350044940470136E-3</v>
      </c>
      <c r="E10" s="17">
        <v>-5.1147199783622477E-2</v>
      </c>
      <c r="F10" s="17">
        <v>2.4437971321378042E-2</v>
      </c>
      <c r="G10" s="17">
        <v>-4.7877565508718863E-2</v>
      </c>
      <c r="H10" s="17">
        <v>6.7287206542332861E-2</v>
      </c>
      <c r="I10" s="17">
        <v>2.9416538967263033E-2</v>
      </c>
      <c r="J10" s="17">
        <v>4.3221267767349837E-2</v>
      </c>
      <c r="K10" s="16" t="s">
        <v>25</v>
      </c>
      <c r="L10" s="17">
        <v>5.5234172583856593E-3</v>
      </c>
      <c r="M10" s="18">
        <v>-3.3615807664622563E-2</v>
      </c>
    </row>
    <row r="11" spans="1:13" ht="24">
      <c r="A11" s="13" t="s">
        <v>20</v>
      </c>
      <c r="B11" s="14" t="s">
        <v>14</v>
      </c>
      <c r="C11" s="23" t="s">
        <v>45</v>
      </c>
      <c r="D11" s="17">
        <v>-4.7287580942854006E-2</v>
      </c>
      <c r="E11" s="17">
        <v>2.1129656188031906E-3</v>
      </c>
      <c r="F11" s="17">
        <v>-2.8722521239747275E-2</v>
      </c>
      <c r="G11" s="17">
        <v>-2.913162305035023E-2</v>
      </c>
      <c r="H11" s="17">
        <v>5.11437268198447E-2</v>
      </c>
      <c r="I11" s="17">
        <v>6.6320905499967775E-2</v>
      </c>
      <c r="J11" s="16" t="s">
        <v>37</v>
      </c>
      <c r="K11" s="17">
        <v>4.2984132845179358E-2</v>
      </c>
      <c r="L11" s="17">
        <v>-4.2099350476780574E-2</v>
      </c>
      <c r="M11" s="18">
        <v>5.4542244057890772E-2</v>
      </c>
    </row>
    <row r="12" spans="1:13" ht="24">
      <c r="A12" s="13" t="s">
        <v>21</v>
      </c>
      <c r="B12" s="14" t="s">
        <v>14</v>
      </c>
      <c r="C12" s="15">
        <v>6.1029042476231379E-2</v>
      </c>
      <c r="D12" s="17">
        <v>-1.0532922299829573E-2</v>
      </c>
      <c r="E12" s="17">
        <v>2.6062361985641356E-2</v>
      </c>
      <c r="F12" s="17">
        <v>0.12162006790540444</v>
      </c>
      <c r="G12" s="17">
        <v>-4.9935937982399155E-2</v>
      </c>
      <c r="H12" s="17">
        <v>5.8891524241085264E-2</v>
      </c>
      <c r="I12" s="16" t="s">
        <v>30</v>
      </c>
      <c r="J12" s="17">
        <v>6.5258950693699247E-2</v>
      </c>
      <c r="K12" s="17">
        <v>2.8866303604344109E-2</v>
      </c>
      <c r="L12" s="17">
        <v>-2.4723104079441133E-2</v>
      </c>
      <c r="M12" s="18">
        <v>1.0701314949171677E-2</v>
      </c>
    </row>
    <row r="13" spans="1:13" ht="24">
      <c r="A13" s="13" t="s">
        <v>22</v>
      </c>
      <c r="B13" s="14" t="s">
        <v>14</v>
      </c>
      <c r="C13" s="15">
        <v>-2.9619227818174235E-2</v>
      </c>
      <c r="D13" s="17">
        <v>-8.4455576234787957E-2</v>
      </c>
      <c r="E13" s="17">
        <v>-3.0800299291627472E-2</v>
      </c>
      <c r="F13" s="17">
        <v>7.1653243325040276E-3</v>
      </c>
      <c r="G13" s="17">
        <v>-2.072756879303379E-2</v>
      </c>
      <c r="H13" s="16" t="s">
        <v>38</v>
      </c>
      <c r="I13" s="17">
        <v>5.9320510744273282E-2</v>
      </c>
      <c r="J13" s="17">
        <v>5.076172355032104E-2</v>
      </c>
      <c r="K13" s="17">
        <v>6.6398772257631716E-2</v>
      </c>
      <c r="L13" s="17">
        <v>3.6569663312314107E-2</v>
      </c>
      <c r="M13" s="18">
        <v>4.3057081166762344E-2</v>
      </c>
    </row>
    <row r="14" spans="1:13" ht="24">
      <c r="A14" s="13" t="s">
        <v>23</v>
      </c>
      <c r="B14" s="14" t="s">
        <v>14</v>
      </c>
      <c r="C14" s="15">
        <v>2.2631429725150067E-2</v>
      </c>
      <c r="D14" s="17">
        <v>-7.8792075365325245E-2</v>
      </c>
      <c r="E14" s="17">
        <v>-5.9661987345841577E-2</v>
      </c>
      <c r="F14" s="16" t="s">
        <v>46</v>
      </c>
      <c r="G14" s="17">
        <v>1.4629149203353738E-2</v>
      </c>
      <c r="H14" s="17">
        <v>7.0949438935021137E-3</v>
      </c>
      <c r="I14" s="17">
        <v>0.11913837624127077</v>
      </c>
      <c r="J14" s="17">
        <v>-2.7595353774000395E-2</v>
      </c>
      <c r="K14" s="17">
        <v>2.3493541967312945E-2</v>
      </c>
      <c r="L14" s="17">
        <v>5.137784872736581E-2</v>
      </c>
      <c r="M14" s="18">
        <v>9.9731699117638184E-2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3.7560745878602374E-9</v>
      </c>
      <c r="E21" s="10">
        <f t="shared" ref="E21:M21" si="0">$C5^2*E5^2</f>
        <v>3.6052563837838575E-9</v>
      </c>
      <c r="F21" s="10">
        <f t="shared" si="0"/>
        <v>3.1272959373706478E-8</v>
      </c>
      <c r="G21" s="10">
        <f t="shared" si="0"/>
        <v>9.1124070138626929E-11</v>
      </c>
      <c r="H21" s="10">
        <f t="shared" si="0"/>
        <v>1.4960390326265499E-8</v>
      </c>
      <c r="I21" s="10">
        <f t="shared" si="0"/>
        <v>6.982436227803994E-9</v>
      </c>
      <c r="J21" s="10">
        <f t="shared" si="0"/>
        <v>1.9520317079731275E-8</v>
      </c>
      <c r="K21" s="10">
        <f t="shared" si="0"/>
        <v>3.3203599416541805E-10</v>
      </c>
      <c r="L21" s="11">
        <f t="shared" si="0"/>
        <v>1.059416821126348E-5</v>
      </c>
      <c r="M21" s="12">
        <f t="shared" si="0"/>
        <v>1.2068736456361906E-9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1.2058722578298708E-6</v>
      </c>
      <c r="E22" s="16">
        <f t="shared" si="1"/>
        <v>2.5796369920152003E-4</v>
      </c>
      <c r="F22" s="17">
        <f t="shared" si="1"/>
        <v>1.0023519795650424E-6</v>
      </c>
      <c r="G22" s="17">
        <f t="shared" si="1"/>
        <v>6.3953635223446832E-8</v>
      </c>
      <c r="H22" s="17">
        <f t="shared" si="1"/>
        <v>2.5281536849208389E-7</v>
      </c>
      <c r="I22" s="17">
        <f t="shared" si="1"/>
        <v>1.8491643643526424E-7</v>
      </c>
      <c r="J22" s="17">
        <f t="shared" si="1"/>
        <v>1.1598965827280061E-9</v>
      </c>
      <c r="K22" s="17">
        <f t="shared" si="1"/>
        <v>6.7888755481493774E-7</v>
      </c>
      <c r="L22" s="17">
        <f t="shared" si="1"/>
        <v>8.5868391751899978E-8</v>
      </c>
      <c r="M22" s="18">
        <f t="shared" si="1"/>
        <v>1.2329107539320698E-6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2.937631464877584E-7</v>
      </c>
      <c r="E23" s="17">
        <f t="shared" si="2"/>
        <v>2.2311598203213468E-6</v>
      </c>
      <c r="F23" s="17">
        <f t="shared" si="2"/>
        <v>2.1397852185350451E-6</v>
      </c>
      <c r="G23" s="16">
        <f t="shared" si="2"/>
        <v>8.8524889728952335E-3</v>
      </c>
      <c r="H23" s="17">
        <f t="shared" si="2"/>
        <v>3.9944617362269952E-6</v>
      </c>
      <c r="I23" s="17">
        <f t="shared" si="2"/>
        <v>2.3589503287398479E-5</v>
      </c>
      <c r="J23" s="17">
        <f t="shared" si="2"/>
        <v>7.7728333600021297E-6</v>
      </c>
      <c r="K23" s="17">
        <f t="shared" si="2"/>
        <v>2.0781177966183253E-5</v>
      </c>
      <c r="L23" s="17">
        <f t="shared" si="2"/>
        <v>7.5825730494495644E-8</v>
      </c>
      <c r="M23" s="18">
        <f t="shared" si="2"/>
        <v>1.7874616263624565E-5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2.9608399707875874E-4</v>
      </c>
      <c r="E24" s="17">
        <f t="shared" si="3"/>
        <v>1.3743585141431761E-6</v>
      </c>
      <c r="F24" s="17">
        <f t="shared" si="3"/>
        <v>1.9916654329775373E-6</v>
      </c>
      <c r="G24" s="17">
        <f t="shared" si="3"/>
        <v>9.6047361336507687E-9</v>
      </c>
      <c r="H24" s="17">
        <f t="shared" si="3"/>
        <v>2.1661179106586218E-6</v>
      </c>
      <c r="I24" s="17">
        <f t="shared" si="3"/>
        <v>3.3671100652045139E-8</v>
      </c>
      <c r="J24" s="17">
        <f t="shared" si="3"/>
        <v>6.68389236673828E-7</v>
      </c>
      <c r="K24" s="17">
        <f t="shared" si="3"/>
        <v>2.8224148575286811E-8</v>
      </c>
      <c r="L24" s="17">
        <f t="shared" si="3"/>
        <v>1.0227437565002956E-7</v>
      </c>
      <c r="M24" s="18">
        <f t="shared" si="3"/>
        <v>2.7376162216644338E-9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9.2920849627253186E-8</v>
      </c>
      <c r="E25" s="17">
        <f t="shared" si="4"/>
        <v>4.7210074257385943E-5</v>
      </c>
      <c r="F25" s="17">
        <f t="shared" si="4"/>
        <v>1.0722054772811946E-4</v>
      </c>
      <c r="G25" s="17">
        <f t="shared" si="4"/>
        <v>1.9563840019013908E-5</v>
      </c>
      <c r="H25" s="17">
        <f t="shared" si="4"/>
        <v>1.8922411009337292E-5</v>
      </c>
      <c r="I25" s="17">
        <f t="shared" si="4"/>
        <v>1.1686187356069224E-6</v>
      </c>
      <c r="J25" s="17">
        <f t="shared" si="4"/>
        <v>2.9818852018661168E-5</v>
      </c>
      <c r="K25" s="17">
        <f t="shared" si="4"/>
        <v>1.1202796094236925E-5</v>
      </c>
      <c r="L25" s="17">
        <f t="shared" si="4"/>
        <v>1.0926777361434207E-6</v>
      </c>
      <c r="M25" s="19">
        <f t="shared" si="4"/>
        <v>9.9860229832351328E-3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2.0680098609092435E-9</v>
      </c>
      <c r="E26" s="17">
        <f t="shared" si="5"/>
        <v>5.7085264323298397E-8</v>
      </c>
      <c r="F26" s="17">
        <f t="shared" si="5"/>
        <v>1.3031985684067864E-8</v>
      </c>
      <c r="G26" s="17">
        <f t="shared" si="5"/>
        <v>5.0020083334460261E-8</v>
      </c>
      <c r="H26" s="17">
        <f t="shared" si="5"/>
        <v>9.87973486922676E-8</v>
      </c>
      <c r="I26" s="17">
        <f t="shared" si="5"/>
        <v>1.8882671623741026E-8</v>
      </c>
      <c r="J26" s="17">
        <f t="shared" si="5"/>
        <v>4.0763859451891209E-8</v>
      </c>
      <c r="K26" s="16">
        <f t="shared" si="5"/>
        <v>2.1516854820529681E-5</v>
      </c>
      <c r="L26" s="17">
        <f t="shared" si="5"/>
        <v>6.6572673438564217E-10</v>
      </c>
      <c r="M26" s="18">
        <f t="shared" si="5"/>
        <v>2.4658541931656269E-8</v>
      </c>
    </row>
    <row r="27" spans="1:13" ht="24">
      <c r="A27" s="13" t="s">
        <v>20</v>
      </c>
      <c r="B27" s="14" t="s">
        <v>14</v>
      </c>
      <c r="C27" s="23"/>
      <c r="D27" s="17">
        <f t="shared" ref="D27:M27" si="6">$C11^2*D11^2</f>
        <v>8.9444612457078779E-5</v>
      </c>
      <c r="E27" s="17">
        <f t="shared" si="6"/>
        <v>1.7858494824977403E-7</v>
      </c>
      <c r="F27" s="17">
        <f t="shared" si="6"/>
        <v>3.2999329054709337E-5</v>
      </c>
      <c r="G27" s="17">
        <f t="shared" si="6"/>
        <v>3.3946058461907878E-5</v>
      </c>
      <c r="H27" s="17">
        <f t="shared" si="6"/>
        <v>1.0462723172091611E-4</v>
      </c>
      <c r="I27" s="17">
        <f t="shared" si="6"/>
        <v>1.759385002534263E-4</v>
      </c>
      <c r="J27" s="16">
        <f t="shared" si="6"/>
        <v>3.9283240000000004E-2</v>
      </c>
      <c r="K27" s="17">
        <f t="shared" si="6"/>
        <v>7.3905427058081096E-5</v>
      </c>
      <c r="L27" s="17">
        <f t="shared" si="6"/>
        <v>7.0894212422672201E-5</v>
      </c>
      <c r="M27" s="18">
        <f t="shared" si="6"/>
        <v>1.1899425547482088E-4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4.1321004742719534E-7</v>
      </c>
      <c r="E28" s="17">
        <f t="shared" si="7"/>
        <v>2.5298842840725893E-6</v>
      </c>
      <c r="F28" s="17">
        <f t="shared" si="7"/>
        <v>5.5091372898093641E-5</v>
      </c>
      <c r="G28" s="17">
        <f t="shared" si="7"/>
        <v>9.28751516873507E-6</v>
      </c>
      <c r="H28" s="17">
        <f t="shared" si="7"/>
        <v>1.2917506896372778E-5</v>
      </c>
      <c r="I28" s="16">
        <f t="shared" si="7"/>
        <v>3.6209868034788265E-3</v>
      </c>
      <c r="J28" s="17">
        <f t="shared" si="7"/>
        <v>1.5861829782721765E-5</v>
      </c>
      <c r="K28" s="17">
        <f t="shared" si="7"/>
        <v>3.1035265302280051E-6</v>
      </c>
      <c r="L28" s="17">
        <f t="shared" si="7"/>
        <v>2.2765600294691187E-6</v>
      </c>
      <c r="M28" s="18">
        <f t="shared" si="7"/>
        <v>4.2652786026922811E-7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6.2575470420060275E-6</v>
      </c>
      <c r="E29" s="17">
        <f t="shared" si="8"/>
        <v>8.3225677182093454E-7</v>
      </c>
      <c r="F29" s="17">
        <f t="shared" si="8"/>
        <v>4.5042156023143929E-8</v>
      </c>
      <c r="G29" s="17">
        <f t="shared" si="8"/>
        <v>3.7691567121832161E-7</v>
      </c>
      <c r="H29" s="16">
        <f t="shared" si="8"/>
        <v>8.581042392383604E-4</v>
      </c>
      <c r="I29" s="17">
        <f t="shared" si="8"/>
        <v>3.0871464159646515E-6</v>
      </c>
      <c r="J29" s="17">
        <f t="shared" si="8"/>
        <v>2.260581574751878E-6</v>
      </c>
      <c r="K29" s="17">
        <f t="shared" si="8"/>
        <v>3.8678316476368474E-6</v>
      </c>
      <c r="L29" s="17">
        <f t="shared" si="8"/>
        <v>1.1732468264043918E-6</v>
      </c>
      <c r="M29" s="18">
        <f t="shared" si="8"/>
        <v>1.6264347162769583E-6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3.1797213421838726E-6</v>
      </c>
      <c r="E30" s="17">
        <f t="shared" si="9"/>
        <v>1.8231374552074337E-6</v>
      </c>
      <c r="F30" s="16">
        <f t="shared" si="9"/>
        <v>4.918992195927915E-4</v>
      </c>
      <c r="G30" s="17">
        <f t="shared" si="9"/>
        <v>1.0961301430500508E-7</v>
      </c>
      <c r="H30" s="17">
        <f t="shared" si="9"/>
        <v>2.5782315168631898E-8</v>
      </c>
      <c r="I30" s="17">
        <f t="shared" si="9"/>
        <v>7.2698815627068976E-6</v>
      </c>
      <c r="J30" s="17">
        <f t="shared" si="9"/>
        <v>3.900281152842255E-7</v>
      </c>
      <c r="K30" s="17">
        <f t="shared" si="9"/>
        <v>2.8269685503658143E-7</v>
      </c>
      <c r="L30" s="17">
        <f t="shared" si="9"/>
        <v>1.3519972666028052E-6</v>
      </c>
      <c r="M30" s="18">
        <f t="shared" si="9"/>
        <v>5.0943692279696632E-6</v>
      </c>
    </row>
    <row r="31" spans="1:13">
      <c r="A31" t="s">
        <v>31</v>
      </c>
      <c r="D31" s="20">
        <f>SUM($D$21:$D$30)</f>
        <v>3.9697746830584827E-4</v>
      </c>
      <c r="E31" s="20">
        <f>SUM($E$21:$E$30)</f>
        <v>3.1420384577342833E-4</v>
      </c>
      <c r="F31" s="20">
        <f>SUM($F$21:$F$30)</f>
        <v>6.924336190058725E-4</v>
      </c>
      <c r="G31" s="20">
        <f>SUM($G$21:$G$30)</f>
        <v>8.9158965848091729E-3</v>
      </c>
      <c r="H31" s="20">
        <f>SUM($H$21:$H$30)</f>
        <v>1.0011243239345514E-3</v>
      </c>
      <c r="I31" s="20">
        <f>SUM($I$21:$I$30)</f>
        <v>3.8322849063788683E-3</v>
      </c>
      <c r="J31" s="20">
        <f>SUM($J$21:$J$30)</f>
        <v>3.9340073958161213E-2</v>
      </c>
      <c r="K31" s="20">
        <f>SUM($K$21:$K$30)</f>
        <v>1.353677547113168E-4</v>
      </c>
      <c r="L31">
        <f>SUM($L$21:$L$30)</f>
        <v>8.7647496717186232E-5</v>
      </c>
      <c r="M31" s="20">
        <f>SUM($M$21:$M$30)</f>
        <v>1.0131300700563825E-2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6.4847310658361274E-2</v>
      </c>
      <c r="D33" s="21">
        <f>$D$31/$C$33</f>
        <v>6.1217260095374959E-3</v>
      </c>
      <c r="E33" s="21">
        <f>$E$31/$C$33</f>
        <v>4.8452872229160912E-3</v>
      </c>
      <c r="F33" s="21">
        <f>$F$31/$C$33</f>
        <v>1.0677908026962897E-2</v>
      </c>
      <c r="G33" s="21">
        <f>$G$31/$C$33</f>
        <v>0.13749061440313678</v>
      </c>
      <c r="H33" s="21">
        <f>$H$31/$C$33</f>
        <v>1.5438177987192575E-2</v>
      </c>
      <c r="I33" s="21">
        <f>$I$31/$C$33</f>
        <v>5.9097052252000237E-2</v>
      </c>
      <c r="J33" s="21">
        <f>$J$31/$C$33</f>
        <v>0.60665698482730812</v>
      </c>
      <c r="K33" s="21">
        <f>$K$31/$C$33</f>
        <v>2.0874844821935998E-3</v>
      </c>
      <c r="L33" s="21">
        <f>$L$31/$C$33</f>
        <v>1.3515980204475164E-3</v>
      </c>
      <c r="M33" s="21">
        <f>$M$31/$C$33</f>
        <v>0.15623316676830479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49</v>
      </c>
      <c r="D5" s="11" t="s">
        <v>38</v>
      </c>
      <c r="E5" s="10">
        <v>1.4635935521782394E-2</v>
      </c>
      <c r="F5" s="10">
        <v>-7.3818542294882522E-2</v>
      </c>
      <c r="G5" s="10">
        <v>-5.2984244173349279E-2</v>
      </c>
      <c r="H5" s="10">
        <v>-8.5695063889102835E-2</v>
      </c>
      <c r="I5" s="10">
        <v>-4.3458723805739147E-2</v>
      </c>
      <c r="J5" s="10">
        <v>-6.1375239463533168E-2</v>
      </c>
      <c r="K5" s="10">
        <v>1.9140009824876715E-2</v>
      </c>
      <c r="L5" s="10">
        <v>-2.9328447389987911E-2</v>
      </c>
      <c r="M5" s="12">
        <v>2.582090224434155E-2</v>
      </c>
    </row>
    <row r="6" spans="1:13" ht="24">
      <c r="A6" s="13" t="s">
        <v>15</v>
      </c>
      <c r="B6" s="14" t="s">
        <v>14</v>
      </c>
      <c r="C6" s="15">
        <v>0.1071635647804495</v>
      </c>
      <c r="D6" s="17">
        <v>-2.9060548901499079E-2</v>
      </c>
      <c r="E6" s="17">
        <v>-5.3135813274832883E-2</v>
      </c>
      <c r="F6" s="17">
        <v>7.0386042453508851E-2</v>
      </c>
      <c r="G6" s="17">
        <v>4.226591755887057E-3</v>
      </c>
      <c r="H6" s="17">
        <v>0.10600796237242101</v>
      </c>
      <c r="I6" s="17">
        <v>-3.7898843647454689E-2</v>
      </c>
      <c r="J6" s="17">
        <v>3.0506951929152398E-2</v>
      </c>
      <c r="K6" s="17">
        <v>6.386200845643196E-2</v>
      </c>
      <c r="L6" s="16" t="s">
        <v>30</v>
      </c>
      <c r="M6" s="18">
        <v>-5.9744990433953281E-2</v>
      </c>
    </row>
    <row r="7" spans="1:13" ht="24">
      <c r="A7" s="13" t="s">
        <v>16</v>
      </c>
      <c r="B7" s="14" t="s">
        <v>14</v>
      </c>
      <c r="C7" s="15">
        <v>8.3265648382447044E-2</v>
      </c>
      <c r="D7" s="17">
        <v>1.9093016383171187E-2</v>
      </c>
      <c r="E7" s="17">
        <v>-6.5204967233350009E-2</v>
      </c>
      <c r="F7" s="17">
        <v>2.0159376425397432E-2</v>
      </c>
      <c r="G7" s="17">
        <v>-6.6553282242663978E-2</v>
      </c>
      <c r="H7" s="17">
        <v>4.8878743848808477E-2</v>
      </c>
      <c r="I7" s="17">
        <v>9.2373349559039364E-2</v>
      </c>
      <c r="J7" s="17">
        <v>4.6830070963740367E-3</v>
      </c>
      <c r="K7" s="16" t="s">
        <v>28</v>
      </c>
      <c r="L7" s="17">
        <v>6.4300306859971179E-2</v>
      </c>
      <c r="M7" s="18">
        <v>6.3153695179727319E-4</v>
      </c>
    </row>
    <row r="8" spans="1:13" ht="24">
      <c r="A8" s="13" t="s">
        <v>17</v>
      </c>
      <c r="B8" s="14" t="s">
        <v>14</v>
      </c>
      <c r="C8" s="15">
        <v>-8.1258192454529143E-2</v>
      </c>
      <c r="D8" s="17">
        <v>1.4726110157170678E-2</v>
      </c>
      <c r="E8" s="16" t="s">
        <v>35</v>
      </c>
      <c r="F8" s="17">
        <v>-1.8252184992940814E-2</v>
      </c>
      <c r="G8" s="17">
        <v>-4.7726314844751989E-2</v>
      </c>
      <c r="H8" s="17">
        <v>-6.3362926118656362E-2</v>
      </c>
      <c r="I8" s="17">
        <v>-2.600659112254505E-2</v>
      </c>
      <c r="J8" s="17">
        <v>-5.0931958367662955E-2</v>
      </c>
      <c r="K8" s="17">
        <v>-6.5893731185207499E-2</v>
      </c>
      <c r="L8" s="17">
        <v>-5.4087009280049482E-2</v>
      </c>
      <c r="M8" s="18">
        <v>-9.1193014270133906E-4</v>
      </c>
    </row>
    <row r="9" spans="1:13" ht="24">
      <c r="A9" s="13" t="s">
        <v>18</v>
      </c>
      <c r="B9" s="14" t="s">
        <v>14</v>
      </c>
      <c r="C9" s="15">
        <v>7.9147924649592638E-2</v>
      </c>
      <c r="D9" s="17">
        <v>2.6384753874564671E-2</v>
      </c>
      <c r="E9" s="17">
        <v>-9.2497540841092311E-4</v>
      </c>
      <c r="F9" s="17">
        <v>-1.2029240921646975E-3</v>
      </c>
      <c r="G9" s="17">
        <v>-2.8008157812071929E-2</v>
      </c>
      <c r="H9" s="17">
        <v>7.5623689608222142E-3</v>
      </c>
      <c r="I9" s="17">
        <v>5.5603449547212441E-2</v>
      </c>
      <c r="J9" s="17">
        <v>-1.3675405534429867E-2</v>
      </c>
      <c r="K9" s="17">
        <v>6.0894401464053405E-4</v>
      </c>
      <c r="L9" s="17">
        <v>-6.1702640471244054E-2</v>
      </c>
      <c r="M9" s="19" t="s">
        <v>44</v>
      </c>
    </row>
    <row r="10" spans="1:13" ht="24">
      <c r="A10" s="13" t="s">
        <v>19</v>
      </c>
      <c r="B10" s="14" t="s">
        <v>14</v>
      </c>
      <c r="C10" s="15">
        <v>3.8736661340236886E-2</v>
      </c>
      <c r="D10" s="17">
        <v>-5.3076692020441033E-2</v>
      </c>
      <c r="E10" s="17">
        <v>-4.7409174538231937E-2</v>
      </c>
      <c r="F10" s="17">
        <v>2.0022612021243034E-2</v>
      </c>
      <c r="G10" s="16" t="s">
        <v>27</v>
      </c>
      <c r="H10" s="17">
        <v>3.2682863835485328E-3</v>
      </c>
      <c r="I10" s="17">
        <v>-7.0357970736504127E-2</v>
      </c>
      <c r="J10" s="17">
        <v>-7.4071542918183325E-2</v>
      </c>
      <c r="K10" s="17">
        <v>-6.6831326341157057E-2</v>
      </c>
      <c r="L10" s="17">
        <v>4.2611787854696893E-3</v>
      </c>
      <c r="M10" s="18">
        <v>-2.747017098722589E-2</v>
      </c>
    </row>
    <row r="11" spans="1:13" ht="24">
      <c r="A11" s="13" t="s">
        <v>20</v>
      </c>
      <c r="B11" s="14" t="s">
        <v>14</v>
      </c>
      <c r="C11" s="23" t="s">
        <v>50</v>
      </c>
      <c r="D11" s="17">
        <v>-6.2116431110234217E-2</v>
      </c>
      <c r="E11" s="17">
        <v>-5.11067164911728E-2</v>
      </c>
      <c r="F11" s="17">
        <v>-2.8962796569769599E-2</v>
      </c>
      <c r="G11" s="17">
        <v>-7.4819064428971002E-2</v>
      </c>
      <c r="H11" s="17">
        <v>1.9740521506316389E-2</v>
      </c>
      <c r="I11" s="17">
        <v>6.9762791679285844E-3</v>
      </c>
      <c r="J11" s="16" t="s">
        <v>25</v>
      </c>
      <c r="K11" s="17">
        <v>4.7326300464124761E-3</v>
      </c>
      <c r="L11" s="17">
        <v>3.118117264820942E-2</v>
      </c>
      <c r="M11" s="18">
        <v>-1.3537335247673378E-2</v>
      </c>
    </row>
    <row r="12" spans="1:13" ht="24">
      <c r="A12" s="13" t="s">
        <v>21</v>
      </c>
      <c r="B12" s="14" t="s">
        <v>14</v>
      </c>
      <c r="C12" s="15">
        <v>0.12530984910813769</v>
      </c>
      <c r="D12" s="17">
        <v>-7.0229890697144096E-2</v>
      </c>
      <c r="E12" s="17">
        <v>-1.7424396825528481E-2</v>
      </c>
      <c r="F12" s="16" t="s">
        <v>51</v>
      </c>
      <c r="G12" s="17">
        <v>1.8741609293123108E-2</v>
      </c>
      <c r="H12" s="17">
        <v>0.1514801977000135</v>
      </c>
      <c r="I12" s="17">
        <v>0.15038488578066925</v>
      </c>
      <c r="J12" s="17">
        <v>-2.6986062785551743E-2</v>
      </c>
      <c r="K12" s="17">
        <v>1.9492479914176835E-2</v>
      </c>
      <c r="L12" s="17">
        <v>6.7384953085145624E-2</v>
      </c>
      <c r="M12" s="18">
        <v>-9.3054002396139774E-4</v>
      </c>
    </row>
    <row r="13" spans="1:13" ht="24">
      <c r="A13" s="13" t="s">
        <v>22</v>
      </c>
      <c r="B13" s="14" t="s">
        <v>14</v>
      </c>
      <c r="C13" s="15">
        <v>0.11140797689976645</v>
      </c>
      <c r="D13" s="17">
        <v>-4.1179298208510108E-2</v>
      </c>
      <c r="E13" s="17">
        <v>-2.4468435306398983E-2</v>
      </c>
      <c r="F13" s="17">
        <v>0.14919375018832437</v>
      </c>
      <c r="G13" s="17">
        <v>-6.5935354800392962E-2</v>
      </c>
      <c r="H13" s="17">
        <v>0.13625998839108452</v>
      </c>
      <c r="I13" s="16" t="s">
        <v>52</v>
      </c>
      <c r="J13" s="17">
        <v>6.4269740703253838E-3</v>
      </c>
      <c r="K13" s="17">
        <v>8.7156933716674656E-2</v>
      </c>
      <c r="L13" s="17">
        <v>-3.5674164832560806E-2</v>
      </c>
      <c r="M13" s="18">
        <v>5.1174697231852383E-2</v>
      </c>
    </row>
    <row r="14" spans="1:13" ht="24">
      <c r="A14" s="13" t="s">
        <v>23</v>
      </c>
      <c r="B14" s="14" t="s">
        <v>14</v>
      </c>
      <c r="C14" s="15">
        <v>4.7137845987425847E-2</v>
      </c>
      <c r="D14" s="17">
        <v>-8.0156694038593088E-2</v>
      </c>
      <c r="E14" s="17">
        <v>-5.8737324712627867E-2</v>
      </c>
      <c r="F14" s="17">
        <v>0.14899680908965682</v>
      </c>
      <c r="G14" s="17">
        <v>3.0129576030169195E-3</v>
      </c>
      <c r="H14" s="16" t="s">
        <v>53</v>
      </c>
      <c r="I14" s="17">
        <v>0.13501875622835774</v>
      </c>
      <c r="J14" s="17">
        <v>1.8162910926430319E-2</v>
      </c>
      <c r="K14" s="17">
        <v>4.5908015709968955E-2</v>
      </c>
      <c r="L14" s="17">
        <v>9.9833971708389507E-2</v>
      </c>
      <c r="M14" s="18">
        <v>6.9629556268775272E-3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1">
        <f>$C5^2*D5^2</f>
        <v>8.3398508943999999E-2</v>
      </c>
      <c r="E21" s="10">
        <f t="shared" ref="E21:M21" si="0">$C5^2*E5^2</f>
        <v>1.8264453331480404E-5</v>
      </c>
      <c r="F21" s="10">
        <f t="shared" si="0"/>
        <v>4.6461864363326249E-4</v>
      </c>
      <c r="G21" s="10">
        <f t="shared" si="0"/>
        <v>2.3936419625727719E-4</v>
      </c>
      <c r="H21" s="10">
        <f t="shared" si="0"/>
        <v>6.2614845988076908E-4</v>
      </c>
      <c r="I21" s="10">
        <f t="shared" si="0"/>
        <v>1.6103476377815246E-4</v>
      </c>
      <c r="J21" s="10">
        <f t="shared" si="0"/>
        <v>3.2118266851758367E-4</v>
      </c>
      <c r="K21" s="10">
        <f t="shared" si="0"/>
        <v>3.1235611721881505E-5</v>
      </c>
      <c r="L21" s="10">
        <f t="shared" si="0"/>
        <v>7.3340496902264655E-5</v>
      </c>
      <c r="M21" s="12">
        <f t="shared" si="0"/>
        <v>5.6847128194582533E-5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9.6984410417637089E-6</v>
      </c>
      <c r="E22" s="17">
        <f t="shared" si="1"/>
        <v>3.2424177487436911E-5</v>
      </c>
      <c r="F22" s="17">
        <f t="shared" si="1"/>
        <v>5.6894121787201452E-5</v>
      </c>
      <c r="G22" s="17">
        <f t="shared" si="1"/>
        <v>2.0515159934042141E-7</v>
      </c>
      <c r="H22" s="17">
        <f t="shared" si="1"/>
        <v>1.2905394280414133E-4</v>
      </c>
      <c r="I22" s="17">
        <f t="shared" si="1"/>
        <v>1.6494768404040685E-5</v>
      </c>
      <c r="J22" s="17">
        <f t="shared" si="1"/>
        <v>1.0687889111498223E-5</v>
      </c>
      <c r="K22" s="17">
        <f t="shared" si="1"/>
        <v>4.6835962515487419E-5</v>
      </c>
      <c r="L22" s="16">
        <f t="shared" si="1"/>
        <v>1.1164727656997719E-2</v>
      </c>
      <c r="M22" s="18">
        <f t="shared" si="1"/>
        <v>4.0991828935211618E-5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2.5274398392365995E-6</v>
      </c>
      <c r="E23" s="17">
        <f t="shared" si="2"/>
        <v>2.9477666320153637E-5</v>
      </c>
      <c r="F23" s="17">
        <f t="shared" si="2"/>
        <v>2.8176427311296604E-6</v>
      </c>
      <c r="G23" s="17">
        <f t="shared" si="2"/>
        <v>3.0709354919940965E-5</v>
      </c>
      <c r="H23" s="17">
        <f t="shared" si="2"/>
        <v>1.6564251237693646E-5</v>
      </c>
      <c r="I23" s="17">
        <f t="shared" si="2"/>
        <v>5.9159585196462015E-5</v>
      </c>
      <c r="J23" s="17">
        <f t="shared" si="2"/>
        <v>1.5204822976816864E-7</v>
      </c>
      <c r="K23" s="16">
        <f t="shared" si="2"/>
        <v>6.7677705399570021E-3</v>
      </c>
      <c r="L23" s="17">
        <f t="shared" si="2"/>
        <v>2.8665388192158686E-5</v>
      </c>
      <c r="M23" s="18">
        <f t="shared" si="2"/>
        <v>2.7652173275838968E-9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1.4318924678771565E-6</v>
      </c>
      <c r="E24" s="16">
        <f t="shared" si="3"/>
        <v>6.4976701247274823E-3</v>
      </c>
      <c r="F24" s="17">
        <f t="shared" si="3"/>
        <v>2.1997029570237469E-6</v>
      </c>
      <c r="G24" s="17">
        <f t="shared" si="3"/>
        <v>1.5040079043402852E-5</v>
      </c>
      <c r="H24" s="17">
        <f t="shared" si="3"/>
        <v>2.6509697049262741E-5</v>
      </c>
      <c r="I24" s="17">
        <f t="shared" si="3"/>
        <v>4.4658195884372935E-6</v>
      </c>
      <c r="J24" s="17">
        <f t="shared" si="3"/>
        <v>1.7128331738701077E-5</v>
      </c>
      <c r="K24" s="17">
        <f t="shared" si="3"/>
        <v>2.8669658153426069E-5</v>
      </c>
      <c r="L24" s="17">
        <f t="shared" si="3"/>
        <v>1.9316135836505163E-5</v>
      </c>
      <c r="M24" s="18">
        <f t="shared" si="3"/>
        <v>5.4910760282556348E-9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4.3609906733924488E-6</v>
      </c>
      <c r="E25" s="17">
        <f t="shared" si="4"/>
        <v>5.3596871046976315E-9</v>
      </c>
      <c r="F25" s="17">
        <f t="shared" si="4"/>
        <v>9.0647432852905281E-9</v>
      </c>
      <c r="G25" s="17">
        <f t="shared" si="4"/>
        <v>4.9141471042764477E-6</v>
      </c>
      <c r="H25" s="17">
        <f t="shared" si="4"/>
        <v>3.582570850926745E-7</v>
      </c>
      <c r="I25" s="17">
        <f t="shared" si="4"/>
        <v>1.9367899993926355E-5</v>
      </c>
      <c r="J25" s="17">
        <f t="shared" si="4"/>
        <v>1.1715463925119523E-6</v>
      </c>
      <c r="K25" s="17">
        <f t="shared" si="4"/>
        <v>2.3229175518963353E-9</v>
      </c>
      <c r="L25" s="17">
        <f t="shared" si="4"/>
        <v>2.3849899981751773E-5</v>
      </c>
      <c r="M25" s="19">
        <f t="shared" si="4"/>
        <v>6.214379054830515E-3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4.2271929261270218E-6</v>
      </c>
      <c r="E26" s="17">
        <f t="shared" si="5"/>
        <v>3.3726335884602188E-6</v>
      </c>
      <c r="F26" s="17">
        <f t="shared" si="5"/>
        <v>6.0156953962423811E-7</v>
      </c>
      <c r="G26" s="16">
        <f t="shared" si="5"/>
        <v>1.4706684060456175E-3</v>
      </c>
      <c r="H26" s="17">
        <f t="shared" si="5"/>
        <v>1.6028193715838553E-8</v>
      </c>
      <c r="I26" s="17">
        <f t="shared" si="5"/>
        <v>7.4279844106735317E-6</v>
      </c>
      <c r="J26" s="17">
        <f t="shared" si="5"/>
        <v>8.2327922391157899E-6</v>
      </c>
      <c r="K26" s="17">
        <f t="shared" si="5"/>
        <v>6.7020017055638877E-6</v>
      </c>
      <c r="L26" s="17">
        <f t="shared" si="5"/>
        <v>2.724607111805531E-8</v>
      </c>
      <c r="M26" s="18">
        <f t="shared" si="5"/>
        <v>1.132314578473378E-6</v>
      </c>
    </row>
    <row r="27" spans="1:13" ht="24">
      <c r="A27" s="13" t="s">
        <v>20</v>
      </c>
      <c r="B27" s="14" t="s">
        <v>14</v>
      </c>
      <c r="C27" s="23"/>
      <c r="D27" s="17">
        <f t="shared" ref="D27:M27" si="6">$C11^2*D11^2</f>
        <v>1.2640671366547608E-4</v>
      </c>
      <c r="E27" s="17">
        <f t="shared" si="6"/>
        <v>8.5568340270349066E-5</v>
      </c>
      <c r="F27" s="17">
        <f t="shared" si="6"/>
        <v>2.7481354692832397E-5</v>
      </c>
      <c r="G27" s="17">
        <f t="shared" si="6"/>
        <v>1.833925529827906E-4</v>
      </c>
      <c r="H27" s="17">
        <f t="shared" si="6"/>
        <v>1.2766574771011635E-5</v>
      </c>
      <c r="I27" s="17">
        <f t="shared" si="6"/>
        <v>1.5944277793769521E-6</v>
      </c>
      <c r="J27" s="16">
        <f t="shared" si="6"/>
        <v>3.2303951288999995E-2</v>
      </c>
      <c r="K27" s="17">
        <f t="shared" si="6"/>
        <v>7.3377390502446979E-7</v>
      </c>
      <c r="L27" s="17">
        <f t="shared" si="6"/>
        <v>3.1852390953551155E-5</v>
      </c>
      <c r="M27" s="18">
        <f t="shared" si="6"/>
        <v>6.0037626975604128E-6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7.7448747555081376E-5</v>
      </c>
      <c r="E28" s="17">
        <f t="shared" si="7"/>
        <v>4.7674475137592636E-6</v>
      </c>
      <c r="F28" s="16">
        <f t="shared" si="7"/>
        <v>1.4805015754577416E-2</v>
      </c>
      <c r="G28" s="17">
        <f t="shared" si="7"/>
        <v>5.5154909184252413E-6</v>
      </c>
      <c r="H28" s="17">
        <f t="shared" si="7"/>
        <v>3.603148326488066E-4</v>
      </c>
      <c r="I28" s="17">
        <f t="shared" si="7"/>
        <v>3.5512299493076449E-4</v>
      </c>
      <c r="J28" s="17">
        <f t="shared" si="7"/>
        <v>1.143535014303498E-5</v>
      </c>
      <c r="K28" s="17">
        <f t="shared" si="7"/>
        <v>5.9662933764572331E-6</v>
      </c>
      <c r="L28" s="17">
        <f t="shared" si="7"/>
        <v>7.1301107345433026E-5</v>
      </c>
      <c r="M28" s="18">
        <f t="shared" si="7"/>
        <v>1.3596919588049881E-8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2.1047012426110725E-5</v>
      </c>
      <c r="E29" s="17">
        <f t="shared" si="8"/>
        <v>7.4309608290655923E-6</v>
      </c>
      <c r="F29" s="17">
        <f t="shared" si="8"/>
        <v>2.7627006947825037E-4</v>
      </c>
      <c r="G29" s="17">
        <f t="shared" si="8"/>
        <v>5.3959668201890198E-5</v>
      </c>
      <c r="H29" s="17">
        <f t="shared" si="8"/>
        <v>2.3044605124332003E-4</v>
      </c>
      <c r="I29" s="16">
        <f t="shared" si="8"/>
        <v>1.1654137282812702E-2</v>
      </c>
      <c r="J29" s="17">
        <f t="shared" si="8"/>
        <v>5.1267916824923458E-7</v>
      </c>
      <c r="K29" s="17">
        <f t="shared" si="8"/>
        <v>9.4283666122000649E-5</v>
      </c>
      <c r="L29" s="17">
        <f t="shared" si="8"/>
        <v>1.5795748302439436E-5</v>
      </c>
      <c r="M29" s="18">
        <f t="shared" si="8"/>
        <v>3.2504473764067168E-5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1.4276411588018388E-5</v>
      </c>
      <c r="E30" s="17">
        <f t="shared" si="9"/>
        <v>7.6659819118215916E-6</v>
      </c>
      <c r="F30" s="17">
        <f t="shared" si="9"/>
        <v>4.9327987981262899E-5</v>
      </c>
      <c r="G30" s="17">
        <f t="shared" si="9"/>
        <v>2.0170910725993938E-8</v>
      </c>
      <c r="H30" s="16">
        <f t="shared" si="9"/>
        <v>2.0734507255416785E-3</v>
      </c>
      <c r="I30" s="17">
        <f t="shared" si="9"/>
        <v>4.0506775430430825E-5</v>
      </c>
      <c r="J30" s="17">
        <f t="shared" si="9"/>
        <v>7.3301079822157853E-7</v>
      </c>
      <c r="K30" s="17">
        <f t="shared" si="9"/>
        <v>4.6829175280370616E-6</v>
      </c>
      <c r="L30" s="17">
        <f t="shared" si="9"/>
        <v>2.214604429973352E-5</v>
      </c>
      <c r="M30" s="18">
        <f t="shared" si="9"/>
        <v>1.0772753469460781E-7</v>
      </c>
    </row>
    <row r="31" spans="1:13">
      <c r="A31" t="s">
        <v>31</v>
      </c>
      <c r="D31">
        <f>SUM($D$21:$D$30)</f>
        <v>8.3659933786183083E-2</v>
      </c>
      <c r="E31" s="20">
        <f>SUM($E$21:$E$30)</f>
        <v>6.6866471456671133E-3</v>
      </c>
      <c r="F31" s="20">
        <f>SUM($F$21:$F$30)</f>
        <v>1.568523591212129E-2</v>
      </c>
      <c r="G31" s="20">
        <f>SUM($G$21:$G$30)</f>
        <v>2.0037892179836873E-3</v>
      </c>
      <c r="H31" s="20">
        <f>SUM($H$21:$H$30)</f>
        <v>3.4756288204554923E-3</v>
      </c>
      <c r="I31" s="20">
        <f>SUM($I$21:$I$30)</f>
        <v>1.2319312302324966E-2</v>
      </c>
      <c r="J31" s="20">
        <f>SUM($J$21:$J$30)</f>
        <v>3.2675187605338683E-2</v>
      </c>
      <c r="K31" s="20">
        <f>SUM($K$21:$K$30)</f>
        <v>6.9868827479024325E-3</v>
      </c>
      <c r="L31" s="20">
        <f>SUM($L$21:$L$30)</f>
        <v>1.1451022114882673E-2</v>
      </c>
      <c r="M31" s="20">
        <f>SUM($M$21:$M$30)</f>
        <v>6.3519881437480484E-3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0.18129562779660746</v>
      </c>
      <c r="D33" s="21">
        <f>$D$31/$C$33</f>
        <v>0.46145588177140029</v>
      </c>
      <c r="E33" s="21">
        <f>$E$31/$C$33</f>
        <v>3.6882561520836847E-2</v>
      </c>
      <c r="F33" s="21">
        <f>$F$31/$C$33</f>
        <v>8.651745275246403E-2</v>
      </c>
      <c r="G33" s="21">
        <f>$G$31/$C$33</f>
        <v>1.1052606410518102E-2</v>
      </c>
      <c r="H33" s="21">
        <f>$H$31/$C$33</f>
        <v>1.9171057033734659E-2</v>
      </c>
      <c r="I33" s="21">
        <f>$I$31/$C$33</f>
        <v>6.7951513514411921E-2</v>
      </c>
      <c r="J33" s="21">
        <f>$J$31/$C$33</f>
        <v>0.18023152572656873</v>
      </c>
      <c r="K33" s="21">
        <f>$K$31/$C$33</f>
        <v>3.8538616914363208E-2</v>
      </c>
      <c r="L33" s="21">
        <f>$L$31/$C$33</f>
        <v>6.3162152634642588E-2</v>
      </c>
      <c r="M33" s="21">
        <f>$M$31/$C$33</f>
        <v>3.503663172105969E-2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14,00 Beefeater (1)</vt:lpstr>
      <vt:lpstr> 15,00 Bombay Sapphi (1)</vt:lpstr>
      <vt:lpstr> 17,00 Kalumba (1)</vt:lpstr>
      <vt:lpstr> 18,00 Gordons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2024-01-16T11:20:10Z</dcterms:created>
  <dcterms:modified xsi:type="dcterms:W3CDTF">2024-01-16T11:20:18Z</dcterms:modified>
</cp:coreProperties>
</file>