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C5EE7B3F-334B-4E86-A039-63F778170188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2" i="5"/>
  <c r="D52" i="5"/>
  <c r="C52" i="5"/>
  <c r="E51" i="5"/>
  <c r="D51" i="5"/>
  <c r="C51" i="5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F26" i="5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E31" i="4"/>
  <c r="D31" i="4"/>
  <c r="C31" i="4"/>
  <c r="E30" i="4"/>
  <c r="D30" i="4"/>
  <c r="C30" i="4"/>
  <c r="F23" i="4"/>
  <c r="E23" i="4"/>
  <c r="D23" i="4"/>
  <c r="C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F43" i="2"/>
  <c r="E43" i="2"/>
  <c r="D43" i="2"/>
  <c r="C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<sst xmlns="http://schemas.openxmlformats.org/spreadsheetml/2006/main" count="559" uniqueCount="100">
  <si>
    <t xml:space="preserve"> 1 Jameson + competition</t>
  </si>
  <si>
    <t>BRAND BRAND</t>
  </si>
  <si>
    <t>3,00 Jack Daniel’s</t>
  </si>
  <si>
    <t>4,00 Jameson</t>
  </si>
  <si>
    <t>5,00 Jim Beam</t>
  </si>
  <si>
    <t>Column N %</t>
  </si>
  <si>
    <t>$P3aggr P3aggr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</si>
  <si>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</si>
  <si>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</si>
  <si>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</si>
  <si>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</si>
  <si>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</si>
  <si>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</si>
  <si>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</si>
  <si>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</si>
  <si>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</si>
  <si>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</si>
  <si>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</si>
  <si>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</si>
  <si>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</si>
  <si>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</si>
  <si>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</si>
  <si>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</si>
  <si>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</si>
  <si>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$P4aggr P4aggr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</si>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</sst>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844257158" xfId="16"/>
    <cellStyle name="style1704844257168" xfId="17"/>
    <cellStyle name="style1704844257176" xfId="21"/>
    <cellStyle name="style1704844257185" xfId="22"/>
    <cellStyle name="style1704844257194" xfId="26"/>
    <cellStyle name="style1704844257203" xfId="27"/>
    <cellStyle name="style1704844257261" xfId="1"/>
    <cellStyle name="style1704844257268" xfId="2"/>
    <cellStyle name="style1704844257275" xfId="6"/>
    <cellStyle name="style1704844257282" xfId="7"/>
    <cellStyle name="style1704844257288" xfId="11"/>
    <cellStyle name="style1704844257296" xfId="12"/>
    <cellStyle name="style1704844257302" xfId="3"/>
    <cellStyle name="style1704844257311" xfId="4"/>
    <cellStyle name="style1704844257320" xfId="5"/>
    <cellStyle name="style1704844257328" xfId="8"/>
    <cellStyle name="style1704844257337" xfId="9"/>
    <cellStyle name="style1704844257345" xfId="10"/>
    <cellStyle name="style1704844257355" xfId="13"/>
    <cellStyle name="style1704844257363" xfId="14"/>
    <cellStyle name="style1704844257371" xfId="15"/>
    <cellStyle name="style1704844257382" xfId="18"/>
    <cellStyle name="style1704844257390" xfId="19"/>
    <cellStyle name="style1704844257399" xfId="20"/>
    <cellStyle name="style1704844257408" xfId="23"/>
    <cellStyle name="style1704844257417" xfId="24"/>
    <cellStyle name="style1704844257426" xfId="25"/>
    <cellStyle name="style1704844257436" xfId="28"/>
    <cellStyle name="style1704844257444" xfId="29"/>
    <cellStyle name="style170484425745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workbookViewId="0">
      <selection activeCell="C50" sqref="C50:E8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0.3135593220338983</v>
      </c>
      <c r="D6" s="19">
        <v>0.26363636363636361</v>
      </c>
      <c r="E6" s="20">
        <v>0.31125827814569534</v>
      </c>
      <c r="F6" s="31">
        <f>AVERAGE(C6:E6)</f>
        <v>0.29615132127198573</v>
      </c>
    </row>
    <row r="7" spans="1:6" x14ac:dyDescent="0.25">
      <c r="A7" s="21"/>
      <c r="B7" s="22" t="s">
        <v>8</v>
      </c>
      <c r="C7" s="23">
        <v>0.18926553672316385</v>
      </c>
      <c r="D7" s="24">
        <v>0.10454545454545454</v>
      </c>
      <c r="E7" s="25">
        <v>0.17218543046357618</v>
      </c>
      <c r="F7" s="31">
        <f>AVERAGE(C7:E7)</f>
        <v>0.15533214057739819</v>
      </c>
    </row>
    <row r="8" spans="1:6" x14ac:dyDescent="0.25">
      <c r="A8" s="21"/>
      <c r="B8" s="22" t="s">
        <v>9</v>
      </c>
      <c r="C8" s="23">
        <v>0.27966101694915252</v>
      </c>
      <c r="D8" s="24">
        <v>0.25454545454545452</v>
      </c>
      <c r="E8" s="25">
        <v>0.29801324503311261</v>
      </c>
      <c r="F8" s="31">
        <f>AVERAGE(C8:E8)</f>
        <v>0.27740657217590653</v>
      </c>
    </row>
    <row r="9" spans="1:6" x14ac:dyDescent="0.25">
      <c r="A9" s="21"/>
      <c r="B9" s="22" t="s">
        <v>10</v>
      </c>
      <c r="C9" s="23">
        <v>0.20056497175141247</v>
      </c>
      <c r="D9" s="24">
        <v>0.15</v>
      </c>
      <c r="E9" s="25">
        <v>0.19205298013245034</v>
      </c>
      <c r="F9" s="31">
        <f>AVERAGE(C9:E9)</f>
        <v>0.18087265062795424</v>
      </c>
    </row>
    <row r="10" spans="1:6" x14ac:dyDescent="0.25">
      <c r="A10" s="21"/>
      <c r="B10" s="22" t="s">
        <v>11</v>
      </c>
      <c r="C10" s="23">
        <v>0.20338983050847459</v>
      </c>
      <c r="D10" s="24">
        <v>0.10454545454545454</v>
      </c>
      <c r="E10" s="25">
        <v>0.17218543046357618</v>
      </c>
      <c r="F10" s="31">
        <f>AVERAGE(C10:E10)</f>
        <v>0.16004023850583513</v>
      </c>
    </row>
    <row r="11" spans="1:6" x14ac:dyDescent="0.25">
      <c r="A11" s="21"/>
      <c r="B11" s="22" t="s">
        <v>12</v>
      </c>
      <c r="C11" s="23">
        <v>0.17796610169491525</v>
      </c>
      <c r="D11" s="24">
        <v>0.22272727272727275</v>
      </c>
      <c r="E11" s="25">
        <v>0.15562913907284767</v>
      </c>
      <c r="F11" s="31">
        <f>AVERAGE(C11:E11)</f>
        <v>0.18544083783167856</v>
      </c>
    </row>
    <row r="12" spans="1:6" x14ac:dyDescent="0.25">
      <c r="A12" s="21"/>
      <c r="B12" s="22" t="s">
        <v>13</v>
      </c>
      <c r="C12" s="23">
        <v>0.14689265536723164</v>
      </c>
      <c r="D12" s="24">
        <v>0.27272727272727271</v>
      </c>
      <c r="E12" s="25">
        <v>0.22185430463576158</v>
      </c>
      <c r="F12" s="31">
        <f>AVERAGE(C12:E12)</f>
        <v>0.21382474424342199</v>
      </c>
    </row>
    <row r="13" spans="1:6" x14ac:dyDescent="0.25">
      <c r="A13" s="21"/>
      <c r="B13" s="22" t="s">
        <v>14</v>
      </c>
      <c r="C13" s="23">
        <v>7.909604519774012E-2</v>
      </c>
      <c r="D13" s="24">
        <v>9.5454545454545472E-2</v>
      </c>
      <c r="E13" s="25">
        <v>8.9403973509933773E-2</v>
      </c>
      <c r="F13" s="31">
        <f>AVERAGE(C13:E13)</f>
        <v>8.7984854720739789E-2</v>
      </c>
    </row>
    <row r="14" spans="1:6" x14ac:dyDescent="0.25">
      <c r="A14" s="21"/>
      <c r="B14" s="22" t="s">
        <v>15</v>
      </c>
      <c r="C14" s="23">
        <v>0.3615819209039548</v>
      </c>
      <c r="D14" s="24">
        <v>0.32727272727272727</v>
      </c>
      <c r="E14" s="25">
        <v>0.34437086092715236</v>
      </c>
      <c r="F14" s="31">
        <f>AVERAGE(C14:E14)</f>
        <v>0.34440850303461151</v>
      </c>
    </row>
    <row r="15" spans="1:6" x14ac:dyDescent="0.25">
      <c r="A15" s="21"/>
      <c r="B15" s="22" t="s">
        <v>16</v>
      </c>
      <c r="C15" s="23">
        <v>0.38700564971751411</v>
      </c>
      <c r="D15" s="24">
        <v>0.30909090909090908</v>
      </c>
      <c r="E15" s="25">
        <v>0.36092715231788086</v>
      </c>
      <c r="F15" s="31">
        <f>AVERAGE(C15:E15)</f>
        <v>0.35234123704210135</v>
      </c>
    </row>
    <row r="16" spans="1:6" x14ac:dyDescent="0.25">
      <c r="A16" s="21"/>
      <c r="B16" s="22" t="s">
        <v>17</v>
      </c>
      <c r="C16" s="23">
        <v>0.22598870056497178</v>
      </c>
      <c r="D16" s="24">
        <v>0.3</v>
      </c>
      <c r="E16" s="25">
        <v>0.22185430463576158</v>
      </c>
      <c r="F16" s="31">
        <f>AVERAGE(C16:E16)</f>
        <v>0.24928100173357778</v>
      </c>
    </row>
    <row r="17" spans="1:6" x14ac:dyDescent="0.25">
      <c r="A17" s="21"/>
      <c r="B17" s="22" t="s">
        <v>18</v>
      </c>
      <c r="C17" s="23">
        <v>0.2344632768361582</v>
      </c>
      <c r="D17" s="24">
        <v>0.23636363636363636</v>
      </c>
      <c r="E17" s="25">
        <v>0.24834437086092712</v>
      </c>
      <c r="F17" s="31">
        <f>AVERAGE(C17:E17)</f>
        <v>0.23972376135357387</v>
      </c>
    </row>
    <row r="18" spans="1:6" x14ac:dyDescent="0.25">
      <c r="A18" s="21"/>
      <c r="B18" s="22" t="s">
        <v>19</v>
      </c>
      <c r="C18" s="23">
        <v>0.11581920903954802</v>
      </c>
      <c r="D18" s="24">
        <v>0.10909090909090909</v>
      </c>
      <c r="E18" s="25">
        <v>8.2781456953642391E-2</v>
      </c>
      <c r="F18" s="31">
        <f>AVERAGE(C18:E18)</f>
        <v>0.1025638583613665</v>
      </c>
    </row>
    <row r="19" spans="1:6" x14ac:dyDescent="0.25">
      <c r="A19" s="21"/>
      <c r="B19" s="22" t="s">
        <v>20</v>
      </c>
      <c r="C19" s="23">
        <v>0.13559322033898305</v>
      </c>
      <c r="D19" s="24">
        <v>0.23636363636363636</v>
      </c>
      <c r="E19" s="25">
        <v>0.15894039735099338</v>
      </c>
      <c r="F19" s="31">
        <f>AVERAGE(C19:E19)</f>
        <v>0.17696575135120426</v>
      </c>
    </row>
    <row r="20" spans="1:6" x14ac:dyDescent="0.25">
      <c r="A20" s="21"/>
      <c r="B20" s="22" t="s">
        <v>21</v>
      </c>
      <c r="C20" s="23">
        <v>0.10169491525423729</v>
      </c>
      <c r="D20" s="24">
        <v>7.7272727272727271E-2</v>
      </c>
      <c r="E20" s="25">
        <v>7.9470198675496692E-2</v>
      </c>
      <c r="F20" s="31">
        <f>AVERAGE(C20:E20)</f>
        <v>8.6145947067487086E-2</v>
      </c>
    </row>
    <row r="21" spans="1:6" x14ac:dyDescent="0.25">
      <c r="A21" s="21"/>
      <c r="B21" s="22" t="s">
        <v>22</v>
      </c>
      <c r="C21" s="23">
        <v>0.12429378531073447</v>
      </c>
      <c r="D21" s="24">
        <v>8.6363636363636365E-2</v>
      </c>
      <c r="E21" s="25">
        <v>0.11920529801324503</v>
      </c>
      <c r="F21" s="31">
        <f>AVERAGE(C21:E21)</f>
        <v>0.10995423989587196</v>
      </c>
    </row>
    <row r="22" spans="1:6" x14ac:dyDescent="0.25">
      <c r="A22" s="21"/>
      <c r="B22" s="22" t="s">
        <v>23</v>
      </c>
      <c r="C22" s="23">
        <v>0.16666666666666663</v>
      </c>
      <c r="D22" s="24">
        <v>0.17272727272727273</v>
      </c>
      <c r="E22" s="25">
        <v>0.1490066225165563</v>
      </c>
      <c r="F22" s="31">
        <f>AVERAGE(C22:E22)</f>
        <v>0.16280018730349854</v>
      </c>
    </row>
    <row r="23" spans="1:6" x14ac:dyDescent="0.25">
      <c r="A23" s="21" t="s">
        <v>24</v>
      </c>
      <c r="B23" s="22" t="s">
        <v>25</v>
      </c>
      <c r="C23" s="23">
        <v>0.18361581920903955</v>
      </c>
      <c r="D23" s="24">
        <v>0.1409090909090909</v>
      </c>
      <c r="E23" s="25">
        <v>0.16556291390728478</v>
      </c>
      <c r="F23" s="31">
        <f>AVERAGE(C23:E23)</f>
        <v>0.16336260800847174</v>
      </c>
    </row>
    <row r="24" spans="1:6" x14ac:dyDescent="0.25">
      <c r="A24" s="21"/>
      <c r="B24" s="22" t="s">
        <v>26</v>
      </c>
      <c r="C24" s="23">
        <v>0.19491525423728814</v>
      </c>
      <c r="D24" s="24">
        <v>0.15454545454545454</v>
      </c>
      <c r="E24" s="25">
        <v>0.16556291390728478</v>
      </c>
      <c r="F24" s="31">
        <f>AVERAGE(C24:E24)</f>
        <v>0.17167454089667586</v>
      </c>
    </row>
    <row r="25" spans="1:6" x14ac:dyDescent="0.25">
      <c r="A25" s="21"/>
      <c r="B25" s="22" t="s">
        <v>27</v>
      </c>
      <c r="C25" s="23">
        <v>0.26836158192090398</v>
      </c>
      <c r="D25" s="24">
        <v>0.13636363636363635</v>
      </c>
      <c r="E25" s="25">
        <v>0.21192052980132453</v>
      </c>
      <c r="F25" s="31">
        <f>AVERAGE(C25:E25)</f>
        <v>0.20554858269528831</v>
      </c>
    </row>
    <row r="26" spans="1:6" x14ac:dyDescent="0.25">
      <c r="A26" s="21"/>
      <c r="B26" s="22" t="s">
        <v>28</v>
      </c>
      <c r="C26" s="23">
        <v>3.6723163841807911E-2</v>
      </c>
      <c r="D26" s="24">
        <v>3.1818181818181815E-2</v>
      </c>
      <c r="E26" s="25">
        <v>2.6490066225165566E-2</v>
      </c>
      <c r="F26" s="31">
        <f>AVERAGE(C26:E26)</f>
        <v>3.1677137295051762E-2</v>
      </c>
    </row>
    <row r="27" spans="1:6" x14ac:dyDescent="0.25">
      <c r="A27" s="21"/>
      <c r="B27" s="22" t="s">
        <v>29</v>
      </c>
      <c r="C27" s="23">
        <v>0.3559322033898305</v>
      </c>
      <c r="D27" s="24">
        <v>0.30909090909090908</v>
      </c>
      <c r="E27" s="25">
        <v>0.28476821192052981</v>
      </c>
      <c r="F27" s="31">
        <f>AVERAGE(C27:E27)</f>
        <v>0.31659710813375647</v>
      </c>
    </row>
    <row r="28" spans="1:6" x14ac:dyDescent="0.25">
      <c r="A28" s="21"/>
      <c r="B28" s="22" t="s">
        <v>30</v>
      </c>
      <c r="C28" s="23">
        <v>0.17231638418079098</v>
      </c>
      <c r="D28" s="24">
        <v>0.15</v>
      </c>
      <c r="E28" s="25">
        <v>0.16887417218543047</v>
      </c>
      <c r="F28" s="31">
        <f>AVERAGE(C28:E28)</f>
        <v>0.16373018545540716</v>
      </c>
    </row>
    <row r="29" spans="1:6" x14ac:dyDescent="0.25">
      <c r="A29" s="21"/>
      <c r="B29" s="22" t="s">
        <v>31</v>
      </c>
      <c r="C29" s="23">
        <v>0.16666666666666663</v>
      </c>
      <c r="D29" s="24">
        <v>0.11818181818181818</v>
      </c>
      <c r="E29" s="25">
        <v>0.14569536423841059</v>
      </c>
      <c r="F29" s="31">
        <f>AVERAGE(C29:E29)</f>
        <v>0.14351461636229845</v>
      </c>
    </row>
    <row r="30" spans="1:6" x14ac:dyDescent="0.25">
      <c r="A30" s="21"/>
      <c r="B30" s="22" t="s">
        <v>32</v>
      </c>
      <c r="C30" s="23">
        <v>9.8870056497175132E-2</v>
      </c>
      <c r="D30" s="24">
        <v>0.1</v>
      </c>
      <c r="E30" s="25">
        <v>0.10596026490066227</v>
      </c>
      <c r="F30" s="31">
        <f>AVERAGE(C30:E30)</f>
        <v>0.10161010713261247</v>
      </c>
    </row>
    <row r="31" spans="1:6" x14ac:dyDescent="0.25">
      <c r="A31" s="21"/>
      <c r="B31" s="22" t="s">
        <v>33</v>
      </c>
      <c r="C31" s="23">
        <v>3.954802259887006E-2</v>
      </c>
      <c r="D31" s="24">
        <v>2.7272727272727271E-2</v>
      </c>
      <c r="E31" s="25">
        <v>3.3112582781456956E-2</v>
      </c>
      <c r="F31" s="31">
        <f>AVERAGE(C31:E31)</f>
        <v>3.331111088435143E-2</v>
      </c>
    </row>
    <row r="32" spans="1:6" x14ac:dyDescent="0.25">
      <c r="A32" s="21"/>
      <c r="B32" s="22" t="s">
        <v>34</v>
      </c>
      <c r="C32" s="23">
        <v>0.2768361581920904</v>
      </c>
      <c r="D32" s="24">
        <v>0.32272727272727275</v>
      </c>
      <c r="E32" s="25">
        <v>0.29470198675496689</v>
      </c>
      <c r="F32" s="31">
        <f>AVERAGE(C32:E32)</f>
        <v>0.29808847255811005</v>
      </c>
    </row>
    <row r="33" spans="1:6" x14ac:dyDescent="0.25">
      <c r="A33" s="21"/>
      <c r="B33" s="22" t="s">
        <v>35</v>
      </c>
      <c r="C33" s="23">
        <v>0.22033898305084743</v>
      </c>
      <c r="D33" s="24">
        <v>0.20454545454545456</v>
      </c>
      <c r="E33" s="25">
        <v>0.22847682119205298</v>
      </c>
      <c r="F33" s="31">
        <f>AVERAGE(C33:E33)</f>
        <v>0.21778708626278501</v>
      </c>
    </row>
    <row r="34" spans="1:6" x14ac:dyDescent="0.25">
      <c r="A34" s="21"/>
      <c r="B34" s="22" t="s">
        <v>36</v>
      </c>
      <c r="C34" s="23">
        <v>8.4745762711864389E-2</v>
      </c>
      <c r="D34" s="24">
        <v>9.5454545454545472E-2</v>
      </c>
      <c r="E34" s="25">
        <v>8.6092715231788089E-2</v>
      </c>
      <c r="F34" s="31">
        <f>AVERAGE(C34:E34)</f>
        <v>8.8764341132732641E-2</v>
      </c>
    </row>
    <row r="35" spans="1:6" x14ac:dyDescent="0.25">
      <c r="A35" s="21"/>
      <c r="B35" s="22" t="s">
        <v>37</v>
      </c>
      <c r="C35" s="23">
        <v>0.2655367231638418</v>
      </c>
      <c r="D35" s="24">
        <v>0.31363636363636366</v>
      </c>
      <c r="E35" s="25">
        <v>0.27483443708609273</v>
      </c>
      <c r="F35" s="31">
        <f>AVERAGE(C35:E35)</f>
        <v>0.28466917462876601</v>
      </c>
    </row>
    <row r="36" spans="1:6" x14ac:dyDescent="0.25">
      <c r="A36" s="21"/>
      <c r="B36" s="22" t="s">
        <v>38</v>
      </c>
      <c r="C36" s="23">
        <v>0.20621468926553671</v>
      </c>
      <c r="D36" s="24">
        <v>0.17727272727272728</v>
      </c>
      <c r="E36" s="25">
        <v>0.17880794701986755</v>
      </c>
      <c r="F36" s="31">
        <f>AVERAGE(C36:E36)</f>
        <v>0.18743178785271053</v>
      </c>
    </row>
    <row r="37" spans="1:6" x14ac:dyDescent="0.25">
      <c r="A37" s="21"/>
      <c r="B37" s="22" t="s">
        <v>39</v>
      </c>
      <c r="C37" s="23">
        <v>0.17231638418079098</v>
      </c>
      <c r="D37" s="24">
        <v>0.17272727272727273</v>
      </c>
      <c r="E37" s="25">
        <v>0.19536423841059603</v>
      </c>
      <c r="F37" s="31">
        <f>AVERAGE(C37:E37)</f>
        <v>0.1801359651062199</v>
      </c>
    </row>
    <row r="38" spans="1:6" x14ac:dyDescent="0.25">
      <c r="A38" s="21"/>
      <c r="B38" s="22" t="s">
        <v>40</v>
      </c>
      <c r="C38" s="23">
        <v>0.16101694915254236</v>
      </c>
      <c r="D38" s="24">
        <v>0.21363636363636362</v>
      </c>
      <c r="E38" s="25">
        <v>0.20198675496688742</v>
      </c>
      <c r="F38" s="31">
        <f>AVERAGE(C38:E38)</f>
        <v>0.19221335591859781</v>
      </c>
    </row>
    <row r="39" spans="1:6" x14ac:dyDescent="0.25">
      <c r="A39" s="21"/>
      <c r="B39" s="22" t="s">
        <v>41</v>
      </c>
      <c r="C39" s="23">
        <v>0.16101694915254236</v>
      </c>
      <c r="D39" s="24">
        <v>0.15</v>
      </c>
      <c r="E39" s="25">
        <v>0.20198675496688742</v>
      </c>
      <c r="F39" s="31">
        <f>AVERAGE(C39:E39)</f>
        <v>0.17100123470647657</v>
      </c>
    </row>
    <row r="40" spans="1:6" x14ac:dyDescent="0.25">
      <c r="A40" s="21"/>
      <c r="B40" s="22" t="s">
        <v>42</v>
      </c>
      <c r="C40" s="23">
        <v>0.12429378531073447</v>
      </c>
      <c r="D40" s="24">
        <v>8.6363636363636365E-2</v>
      </c>
      <c r="E40" s="25">
        <v>0.12582781456953643</v>
      </c>
      <c r="F40" s="31">
        <f>AVERAGE(C40:E40)</f>
        <v>0.11216174541463575</v>
      </c>
    </row>
    <row r="41" spans="1:6" x14ac:dyDescent="0.25">
      <c r="A41" s="21"/>
      <c r="B41" s="22" t="s">
        <v>43</v>
      </c>
      <c r="C41" s="23">
        <v>5.9322033898305086E-2</v>
      </c>
      <c r="D41" s="24">
        <v>8.1818181818181818E-2</v>
      </c>
      <c r="E41" s="25">
        <v>7.2847682119205295E-2</v>
      </c>
      <c r="F41" s="31">
        <f>AVERAGE(C41:E41)</f>
        <v>7.1329299278564073E-2</v>
      </c>
    </row>
    <row r="42" spans="1:6" ht="15.75" thickBot="1" x14ac:dyDescent="0.3">
      <c r="A42" s="26"/>
      <c r="B42" s="27" t="s">
        <v>44</v>
      </c>
      <c r="C42" s="28">
        <v>0.25423728813559321</v>
      </c>
      <c r="D42" s="29">
        <v>0.26818181818181819</v>
      </c>
      <c r="E42" s="30">
        <v>0.19867549668874174</v>
      </c>
      <c r="F42" s="31">
        <f>AVERAGE(C42:E42)</f>
        <v>0.2403648676687177</v>
      </c>
    </row>
    <row r="43" spans="1:6" ht="15.75" thickTop="1" x14ac:dyDescent="0.25">
      <c r="C43" s="32">
        <f>AVERAGE(C6:C42)</f>
        <v>0.18773858604367077</v>
      </c>
      <c r="D43" s="32">
        <f>AVERAGE(D6:D42)</f>
        <v>0.17776412776412781</v>
      </c>
      <c r="E43" s="32">
        <f>AVERAGE(E6:E42)</f>
        <v>0.18229819223196703</v>
      </c>
      <c r="F43" s="32">
        <f>AVERAGE(F6:F42)</f>
        <v>0.18260030201325519</v>
      </c>
    </row>
    <row r="46" spans="1:6" ht="15.75" thickBot="1" x14ac:dyDescent="0.3"/>
    <row r="47" spans="1:6" ht="15.75" thickTop="1" x14ac:dyDescent="0.25">
      <c r="A47" s="1"/>
      <c r="B47" s="2"/>
      <c r="C47" s="3" t="s">
        <v>1</v>
      </c>
      <c r="D47" s="4"/>
      <c r="E47" s="5"/>
    </row>
    <row r="48" spans="1:6" ht="24.75" x14ac:dyDescent="0.25">
      <c r="A48" s="6"/>
      <c r="B48" s="7"/>
      <c r="C48" s="8" t="s">
        <v>2</v>
      </c>
      <c r="D48" s="9" t="s">
        <v>3</v>
      </c>
      <c r="E48" s="10" t="s">
        <v>4</v>
      </c>
    </row>
    <row r="49" spans="1:5" ht="25.5" thickBot="1" x14ac:dyDescent="0.3">
      <c r="A49" s="11"/>
      <c r="B49" s="12"/>
      <c r="C49" s="13" t="s">
        <v>5</v>
      </c>
      <c r="D49" s="14" t="s">
        <v>5</v>
      </c>
      <c r="E49" s="15" t="s">
        <v>5</v>
      </c>
    </row>
    <row r="50" spans="1:5" ht="15.75" thickTop="1" x14ac:dyDescent="0.25">
      <c r="A50" s="16" t="s">
        <v>6</v>
      </c>
      <c r="B50" s="17" t="s">
        <v>7</v>
      </c>
      <c r="C50" s="18">
        <f>C6 -($F6*C$43/$F$43)</f>
        <v>9.0744460640246327E-3</v>
      </c>
      <c r="D50" s="19">
        <f t="shared" ref="D50:E50" si="0">D6 -($F6*D$43/$F$43)</f>
        <v>-2.4671381376494939E-2</v>
      </c>
      <c r="E50" s="20">
        <f t="shared" si="0"/>
        <v>1.559693531247025E-2</v>
      </c>
    </row>
    <row r="51" spans="1:5" x14ac:dyDescent="0.25">
      <c r="A51" s="21"/>
      <c r="B51" s="22" t="s">
        <v>8</v>
      </c>
      <c r="C51" s="23">
        <f t="shared" ref="C51:E51" si="1">C7 -($F7*C$43/$F$43)</f>
        <v>2.9562424966971146E-2</v>
      </c>
      <c r="D51" s="24">
        <f t="shared" si="1"/>
        <v>-4.667270982248635E-2</v>
      </c>
      <c r="E51" s="25">
        <f t="shared" si="1"/>
        <v>1.711028485551519E-2</v>
      </c>
    </row>
    <row r="52" spans="1:5" x14ac:dyDescent="0.25">
      <c r="A52" s="21"/>
      <c r="B52" s="22" t="s">
        <v>9</v>
      </c>
      <c r="C52" s="23">
        <f t="shared" ref="C52:E52" si="2">C8 -($F8*C$43/$F$43)</f>
        <v>-5.5516417667440532E-3</v>
      </c>
      <c r="D52" s="24">
        <f t="shared" si="2"/>
        <v>-1.5513996590102219E-2</v>
      </c>
      <c r="E52" s="25">
        <f t="shared" si="2"/>
        <v>2.1065638356846272E-2</v>
      </c>
    </row>
    <row r="53" spans="1:5" x14ac:dyDescent="0.25">
      <c r="A53" s="21"/>
      <c r="B53" s="22" t="s">
        <v>10</v>
      </c>
      <c r="C53" s="23">
        <f t="shared" ref="C53:E53" si="3">C9 -($F9*C$43/$F$43)</f>
        <v>1.4602652365993146E-2</v>
      </c>
      <c r="D53" s="24">
        <f t="shared" si="3"/>
        <v>-2.6082233275441707E-2</v>
      </c>
      <c r="E53" s="25">
        <f t="shared" si="3"/>
        <v>1.1479580909448645E-2</v>
      </c>
    </row>
    <row r="54" spans="1:5" x14ac:dyDescent="0.25">
      <c r="A54" s="21"/>
      <c r="B54" s="22" t="s">
        <v>11</v>
      </c>
      <c r="C54" s="23">
        <f t="shared" ref="C54:E54" si="4">C10 -($F10*C$43/$F$43)</f>
        <v>3.8846137229170685E-2</v>
      </c>
      <c r="D54" s="24">
        <f t="shared" si="4"/>
        <v>-5.1256113641916692E-2</v>
      </c>
      <c r="E54" s="25">
        <f t="shared" si="4"/>
        <v>1.240997641274591E-2</v>
      </c>
    </row>
    <row r="55" spans="1:5" x14ac:dyDescent="0.25">
      <c r="A55" s="21"/>
      <c r="B55" s="22" t="s">
        <v>12</v>
      </c>
      <c r="C55" s="23">
        <f t="shared" ref="C55:E55" si="5">C11 -($F11*C$43/$F$43)</f>
        <v>-1.2692951468894736E-2</v>
      </c>
      <c r="D55" s="24">
        <f t="shared" si="5"/>
        <v>4.2197840817546434E-2</v>
      </c>
      <c r="E55" s="25">
        <f t="shared" si="5"/>
        <v>-2.9504889348651697E-2</v>
      </c>
    </row>
    <row r="56" spans="1:5" x14ac:dyDescent="0.25">
      <c r="A56" s="21"/>
      <c r="B56" s="22" t="s">
        <v>13</v>
      </c>
      <c r="C56" s="23">
        <f t="shared" ref="C56:E56" si="6">C12 -($F12*C$43/$F$43)</f>
        <v>-7.2949013582995659E-2</v>
      </c>
      <c r="D56" s="24">
        <f t="shared" si="6"/>
        <v>6.4565682983240447E-2</v>
      </c>
      <c r="E56" s="25">
        <f t="shared" si="6"/>
        <v>8.3833305997551844E-3</v>
      </c>
    </row>
    <row r="57" spans="1:5" x14ac:dyDescent="0.25">
      <c r="A57" s="21"/>
      <c r="B57" s="22" t="s">
        <v>14</v>
      </c>
      <c r="C57" s="23">
        <f t="shared" ref="C57:E57" si="7">C13 -($F13*C$43/$F$43)</f>
        <v>-1.1364660706954424E-2</v>
      </c>
      <c r="D57" s="24">
        <f t="shared" si="7"/>
        <v>9.7999721409129242E-3</v>
      </c>
      <c r="E57" s="25">
        <f t="shared" si="7"/>
        <v>1.5646885660414722E-3</v>
      </c>
    </row>
    <row r="58" spans="1:5" x14ac:dyDescent="0.25">
      <c r="A58" s="21"/>
      <c r="B58" s="22" t="s">
        <v>15</v>
      </c>
      <c r="C58" s="23">
        <f t="shared" ref="C58:E58" si="8">C14 -($F14*C$43/$F$43)</f>
        <v>7.4819294568344574E-3</v>
      </c>
      <c r="D58" s="24">
        <f t="shared" si="8"/>
        <v>-8.0141066562351426E-3</v>
      </c>
      <c r="E58" s="25">
        <f t="shared" si="8"/>
        <v>5.3217719940057417E-4</v>
      </c>
    </row>
    <row r="59" spans="1:5" x14ac:dyDescent="0.25">
      <c r="A59" s="21"/>
      <c r="B59" s="22" t="s">
        <v>16</v>
      </c>
      <c r="C59" s="23">
        <f t="shared" ref="C59:E59" si="9">C15 -($F15*C$43/$F$43)</f>
        <v>2.4749700971272826E-2</v>
      </c>
      <c r="D59" s="24">
        <f t="shared" si="9"/>
        <v>-3.391856015726491E-2</v>
      </c>
      <c r="E59" s="25">
        <f t="shared" si="9"/>
        <v>9.1688591859920288E-3</v>
      </c>
    </row>
    <row r="60" spans="1:5" x14ac:dyDescent="0.25">
      <c r="A60" s="21"/>
      <c r="B60" s="22" t="s">
        <v>17</v>
      </c>
      <c r="C60" s="23">
        <f t="shared" ref="C60:E60" si="10">C16 -($F16*C$43/$F$43)</f>
        <v>-3.0306947782939964E-2</v>
      </c>
      <c r="D60" s="24">
        <f t="shared" si="10"/>
        <v>5.7321212764912449E-2</v>
      </c>
      <c r="E60" s="25">
        <f t="shared" si="10"/>
        <v>-2.7014264981972486E-2</v>
      </c>
    </row>
    <row r="61" spans="1:5" x14ac:dyDescent="0.25">
      <c r="A61" s="21"/>
      <c r="B61" s="22" t="s">
        <v>18</v>
      </c>
      <c r="C61" s="23">
        <f t="shared" ref="C61:E61" si="11">C17 -($F17*C$43/$F$43)</f>
        <v>-1.2006195017855076E-2</v>
      </c>
      <c r="D61" s="24">
        <f t="shared" si="11"/>
        <v>2.9889657222889887E-3</v>
      </c>
      <c r="E61" s="25">
        <f t="shared" si="11"/>
        <v>9.0172292955661426E-3</v>
      </c>
    </row>
    <row r="62" spans="1:5" x14ac:dyDescent="0.25">
      <c r="A62" s="21"/>
      <c r="B62" s="22" t="s">
        <v>19</v>
      </c>
      <c r="C62" s="23">
        <f t="shared" ref="C62:E62" si="12">C18 -($F18*C$43/$F$43)</f>
        <v>1.0369253395178343E-2</v>
      </c>
      <c r="D62" s="24">
        <f t="shared" si="12"/>
        <v>9.2434574672619063E-3</v>
      </c>
      <c r="E62" s="25">
        <f t="shared" si="12"/>
        <v>-1.9612710862440277E-2</v>
      </c>
    </row>
    <row r="63" spans="1:5" x14ac:dyDescent="0.25">
      <c r="A63" s="21"/>
      <c r="B63" s="22" t="s">
        <v>20</v>
      </c>
      <c r="C63" s="23">
        <f t="shared" ref="C63:E63" si="13">C19 -($F19*C$43/$F$43)</f>
        <v>-4.6352261516896837E-2</v>
      </c>
      <c r="D63" s="24">
        <f t="shared" si="13"/>
        <v>6.4084828025264828E-2</v>
      </c>
      <c r="E63" s="25">
        <f t="shared" si="13"/>
        <v>-1.773256650836802E-2</v>
      </c>
    </row>
    <row r="64" spans="1:5" x14ac:dyDescent="0.25">
      <c r="A64" s="21"/>
      <c r="B64" s="22" t="s">
        <v>21</v>
      </c>
      <c r="C64" s="23">
        <f t="shared" ref="C64:E64" si="14">C20 -($F20*C$43/$F$43)</f>
        <v>1.3124862973223447E-2</v>
      </c>
      <c r="D64" s="24">
        <f t="shared" si="14"/>
        <v>-6.5916419097230838E-3</v>
      </c>
      <c r="E64" s="25">
        <f t="shared" si="14"/>
        <v>-6.5332210635003635E-3</v>
      </c>
    </row>
    <row r="65" spans="1:5" x14ac:dyDescent="0.25">
      <c r="A65" s="21"/>
      <c r="B65" s="22" t="s">
        <v>22</v>
      </c>
      <c r="C65" s="23">
        <f t="shared" ref="C65:E65" si="15">C21 -($F21*C$43/$F$43)</f>
        <v>1.124548637605309E-2</v>
      </c>
      <c r="D65" s="24">
        <f t="shared" si="15"/>
        <v>-2.0678462327079275E-2</v>
      </c>
      <c r="E65" s="25">
        <f t="shared" si="15"/>
        <v>9.4329759510261568E-3</v>
      </c>
    </row>
    <row r="66" spans="1:5" x14ac:dyDescent="0.25">
      <c r="A66" s="21"/>
      <c r="B66" s="22" t="s">
        <v>23</v>
      </c>
      <c r="C66" s="23">
        <f t="shared" ref="C66:E66" si="16">C22 -($F22*C$43/$F$43)</f>
        <v>-7.1463903229604386E-4</v>
      </c>
      <c r="D66" s="24">
        <f t="shared" si="16"/>
        <v>1.4238853065500989E-2</v>
      </c>
      <c r="E66" s="25">
        <f t="shared" si="16"/>
        <v>-1.3524214033204918E-2</v>
      </c>
    </row>
    <row r="67" spans="1:5" x14ac:dyDescent="0.25">
      <c r="A67" s="21" t="s">
        <v>24</v>
      </c>
      <c r="B67" s="22" t="s">
        <v>25</v>
      </c>
      <c r="C67" s="23">
        <f t="shared" ref="C67:E67" si="17">C23 -($F23*C$43/$F$43)</f>
        <v>1.565626655895358E-2</v>
      </c>
      <c r="D67" s="24">
        <f t="shared" si="17"/>
        <v>-1.8126853729111547E-2</v>
      </c>
      <c r="E67" s="25">
        <f t="shared" si="17"/>
        <v>2.4705871701579396E-3</v>
      </c>
    </row>
    <row r="68" spans="1:5" x14ac:dyDescent="0.25">
      <c r="A68" s="21"/>
      <c r="B68" s="22" t="s">
        <v>26</v>
      </c>
      <c r="C68" s="23">
        <f t="shared" ref="C68:E68" si="18">C24 -($F24*C$43/$F$43)</f>
        <v>1.8409874934582265E-2</v>
      </c>
      <c r="D68" s="24">
        <f t="shared" si="18"/>
        <v>-1.258228119941493E-2</v>
      </c>
      <c r="E68" s="25">
        <f t="shared" si="18"/>
        <v>-5.8275937351674467E-3</v>
      </c>
    </row>
    <row r="69" spans="1:5" x14ac:dyDescent="0.25">
      <c r="A69" s="21"/>
      <c r="B69" s="22" t="s">
        <v>27</v>
      </c>
      <c r="C69" s="23">
        <f t="shared" ref="C69:E69" si="19">C25 -($F25*C$43/$F$43)</f>
        <v>5.7028961695047481E-2</v>
      </c>
      <c r="D69" s="24">
        <f t="shared" si="19"/>
        <v>-6.3740986208829009E-2</v>
      </c>
      <c r="E69" s="25">
        <f t="shared" si="19"/>
        <v>6.7120245137814727E-3</v>
      </c>
    </row>
    <row r="70" spans="1:5" x14ac:dyDescent="0.25">
      <c r="A70" s="21"/>
      <c r="B70" s="22" t="s">
        <v>28</v>
      </c>
      <c r="C70" s="23">
        <f t="shared" ref="C70:E70" si="20">C26 -($F26*C$43/$F$43)</f>
        <v>4.1546472505673004E-3</v>
      </c>
      <c r="D70" s="24">
        <f t="shared" si="20"/>
        <v>9.8001441520219681E-4</v>
      </c>
      <c r="E70" s="25">
        <f t="shared" si="20"/>
        <v>-5.1346616657695007E-3</v>
      </c>
    </row>
    <row r="71" spans="1:5" x14ac:dyDescent="0.25">
      <c r="A71" s="21"/>
      <c r="B71" s="22" t="s">
        <v>29</v>
      </c>
      <c r="C71" s="23">
        <f t="shared" ref="C71:E71" si="21">C27 -($F27*C$43/$F$43)</f>
        <v>3.0426206021699487E-2</v>
      </c>
      <c r="D71" s="24">
        <f t="shared" si="21"/>
        <v>8.7888446919154317E-4</v>
      </c>
      <c r="E71" s="25">
        <f t="shared" si="21"/>
        <v>-3.130509049089103E-2</v>
      </c>
    </row>
    <row r="72" spans="1:5" x14ac:dyDescent="0.25">
      <c r="A72" s="21"/>
      <c r="B72" s="22" t="s">
        <v>30</v>
      </c>
      <c r="C72" s="23">
        <f t="shared" ref="C72:E72" si="22">C28 -($F28*C$43/$F$43)</f>
        <v>3.9789106325008872E-3</v>
      </c>
      <c r="D72" s="24">
        <f t="shared" si="22"/>
        <v>-9.3937867858868151E-3</v>
      </c>
      <c r="E72" s="25">
        <f t="shared" si="22"/>
        <v>5.4148761533859002E-3</v>
      </c>
    </row>
    <row r="73" spans="1:5" x14ac:dyDescent="0.25">
      <c r="A73" s="21"/>
      <c r="B73" s="22" t="s">
        <v>31</v>
      </c>
      <c r="C73" s="23">
        <f t="shared" ref="C73:E73" si="23">C29 -($F29*C$43/$F$43)</f>
        <v>1.9113618531500204E-2</v>
      </c>
      <c r="D73" s="24">
        <f t="shared" si="23"/>
        <v>-2.1531809439649149E-2</v>
      </c>
      <c r="E73" s="25">
        <f t="shared" si="23"/>
        <v>2.4181909081489594E-3</v>
      </c>
    </row>
    <row r="74" spans="1:5" x14ac:dyDescent="0.25">
      <c r="A74" s="21"/>
      <c r="B74" s="22" t="s">
        <v>32</v>
      </c>
      <c r="C74" s="23">
        <f t="shared" ref="C74:E74" si="24">C30 -($F30*C$43/$F$43)</f>
        <v>-5.5993098209474318E-3</v>
      </c>
      <c r="D74" s="24">
        <f t="shared" si="24"/>
        <v>1.0810394763901138E-3</v>
      </c>
      <c r="E74" s="25">
        <f t="shared" si="24"/>
        <v>4.518270344557318E-3</v>
      </c>
    </row>
    <row r="75" spans="1:5" x14ac:dyDescent="0.25">
      <c r="A75" s="21"/>
      <c r="B75" s="22" t="s">
        <v>33</v>
      </c>
      <c r="C75" s="23">
        <f t="shared" ref="C75:E75" si="25">C31 -($F31*C$43/$F$43)</f>
        <v>5.2995531931726986E-3</v>
      </c>
      <c r="D75" s="24">
        <f t="shared" si="25"/>
        <v>-5.1561378820577687E-3</v>
      </c>
      <c r="E75" s="25">
        <f t="shared" si="25"/>
        <v>-1.4341531111493333E-4</v>
      </c>
    </row>
    <row r="76" spans="1:5" x14ac:dyDescent="0.25">
      <c r="A76" s="21"/>
      <c r="B76" s="22" t="s">
        <v>34</v>
      </c>
      <c r="C76" s="23">
        <f t="shared" ref="C76:E76" si="26">C32 -($F32*C$43/$F$43)</f>
        <v>-2.9640379562566377E-2</v>
      </c>
      <c r="D76" s="24">
        <f t="shared" si="26"/>
        <v>3.2533681935801806E-2</v>
      </c>
      <c r="E76" s="25">
        <f t="shared" si="26"/>
        <v>-2.8933023732355956E-3</v>
      </c>
    </row>
    <row r="77" spans="1:5" x14ac:dyDescent="0.25">
      <c r="A77" s="21"/>
      <c r="B77" s="22" t="s">
        <v>35</v>
      </c>
      <c r="C77" s="23">
        <f t="shared" ref="C77:E77" si="27">C33 -($F33*C$43/$F$43)</f>
        <v>-3.5765263034480133E-3</v>
      </c>
      <c r="D77" s="24">
        <f t="shared" si="27"/>
        <v>-7.4735344756286792E-3</v>
      </c>
      <c r="E77" s="25">
        <f t="shared" si="27"/>
        <v>1.1050060779076609E-2</v>
      </c>
    </row>
    <row r="78" spans="1:5" x14ac:dyDescent="0.25">
      <c r="A78" s="21"/>
      <c r="B78" s="22" t="s">
        <v>36</v>
      </c>
      <c r="C78" s="23">
        <f t="shared" ref="C78:E78" si="28">C34 -($F34*C$43/$F$43)</f>
        <v>-6.5163639748021668E-3</v>
      </c>
      <c r="D78" s="24">
        <f t="shared" si="28"/>
        <v>9.041130448954271E-3</v>
      </c>
      <c r="E78" s="25">
        <f t="shared" si="28"/>
        <v>-2.5247664741520903E-3</v>
      </c>
    </row>
    <row r="79" spans="1:5" x14ac:dyDescent="0.25">
      <c r="A79" s="21"/>
      <c r="B79" s="22" t="s">
        <v>37</v>
      </c>
      <c r="C79" s="23">
        <f t="shared" ref="C79:E79" si="29">C35 -($F35*C$43/$F$43)</f>
        <v>-2.7142904119270839E-2</v>
      </c>
      <c r="D79" s="24">
        <f t="shared" si="29"/>
        <v>3.6506660282733028E-2</v>
      </c>
      <c r="E79" s="25">
        <f t="shared" si="29"/>
        <v>-9.3637561634620781E-3</v>
      </c>
    </row>
    <row r="80" spans="1:5" x14ac:dyDescent="0.25">
      <c r="A80" s="21"/>
      <c r="B80" s="22" t="s">
        <v>38</v>
      </c>
      <c r="C80" s="23">
        <f t="shared" ref="C80:E80" si="30">C36 -($F36*C$43/$F$43)</f>
        <v>1.3508661711700648E-2</v>
      </c>
      <c r="D80" s="24">
        <f t="shared" si="30"/>
        <v>-5.1949242894781811E-3</v>
      </c>
      <c r="E80" s="25">
        <f t="shared" si="30"/>
        <v>-8.3137374222225502E-3</v>
      </c>
    </row>
    <row r="81" spans="1:5" x14ac:dyDescent="0.25">
      <c r="A81" s="21"/>
      <c r="B81" s="22" t="s">
        <v>39</v>
      </c>
      <c r="C81" s="23">
        <f t="shared" ref="C81:E81" si="31">C37 -($F37*C$43/$F$43)</f>
        <v>-1.2888519709230051E-2</v>
      </c>
      <c r="D81" s="24">
        <f t="shared" si="31"/>
        <v>-2.6377861636596722E-3</v>
      </c>
      <c r="E81" s="25">
        <f t="shared" si="31"/>
        <v>1.5526305872889751E-2</v>
      </c>
    </row>
    <row r="82" spans="1:5" x14ac:dyDescent="0.25">
      <c r="A82" s="21"/>
      <c r="B82" s="22" t="s">
        <v>40</v>
      </c>
      <c r="C82" s="23">
        <f t="shared" ref="C82:E82" si="32">C38 -($F38*C$43/$F$43)</f>
        <v>-3.6605197475927442E-2</v>
      </c>
      <c r="D82" s="24">
        <f t="shared" si="32"/>
        <v>2.651378397598031E-2</v>
      </c>
      <c r="E82" s="25">
        <f t="shared" si="32"/>
        <v>1.0091413499947105E-2</v>
      </c>
    </row>
    <row r="83" spans="1:5" x14ac:dyDescent="0.25">
      <c r="A83" s="21"/>
      <c r="B83" s="22" t="s">
        <v>41</v>
      </c>
      <c r="C83" s="23">
        <f t="shared" ref="C83:E83" si="33">C39 -($F39*C$43/$F$43)</f>
        <v>-1.4796177449982961E-2</v>
      </c>
      <c r="D83" s="24">
        <f t="shared" si="33"/>
        <v>-1.6472262088477213E-2</v>
      </c>
      <c r="E83" s="25">
        <f t="shared" si="33"/>
        <v>3.1268439538460174E-2</v>
      </c>
    </row>
    <row r="84" spans="1:5" x14ac:dyDescent="0.25">
      <c r="A84" s="21"/>
      <c r="B84" s="22" t="s">
        <v>42</v>
      </c>
      <c r="C84" s="23">
        <f t="shared" ref="C84:E84" si="34">C40 -($F40*C$43/$F$43)</f>
        <v>8.975862721508257E-3</v>
      </c>
      <c r="D84" s="24">
        <f t="shared" si="34"/>
        <v>-2.2827501998706187E-2</v>
      </c>
      <c r="E84" s="25">
        <f t="shared" si="34"/>
        <v>1.3851639277197916E-2</v>
      </c>
    </row>
    <row r="85" spans="1:5" x14ac:dyDescent="0.25">
      <c r="A85" s="21"/>
      <c r="B85" s="22" t="s">
        <v>43</v>
      </c>
      <c r="C85" s="23">
        <f t="shared" ref="C85:E85" si="35">C41 -($F41*C$43/$F$43)</f>
        <v>-1.4014437303540773E-2</v>
      </c>
      <c r="D85" s="24">
        <f t="shared" si="35"/>
        <v>1.2378041081941793E-2</v>
      </c>
      <c r="E85" s="25">
        <f t="shared" si="35"/>
        <v>1.6363962215989458E-3</v>
      </c>
    </row>
    <row r="86" spans="1:5" ht="15.75" thickBot="1" x14ac:dyDescent="0.3">
      <c r="A86" s="26"/>
      <c r="B86" s="27" t="s">
        <v>44</v>
      </c>
      <c r="C86" s="28">
        <f t="shared" ref="C86:E86" si="36">C42 -($F42*C$43/$F$43)</f>
        <v>7.1086695453382864E-3</v>
      </c>
      <c r="D86" s="29">
        <f t="shared" si="36"/>
        <v>3.4183020944517306E-2</v>
      </c>
      <c r="E86" s="30">
        <f t="shared" si="36"/>
        <v>-4.129169048985562E-2</v>
      </c>
    </row>
    <row r="87" spans="1:5" ht="15.75" thickTop="1" x14ac:dyDescent="0.25"/>
  </sheetData>
  <mergeCells count="8">
    <mergeCell ref="A50:A66"/>
    <mergeCell ref="A67:A86"/>
    <mergeCell ref="A3:B5"/>
    <mergeCell ref="C3:E3"/>
    <mergeCell ref="A6:A22"/>
    <mergeCell ref="A23:A42"/>
    <mergeCell ref="A47:B49"/>
    <mergeCell ref="C47:E47"/>
  </mergeCells>
  <conditionalFormatting sqref="C50:E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45</v>
      </c>
      <c r="B6" s="17" t="s">
        <v>46</v>
      </c>
      <c r="C6" s="18">
        <v>0.2175141242937853</v>
      </c>
      <c r="D6" s="19">
        <v>0.18181818181818182</v>
      </c>
      <c r="E6" s="20">
        <v>0.19867549668874174</v>
      </c>
      <c r="F6" s="31">
        <f>AVERAGE(C6:E6)</f>
        <v>0.19933593426690296</v>
      </c>
    </row>
    <row r="7" spans="1:6" x14ac:dyDescent="0.25">
      <c r="A7" s="21"/>
      <c r="B7" s="22" t="s">
        <v>47</v>
      </c>
      <c r="C7" s="23">
        <v>0.12146892655367232</v>
      </c>
      <c r="D7" s="24">
        <v>0.11818181818181818</v>
      </c>
      <c r="E7" s="25">
        <v>0.14238410596026491</v>
      </c>
      <c r="F7" s="31">
        <f>AVERAGE(C7:E7)</f>
        <v>0.12734495023191847</v>
      </c>
    </row>
    <row r="8" spans="1:6" x14ac:dyDescent="0.25">
      <c r="A8" s="21"/>
      <c r="B8" s="22" t="s">
        <v>48</v>
      </c>
      <c r="C8" s="23">
        <v>0.33333333333333326</v>
      </c>
      <c r="D8" s="24">
        <v>0.36818181818181811</v>
      </c>
      <c r="E8" s="25">
        <v>0.32781456953642385</v>
      </c>
      <c r="F8" s="31">
        <f>AVERAGE(C8:E8)</f>
        <v>0.34310990701719174</v>
      </c>
    </row>
    <row r="9" spans="1:6" x14ac:dyDescent="0.25">
      <c r="A9" s="21"/>
      <c r="B9" s="22" t="s">
        <v>49</v>
      </c>
      <c r="C9" s="23">
        <v>0.18361581920903955</v>
      </c>
      <c r="D9" s="24">
        <v>0.22272727272727275</v>
      </c>
      <c r="E9" s="25">
        <v>0.17549668874172186</v>
      </c>
      <c r="F9" s="31">
        <f>AVERAGE(C9:E9)</f>
        <v>0.19394659355934474</v>
      </c>
    </row>
    <row r="10" spans="1:6" x14ac:dyDescent="0.25">
      <c r="A10" s="21"/>
      <c r="B10" s="22" t="s">
        <v>50</v>
      </c>
      <c r="C10" s="23">
        <v>0.41242937853107342</v>
      </c>
      <c r="D10" s="24">
        <v>0.38181818181818189</v>
      </c>
      <c r="E10" s="25">
        <v>0.3741721854304636</v>
      </c>
      <c r="F10" s="31">
        <f>AVERAGE(C10:E10)</f>
        <v>0.38947324859323967</v>
      </c>
    </row>
    <row r="11" spans="1:6" x14ac:dyDescent="0.25">
      <c r="A11" s="21"/>
      <c r="B11" s="22" t="s">
        <v>51</v>
      </c>
      <c r="C11" s="23">
        <v>0.1271186440677966</v>
      </c>
      <c r="D11" s="24">
        <v>0.13181818181818181</v>
      </c>
      <c r="E11" s="25">
        <v>0.13907284768211919</v>
      </c>
      <c r="F11" s="31">
        <f>AVERAGE(C11:E11)</f>
        <v>0.13266989118936587</v>
      </c>
    </row>
    <row r="12" spans="1:6" x14ac:dyDescent="0.25">
      <c r="A12" s="21"/>
      <c r="B12" s="22" t="s">
        <v>52</v>
      </c>
      <c r="C12" s="23">
        <v>0.25141242937853109</v>
      </c>
      <c r="D12" s="24">
        <v>0.30454545454545456</v>
      </c>
      <c r="E12" s="25">
        <v>0.20198675496688742</v>
      </c>
      <c r="F12" s="31">
        <f>AVERAGE(C12:E12)</f>
        <v>0.25264821296362433</v>
      </c>
    </row>
    <row r="13" spans="1:6" x14ac:dyDescent="0.25">
      <c r="A13" s="21"/>
      <c r="B13" s="22" t="s">
        <v>53</v>
      </c>
      <c r="C13" s="23">
        <v>7.3446327683615822E-2</v>
      </c>
      <c r="D13" s="24">
        <v>0.1</v>
      </c>
      <c r="E13" s="25">
        <v>9.9337748344370869E-2</v>
      </c>
      <c r="F13" s="31">
        <f>AVERAGE(C13:E13)</f>
        <v>9.0928025342662241E-2</v>
      </c>
    </row>
    <row r="14" spans="1:6" x14ac:dyDescent="0.25">
      <c r="A14" s="21"/>
      <c r="B14" s="22" t="s">
        <v>54</v>
      </c>
      <c r="C14" s="23">
        <v>0.10451977401129943</v>
      </c>
      <c r="D14" s="24">
        <v>0.13636363636363635</v>
      </c>
      <c r="E14" s="25">
        <v>0.12582781456953643</v>
      </c>
      <c r="F14" s="31">
        <f>AVERAGE(C14:E14)</f>
        <v>0.12223707498149072</v>
      </c>
    </row>
    <row r="15" spans="1:6" x14ac:dyDescent="0.25">
      <c r="A15" s="21"/>
      <c r="B15" s="22" t="s">
        <v>55</v>
      </c>
      <c r="C15" s="23">
        <v>7.909604519774012E-2</v>
      </c>
      <c r="D15" s="24">
        <v>0.05</v>
      </c>
      <c r="E15" s="25">
        <v>8.6092715231788089E-2</v>
      </c>
      <c r="F15" s="31">
        <f>AVERAGE(C15:E15)</f>
        <v>7.1729586809842746E-2</v>
      </c>
    </row>
    <row r="16" spans="1:6" x14ac:dyDescent="0.25">
      <c r="A16" s="21"/>
      <c r="B16" s="22" t="s">
        <v>56</v>
      </c>
      <c r="C16" s="23">
        <v>0.22598870056497178</v>
      </c>
      <c r="D16" s="24">
        <v>0.18636363636363637</v>
      </c>
      <c r="E16" s="25">
        <v>0.19536423841059603</v>
      </c>
      <c r="F16" s="31">
        <f>AVERAGE(C16:E16)</f>
        <v>0.20257219177973473</v>
      </c>
    </row>
    <row r="17" spans="1:6" x14ac:dyDescent="0.25">
      <c r="A17" s="21"/>
      <c r="B17" s="22" t="s">
        <v>57</v>
      </c>
      <c r="C17" s="23">
        <v>0.19209039548022599</v>
      </c>
      <c r="D17" s="24">
        <v>0.16363636363636364</v>
      </c>
      <c r="E17" s="25">
        <v>0.15894039735099338</v>
      </c>
      <c r="F17" s="31">
        <f>AVERAGE(C17:E17)</f>
        <v>0.17155571882252765</v>
      </c>
    </row>
    <row r="18" spans="1:6" x14ac:dyDescent="0.25">
      <c r="A18" s="21"/>
      <c r="B18" s="22" t="s">
        <v>58</v>
      </c>
      <c r="C18" s="23">
        <v>0.20621468926553671</v>
      </c>
      <c r="D18" s="24">
        <v>0.2</v>
      </c>
      <c r="E18" s="25">
        <v>0.19536423841059603</v>
      </c>
      <c r="F18" s="31">
        <f>AVERAGE(C18:E18)</f>
        <v>0.20052630922537759</v>
      </c>
    </row>
    <row r="19" spans="1:6" x14ac:dyDescent="0.25">
      <c r="A19" s="21"/>
      <c r="B19" s="22" t="s">
        <v>59</v>
      </c>
      <c r="C19" s="23">
        <v>0.29661016949152541</v>
      </c>
      <c r="D19" s="24">
        <v>0.29545454545454547</v>
      </c>
      <c r="E19" s="25">
        <v>0.31788079470198677</v>
      </c>
      <c r="F19" s="31">
        <f>AVERAGE(C19:E19)</f>
        <v>0.30331516988268592</v>
      </c>
    </row>
    <row r="20" spans="1:6" x14ac:dyDescent="0.25">
      <c r="A20" s="21"/>
      <c r="B20" s="22" t="s">
        <v>60</v>
      </c>
      <c r="C20" s="23">
        <v>0.20056497175141247</v>
      </c>
      <c r="D20" s="24">
        <v>0.1409090909090909</v>
      </c>
      <c r="E20" s="25">
        <v>0.18874172185430463</v>
      </c>
      <c r="F20" s="31">
        <f>AVERAGE(C20:E20)</f>
        <v>0.17673859483826934</v>
      </c>
    </row>
    <row r="21" spans="1:6" x14ac:dyDescent="0.25">
      <c r="A21" s="21"/>
      <c r="B21" s="22" t="s">
        <v>61</v>
      </c>
      <c r="C21" s="23">
        <v>0.15819209039548024</v>
      </c>
      <c r="D21" s="24">
        <v>0.15</v>
      </c>
      <c r="E21" s="25">
        <v>0.13907284768211919</v>
      </c>
      <c r="F21" s="31">
        <f>AVERAGE(C21:E21)</f>
        <v>0.14908831269253314</v>
      </c>
    </row>
    <row r="22" spans="1:6" ht="15.75" thickBot="1" x14ac:dyDescent="0.3">
      <c r="A22" s="26"/>
      <c r="B22" s="27" t="s">
        <v>62</v>
      </c>
      <c r="C22" s="28">
        <v>0.2288135593220339</v>
      </c>
      <c r="D22" s="29">
        <v>0.18636363636363637</v>
      </c>
      <c r="E22" s="30">
        <v>0.19205298013245034</v>
      </c>
      <c r="F22" s="31">
        <f>AVERAGE(C22:E22)</f>
        <v>0.20241005860604019</v>
      </c>
    </row>
    <row r="23" spans="1:6" ht="15.75" thickTop="1" x14ac:dyDescent="0.25">
      <c r="C23" s="32">
        <f>AVERAGE(C6:C22)</f>
        <v>0.20073113991359257</v>
      </c>
      <c r="D23" s="32">
        <f>AVERAGE(D6:D22)</f>
        <v>0.19518716577540107</v>
      </c>
      <c r="E23" s="32">
        <f>AVERAGE(E6:E22)</f>
        <v>0.19166342033502137</v>
      </c>
      <c r="F23" s="32">
        <f>AVERAGE(F6:F22)</f>
        <v>0.19586057534133836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24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45</v>
      </c>
      <c r="B30" s="17" t="s">
        <v>46</v>
      </c>
      <c r="C30" s="18">
        <f>C6 -($F6*C$23/$F$23)</f>
        <v>1.322120193611645E-2</v>
      </c>
      <c r="D30" s="19">
        <f t="shared" ref="D30:E30" si="0">D6 -($F6*D$23/$F$23)</f>
        <v>-1.6832393872925899E-2</v>
      </c>
      <c r="E30" s="20">
        <f t="shared" si="0"/>
        <v>3.6111919368094769E-3</v>
      </c>
    </row>
    <row r="31" spans="1:6" x14ac:dyDescent="0.25">
      <c r="A31" s="21"/>
      <c r="B31" s="22" t="s">
        <v>47</v>
      </c>
      <c r="C31" s="23">
        <f t="shared" ref="C31:E31" si="1">C7 -($F7*C$23/$F$23)</f>
        <v>-9.0427753431696484E-3</v>
      </c>
      <c r="D31" s="24">
        <f t="shared" si="1"/>
        <v>-8.725293513628482E-3</v>
      </c>
      <c r="E31" s="25">
        <f t="shared" si="1"/>
        <v>1.7768068856798144E-2</v>
      </c>
    </row>
    <row r="32" spans="1:6" x14ac:dyDescent="0.25">
      <c r="A32" s="21"/>
      <c r="B32" s="22" t="s">
        <v>48</v>
      </c>
      <c r="C32" s="23">
        <f t="shared" ref="C32:E32" si="2">C8 -($F8*C$23/$F$23)</f>
        <v>-1.8308862300875861E-2</v>
      </c>
      <c r="D32" s="24">
        <f t="shared" si="2"/>
        <v>2.6251594687716984E-2</v>
      </c>
      <c r="E32" s="25">
        <f t="shared" si="2"/>
        <v>-7.9427323868410671E-3</v>
      </c>
    </row>
    <row r="33" spans="1:5" x14ac:dyDescent="0.25">
      <c r="A33" s="21"/>
      <c r="B33" s="22" t="s">
        <v>49</v>
      </c>
      <c r="C33" s="23">
        <f t="shared" ref="C33:E33" si="3">C9 -($F9*C$23/$F$23)</f>
        <v>-1.5153742963836869E-2</v>
      </c>
      <c r="D33" s="24">
        <f t="shared" si="3"/>
        <v>2.9447508064739947E-2</v>
      </c>
      <c r="E33" s="25">
        <f t="shared" si="3"/>
        <v>-1.4293765100903078E-2</v>
      </c>
    </row>
    <row r="34" spans="1:5" x14ac:dyDescent="0.25">
      <c r="A34" s="21"/>
      <c r="B34" s="22" t="s">
        <v>50</v>
      </c>
      <c r="C34" s="23">
        <f t="shared" ref="C34:E34" si="4">C10 -($F10*C$23/$F$23)</f>
        <v>1.3270900518217055E-2</v>
      </c>
      <c r="D34" s="24">
        <f t="shared" si="4"/>
        <v>-6.3159764000689234E-3</v>
      </c>
      <c r="E34" s="25">
        <f t="shared" si="4"/>
        <v>-6.9549241181480759E-3</v>
      </c>
    </row>
    <row r="35" spans="1:5" x14ac:dyDescent="0.25">
      <c r="A35" s="21"/>
      <c r="B35" s="22" t="s">
        <v>51</v>
      </c>
      <c r="C35" s="23">
        <f t="shared" ref="C35:E35" si="5">C11 -($F11*C$23/$F$23)</f>
        <v>-8.8504168023772201E-3</v>
      </c>
      <c r="D35" s="24">
        <f t="shared" si="5"/>
        <v>-3.9556257552048057E-4</v>
      </c>
      <c r="E35" s="25">
        <f t="shared" si="5"/>
        <v>9.2459793778977284E-3</v>
      </c>
    </row>
    <row r="36" spans="1:5" x14ac:dyDescent="0.25">
      <c r="A36" s="21"/>
      <c r="B36" s="22" t="s">
        <v>52</v>
      </c>
      <c r="C36" s="23">
        <f t="shared" ref="C36:E36" si="6">C12 -($F12*C$23/$F$23)</f>
        <v>-7.518515233151668E-3</v>
      </c>
      <c r="D36" s="24">
        <f t="shared" si="6"/>
        <v>5.2765898906716346E-2</v>
      </c>
      <c r="E36" s="25">
        <f t="shared" si="6"/>
        <v>-4.5247383673564512E-2</v>
      </c>
    </row>
    <row r="37" spans="1:5" x14ac:dyDescent="0.25">
      <c r="A37" s="21"/>
      <c r="B37" s="22" t="s">
        <v>53</v>
      </c>
      <c r="C37" s="23">
        <f t="shared" ref="C37:E37" si="7">C13 -($F13*C$23/$F$23)</f>
        <v>-1.9742851125420069E-2</v>
      </c>
      <c r="D37" s="24">
        <f t="shared" si="7"/>
        <v>9.3846041999132712E-3</v>
      </c>
      <c r="E37" s="25">
        <f t="shared" si="7"/>
        <v>1.0358246925506798E-2</v>
      </c>
    </row>
    <row r="38" spans="1:5" x14ac:dyDescent="0.25">
      <c r="A38" s="21"/>
      <c r="B38" s="22" t="s">
        <v>54</v>
      </c>
      <c r="C38" s="23">
        <f t="shared" ref="C38:E38" si="8">C14 -($F14*C$23/$F$23)</f>
        <v>-2.0757032502600262E-2</v>
      </c>
      <c r="D38" s="24">
        <f t="shared" si="8"/>
        <v>1.4546837976663299E-2</v>
      </c>
      <c r="E38" s="25">
        <f t="shared" si="8"/>
        <v>6.2101945259370461E-3</v>
      </c>
    </row>
    <row r="39" spans="1:5" x14ac:dyDescent="0.25">
      <c r="A39" s="21"/>
      <c r="B39" s="22" t="s">
        <v>55</v>
      </c>
      <c r="C39" s="23">
        <f t="shared" ref="C39:E39" si="9">C15 -($F15*C$23/$F$23)</f>
        <v>5.5827222598399812E-3</v>
      </c>
      <c r="D39" s="24">
        <f t="shared" si="9"/>
        <v>-2.1482965508775403E-2</v>
      </c>
      <c r="E39" s="25">
        <f t="shared" si="9"/>
        <v>1.5900243248935422E-2</v>
      </c>
    </row>
    <row r="40" spans="1:5" x14ac:dyDescent="0.25">
      <c r="A40" s="21"/>
      <c r="B40" s="22" t="s">
        <v>56</v>
      </c>
      <c r="C40" s="23">
        <f t="shared" ref="C40:E40" si="10">C16 -($F16*C$23/$F$23)</f>
        <v>1.8379043032434178E-2</v>
      </c>
      <c r="D40" s="24">
        <f t="shared" si="10"/>
        <v>-1.5512069911041426E-2</v>
      </c>
      <c r="E40" s="25">
        <f t="shared" si="10"/>
        <v>-2.8669731213927241E-3</v>
      </c>
    </row>
    <row r="41" spans="1:5" x14ac:dyDescent="0.25">
      <c r="A41" s="21"/>
      <c r="B41" s="22" t="s">
        <v>57</v>
      </c>
      <c r="C41" s="23">
        <f t="shared" ref="C41:E41" si="11">C17 -($F17*C$23/$F$23)</f>
        <v>1.6268513317738792E-2</v>
      </c>
      <c r="D41" s="24">
        <f t="shared" si="11"/>
        <v>-7.3295107933095682E-3</v>
      </c>
      <c r="E41" s="25">
        <f t="shared" si="11"/>
        <v>-8.9390025244290849E-3</v>
      </c>
    </row>
    <row r="42" spans="1:5" x14ac:dyDescent="0.25">
      <c r="A42" s="21"/>
      <c r="B42" s="22" t="s">
        <v>58</v>
      </c>
      <c r="C42" s="23">
        <f t="shared" ref="C42:E42" si="12">C18 -($F18*C$23/$F$23)</f>
        <v>7.0179028969041823E-4</v>
      </c>
      <c r="D42" s="24">
        <f t="shared" si="12"/>
        <v>1.6314210814949437E-4</v>
      </c>
      <c r="E42" s="25">
        <f t="shared" si="12"/>
        <v>-8.649323978399126E-4</v>
      </c>
    </row>
    <row r="43" spans="1:5" x14ac:dyDescent="0.25">
      <c r="A43" s="21"/>
      <c r="B43" s="22" t="s">
        <v>59</v>
      </c>
      <c r="C43" s="23">
        <f t="shared" ref="C43:E43" si="13">C19 -($F19*C$23/$F$23)</f>
        <v>-1.4247693034043163E-2</v>
      </c>
      <c r="D43" s="24">
        <f t="shared" si="13"/>
        <v>-6.817763522943332E-3</v>
      </c>
      <c r="E43" s="25">
        <f t="shared" si="13"/>
        <v>2.1065456556986495E-2</v>
      </c>
    </row>
    <row r="44" spans="1:5" x14ac:dyDescent="0.25">
      <c r="A44" s="21"/>
      <c r="B44" s="22" t="s">
        <v>60</v>
      </c>
      <c r="C44" s="23">
        <f t="shared" ref="C44:E44" si="14">C20 -($F20*C$23/$F$23)</f>
        <v>1.9431328358480909E-2</v>
      </c>
      <c r="D44" s="24">
        <f t="shared" si="14"/>
        <v>-3.5221839726073845E-2</v>
      </c>
      <c r="E44" s="25">
        <f t="shared" si="14"/>
        <v>1.5790511367592963E-2</v>
      </c>
    </row>
    <row r="45" spans="1:5" x14ac:dyDescent="0.25">
      <c r="A45" s="21"/>
      <c r="B45" s="22" t="s">
        <v>61</v>
      </c>
      <c r="C45" s="23">
        <f t="shared" ref="C45:E45" si="15">C21 -($F21*C$23/$F$23)</f>
        <v>5.3963227816495596E-3</v>
      </c>
      <c r="D45" s="24">
        <f t="shared" si="15"/>
        <v>1.4242840654495603E-3</v>
      </c>
      <c r="E45" s="25">
        <f t="shared" si="15"/>
        <v>-6.8206068470991199E-3</v>
      </c>
    </row>
    <row r="46" spans="1:5" ht="15.75" thickBot="1" x14ac:dyDescent="0.3">
      <c r="A46" s="26"/>
      <c r="B46" s="27" t="s">
        <v>62</v>
      </c>
      <c r="C46" s="28">
        <f t="shared" ref="C46:E46" si="16">C22 -($F22*C$23/$F$23)</f>
        <v>2.137006681130732E-2</v>
      </c>
      <c r="D46" s="29">
        <f t="shared" si="16"/>
        <v>-1.5350494185061569E-2</v>
      </c>
      <c r="E46" s="30">
        <f t="shared" si="16"/>
        <v>-6.0195726262456672E-3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0.3135593220338983</v>
      </c>
      <c r="D6" s="19">
        <v>0.26363636363636361</v>
      </c>
      <c r="E6" s="20">
        <v>0.31125827814569534</v>
      </c>
      <c r="F6" s="31">
        <f>AVERAGE(C6:E6)</f>
        <v>0.29615132127198573</v>
      </c>
    </row>
    <row r="7" spans="1:6" x14ac:dyDescent="0.25">
      <c r="A7" s="21"/>
      <c r="B7" s="22" t="s">
        <v>8</v>
      </c>
      <c r="C7" s="23">
        <v>0.18926553672316385</v>
      </c>
      <c r="D7" s="24">
        <v>0.10454545454545454</v>
      </c>
      <c r="E7" s="25">
        <v>0.17218543046357618</v>
      </c>
      <c r="F7" s="31">
        <f>AVERAGE(C7:E7)</f>
        <v>0.15533214057739819</v>
      </c>
    </row>
    <row r="8" spans="1:6" x14ac:dyDescent="0.25">
      <c r="A8" s="21"/>
      <c r="B8" s="22" t="s">
        <v>9</v>
      </c>
      <c r="C8" s="23">
        <v>0.27966101694915252</v>
      </c>
      <c r="D8" s="24">
        <v>0.25454545454545452</v>
      </c>
      <c r="E8" s="25">
        <v>0.29801324503311261</v>
      </c>
      <c r="F8" s="31">
        <f>AVERAGE(C8:E8)</f>
        <v>0.27740657217590653</v>
      </c>
    </row>
    <row r="9" spans="1:6" x14ac:dyDescent="0.25">
      <c r="A9" s="21"/>
      <c r="B9" s="22" t="s">
        <v>10</v>
      </c>
      <c r="C9" s="23">
        <v>0.20056497175141247</v>
      </c>
      <c r="D9" s="24">
        <v>0.15</v>
      </c>
      <c r="E9" s="25">
        <v>0.19205298013245034</v>
      </c>
      <c r="F9" s="31">
        <f>AVERAGE(C9:E9)</f>
        <v>0.18087265062795424</v>
      </c>
    </row>
    <row r="10" spans="1:6" x14ac:dyDescent="0.25">
      <c r="A10" s="21"/>
      <c r="B10" s="22" t="s">
        <v>11</v>
      </c>
      <c r="C10" s="23">
        <v>0.20338983050847459</v>
      </c>
      <c r="D10" s="24">
        <v>0.10454545454545454</v>
      </c>
      <c r="E10" s="25">
        <v>0.17218543046357618</v>
      </c>
      <c r="F10" s="31">
        <f>AVERAGE(C10:E10)</f>
        <v>0.16004023850583513</v>
      </c>
    </row>
    <row r="11" spans="1:6" x14ac:dyDescent="0.25">
      <c r="A11" s="21"/>
      <c r="B11" s="22" t="s">
        <v>12</v>
      </c>
      <c r="C11" s="23">
        <v>0.17796610169491525</v>
      </c>
      <c r="D11" s="24">
        <v>0.22272727272727275</v>
      </c>
      <c r="E11" s="25">
        <v>0.15562913907284767</v>
      </c>
      <c r="F11" s="31">
        <f>AVERAGE(C11:E11)</f>
        <v>0.18544083783167856</v>
      </c>
    </row>
    <row r="12" spans="1:6" x14ac:dyDescent="0.25">
      <c r="A12" s="21"/>
      <c r="B12" s="22" t="s">
        <v>13</v>
      </c>
      <c r="C12" s="23">
        <v>0.14689265536723164</v>
      </c>
      <c r="D12" s="24">
        <v>0.27272727272727271</v>
      </c>
      <c r="E12" s="25">
        <v>0.22185430463576158</v>
      </c>
      <c r="F12" s="31">
        <f>AVERAGE(C12:E12)</f>
        <v>0.21382474424342199</v>
      </c>
    </row>
    <row r="13" spans="1:6" x14ac:dyDescent="0.25">
      <c r="A13" s="21"/>
      <c r="B13" s="22" t="s">
        <v>14</v>
      </c>
      <c r="C13" s="23">
        <v>7.909604519774012E-2</v>
      </c>
      <c r="D13" s="24">
        <v>9.5454545454545472E-2</v>
      </c>
      <c r="E13" s="25">
        <v>8.9403973509933773E-2</v>
      </c>
      <c r="F13" s="31">
        <f>AVERAGE(C13:E13)</f>
        <v>8.7984854720739789E-2</v>
      </c>
    </row>
    <row r="14" spans="1:6" x14ac:dyDescent="0.25">
      <c r="A14" s="21"/>
      <c r="B14" s="22" t="s">
        <v>15</v>
      </c>
      <c r="C14" s="23">
        <v>0.3615819209039548</v>
      </c>
      <c r="D14" s="24">
        <v>0.32727272727272727</v>
      </c>
      <c r="E14" s="25">
        <v>0.34437086092715236</v>
      </c>
      <c r="F14" s="31">
        <f>AVERAGE(C14:E14)</f>
        <v>0.34440850303461151</v>
      </c>
    </row>
    <row r="15" spans="1:6" x14ac:dyDescent="0.25">
      <c r="A15" s="21"/>
      <c r="B15" s="22" t="s">
        <v>16</v>
      </c>
      <c r="C15" s="23">
        <v>0.38700564971751411</v>
      </c>
      <c r="D15" s="24">
        <v>0.30909090909090908</v>
      </c>
      <c r="E15" s="25">
        <v>0.36092715231788086</v>
      </c>
      <c r="F15" s="31">
        <f>AVERAGE(C15:E15)</f>
        <v>0.35234123704210135</v>
      </c>
    </row>
    <row r="16" spans="1:6" x14ac:dyDescent="0.25">
      <c r="A16" s="21"/>
      <c r="B16" s="22" t="s">
        <v>17</v>
      </c>
      <c r="C16" s="23">
        <v>0.22598870056497178</v>
      </c>
      <c r="D16" s="24">
        <v>0.3</v>
      </c>
      <c r="E16" s="25">
        <v>0.22185430463576158</v>
      </c>
      <c r="F16" s="31">
        <f>AVERAGE(C16:E16)</f>
        <v>0.24928100173357778</v>
      </c>
    </row>
    <row r="17" spans="1:6" x14ac:dyDescent="0.25">
      <c r="A17" s="21"/>
      <c r="B17" s="22" t="s">
        <v>18</v>
      </c>
      <c r="C17" s="23">
        <v>0.2344632768361582</v>
      </c>
      <c r="D17" s="24">
        <v>0.23636363636363636</v>
      </c>
      <c r="E17" s="25">
        <v>0.24834437086092712</v>
      </c>
      <c r="F17" s="31">
        <f>AVERAGE(C17:E17)</f>
        <v>0.23972376135357387</v>
      </c>
    </row>
    <row r="18" spans="1:6" x14ac:dyDescent="0.25">
      <c r="A18" s="21"/>
      <c r="B18" s="22" t="s">
        <v>19</v>
      </c>
      <c r="C18" s="23">
        <v>0.11581920903954802</v>
      </c>
      <c r="D18" s="24">
        <v>0.10909090909090909</v>
      </c>
      <c r="E18" s="25">
        <v>8.2781456953642391E-2</v>
      </c>
      <c r="F18" s="31">
        <f>AVERAGE(C18:E18)</f>
        <v>0.1025638583613665</v>
      </c>
    </row>
    <row r="19" spans="1:6" x14ac:dyDescent="0.25">
      <c r="A19" s="21"/>
      <c r="B19" s="22" t="s">
        <v>20</v>
      </c>
      <c r="C19" s="23">
        <v>0.13559322033898305</v>
      </c>
      <c r="D19" s="24">
        <v>0.23636363636363636</v>
      </c>
      <c r="E19" s="25">
        <v>0.15894039735099338</v>
      </c>
      <c r="F19" s="31">
        <f>AVERAGE(C19:E19)</f>
        <v>0.17696575135120426</v>
      </c>
    </row>
    <row r="20" spans="1:6" x14ac:dyDescent="0.25">
      <c r="A20" s="21"/>
      <c r="B20" s="22" t="s">
        <v>21</v>
      </c>
      <c r="C20" s="23">
        <v>0.10169491525423729</v>
      </c>
      <c r="D20" s="24">
        <v>7.7272727272727271E-2</v>
      </c>
      <c r="E20" s="25">
        <v>7.9470198675496692E-2</v>
      </c>
      <c r="F20" s="31">
        <f>AVERAGE(C20:E20)</f>
        <v>8.6145947067487086E-2</v>
      </c>
    </row>
    <row r="21" spans="1:6" x14ac:dyDescent="0.25">
      <c r="A21" s="21"/>
      <c r="B21" s="22" t="s">
        <v>22</v>
      </c>
      <c r="C21" s="23">
        <v>0.12429378531073447</v>
      </c>
      <c r="D21" s="24">
        <v>8.6363636363636365E-2</v>
      </c>
      <c r="E21" s="25">
        <v>0.11920529801324503</v>
      </c>
      <c r="F21" s="31">
        <f>AVERAGE(C21:E21)</f>
        <v>0.10995423989587196</v>
      </c>
    </row>
    <row r="22" spans="1:6" ht="15.75" thickBot="1" x14ac:dyDescent="0.3">
      <c r="A22" s="26"/>
      <c r="B22" s="27" t="s">
        <v>23</v>
      </c>
      <c r="C22" s="28">
        <v>0.16666666666666663</v>
      </c>
      <c r="D22" s="29">
        <v>0.17272727272727273</v>
      </c>
      <c r="E22" s="30">
        <v>0.1490066225165563</v>
      </c>
      <c r="F22" s="31">
        <f>AVERAGE(C22:E22)</f>
        <v>0.16280018730349854</v>
      </c>
    </row>
    <row r="23" spans="1:6" ht="15.75" thickTop="1" x14ac:dyDescent="0.25">
      <c r="C23" s="32">
        <f>AVERAGE(C6:C22)</f>
        <v>0.20255898969757397</v>
      </c>
      <c r="D23" s="32">
        <f>AVERAGE(D6:D22)</f>
        <v>0.19545454545454544</v>
      </c>
      <c r="E23" s="32">
        <f>AVERAGE(E6:E22)</f>
        <v>0.19867549668874171</v>
      </c>
      <c r="F23" s="32">
        <f>AVERAGE(F6:F22)</f>
        <v>0.19889634394695374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24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6</v>
      </c>
      <c r="B30" s="17" t="s">
        <v>7</v>
      </c>
      <c r="C30" s="18">
        <f>C6 -($F6*C$23/$F$23)</f>
        <v>1.1954419479962508E-2</v>
      </c>
      <c r="D30" s="19">
        <f t="shared" ref="D30:E30" si="0">D6 -($F6*D$23/$F$23)</f>
        <v>-2.7390211997509739E-2</v>
      </c>
      <c r="E30" s="20">
        <f t="shared" si="0"/>
        <v>1.5435792517547453E-2</v>
      </c>
    </row>
    <row r="31" spans="1:6" x14ac:dyDescent="0.25">
      <c r="A31" s="21"/>
      <c r="B31" s="22" t="s">
        <v>8</v>
      </c>
      <c r="C31" s="23">
        <f t="shared" ref="C31:E31" si="1">C7 -($F7*C$23/$F$23)</f>
        <v>3.1072978536620027E-2</v>
      </c>
      <c r="D31" s="24">
        <f t="shared" si="1"/>
        <v>-4.8098743575824762E-2</v>
      </c>
      <c r="E31" s="25">
        <f t="shared" si="1"/>
        <v>1.7025765039204804E-2</v>
      </c>
    </row>
    <row r="32" spans="1:6" x14ac:dyDescent="0.25">
      <c r="A32" s="21"/>
      <c r="B32" s="22" t="s">
        <v>9</v>
      </c>
      <c r="C32" s="23">
        <f t="shared" ref="C32:E32" si="2">C8 -($F8*C$23/$F$23)</f>
        <v>-2.8539548212945243E-3</v>
      </c>
      <c r="D32" s="24">
        <f t="shared" si="2"/>
        <v>-1.8060740192876623E-2</v>
      </c>
      <c r="E32" s="25">
        <f t="shared" si="2"/>
        <v>2.0914695014171314E-2</v>
      </c>
    </row>
    <row r="33" spans="1:5" x14ac:dyDescent="0.25">
      <c r="A33" s="21"/>
      <c r="B33" s="22" t="s">
        <v>10</v>
      </c>
      <c r="C33" s="23">
        <f t="shared" ref="C33:E33" si="3">C9 -($F9*C$23/$F$23)</f>
        <v>1.6361578928405202E-2</v>
      </c>
      <c r="D33" s="24">
        <f t="shared" si="3"/>
        <v>-2.7742742838320761E-2</v>
      </c>
      <c r="E33" s="25">
        <f t="shared" si="3"/>
        <v>1.1381163909915726E-2</v>
      </c>
    </row>
    <row r="34" spans="1:5" x14ac:dyDescent="0.25">
      <c r="A34" s="21"/>
      <c r="B34" s="22" t="s">
        <v>11</v>
      </c>
      <c r="C34" s="23">
        <f t="shared" ref="C34:E34" si="4">C10 -($F10*C$23/$F$23)</f>
        <v>4.04024754902918E-2</v>
      </c>
      <c r="D34" s="24">
        <f t="shared" si="4"/>
        <v>-5.2725370301570665E-2</v>
      </c>
      <c r="E34" s="25">
        <f t="shared" si="4"/>
        <v>1.2322894811278851E-2</v>
      </c>
    </row>
    <row r="35" spans="1:5" x14ac:dyDescent="0.25">
      <c r="A35" s="21"/>
      <c r="B35" s="22" t="s">
        <v>12</v>
      </c>
      <c r="C35" s="23">
        <f t="shared" ref="C35:E35" si="5">C11 -($F11*C$23/$F$23)</f>
        <v>-1.0889600800423477E-2</v>
      </c>
      <c r="D35" s="24">
        <f t="shared" si="5"/>
        <v>4.0495392805098201E-2</v>
      </c>
      <c r="E35" s="25">
        <f t="shared" si="5"/>
        <v>-2.9605792004674586E-2</v>
      </c>
    </row>
    <row r="36" spans="1:5" x14ac:dyDescent="0.25">
      <c r="A36" s="21"/>
      <c r="B36" s="22" t="s">
        <v>13</v>
      </c>
      <c r="C36" s="23">
        <f t="shared" ref="C36:E36" si="6">C12 -($F12*C$23/$F$23)</f>
        <v>-7.0869638834823584E-2</v>
      </c>
      <c r="D36" s="24">
        <f t="shared" si="6"/>
        <v>6.2602655232147725E-2</v>
      </c>
      <c r="E36" s="25">
        <f t="shared" si="6"/>
        <v>8.2669836026759425E-3</v>
      </c>
    </row>
    <row r="37" spans="1:5" x14ac:dyDescent="0.25">
      <c r="A37" s="21"/>
      <c r="B37" s="22" t="s">
        <v>14</v>
      </c>
      <c r="C37" s="23">
        <f t="shared" ref="C37:E37" si="7">C13 -($F13*C$23/$F$23)</f>
        <v>-1.0509037164528376E-2</v>
      </c>
      <c r="D37" s="24">
        <f t="shared" si="7"/>
        <v>8.992223196309726E-3</v>
      </c>
      <c r="E37" s="25">
        <f t="shared" si="7"/>
        <v>1.5168139682187054E-3</v>
      </c>
    </row>
    <row r="38" spans="1:5" x14ac:dyDescent="0.25">
      <c r="A38" s="21"/>
      <c r="B38" s="22" t="s">
        <v>15</v>
      </c>
      <c r="C38" s="23">
        <f t="shared" ref="C38:E38" si="8">C14 -($F14*C$23/$F$23)</f>
        <v>1.0831187966647726E-2</v>
      </c>
      <c r="D38" s="24">
        <f t="shared" si="8"/>
        <v>-1.1175964520540982E-2</v>
      </c>
      <c r="E38" s="25">
        <f t="shared" si="8"/>
        <v>3.4477655389331119E-4</v>
      </c>
    </row>
    <row r="39" spans="1:5" x14ac:dyDescent="0.25">
      <c r="A39" s="21"/>
      <c r="B39" s="22" t="s">
        <v>16</v>
      </c>
      <c r="C39" s="23">
        <f t="shared" ref="C39:E39" si="9">C15 -($F15*C$23/$F$23)</f>
        <v>2.8176102689359439E-2</v>
      </c>
      <c r="D39" s="24">
        <f t="shared" si="9"/>
        <v>-3.7153244845490707E-2</v>
      </c>
      <c r="E39" s="25">
        <f t="shared" si="9"/>
        <v>8.9771421561315456E-3</v>
      </c>
    </row>
    <row r="40" spans="1:5" x14ac:dyDescent="0.25">
      <c r="A40" s="21"/>
      <c r="B40" s="22" t="s">
        <v>17</v>
      </c>
      <c r="C40" s="23">
        <f t="shared" ref="C40:E40" si="10">C16 -($F16*C$23/$F$23)</f>
        <v>-2.7882772685535184E-2</v>
      </c>
      <c r="D40" s="24">
        <f t="shared" si="10"/>
        <v>5.5032677235712285E-2</v>
      </c>
      <c r="E40" s="25">
        <f t="shared" si="10"/>
        <v>-2.7149904550176934E-2</v>
      </c>
    </row>
    <row r="41" spans="1:5" x14ac:dyDescent="0.25">
      <c r="A41" s="21"/>
      <c r="B41" s="22" t="s">
        <v>18</v>
      </c>
      <c r="C41" s="23">
        <f t="shared" ref="C41:E41" si="11">C17 -($F17*C$23/$F$23)</f>
        <v>-9.6749609146215276E-3</v>
      </c>
      <c r="D41" s="24">
        <f t="shared" si="11"/>
        <v>7.8817087135410469E-4</v>
      </c>
      <c r="E41" s="25">
        <f t="shared" si="11"/>
        <v>8.886790043267645E-3</v>
      </c>
    </row>
    <row r="42" spans="1:5" x14ac:dyDescent="0.25">
      <c r="A42" s="21"/>
      <c r="B42" s="22" t="s">
        <v>19</v>
      </c>
      <c r="C42" s="23">
        <f t="shared" ref="C42:E42" si="12">C18 -($F18*C$23/$F$23)</f>
        <v>1.1366652914613473E-2</v>
      </c>
      <c r="D42" s="24">
        <f t="shared" si="12"/>
        <v>8.3018653192862696E-3</v>
      </c>
      <c r="E42" s="25">
        <f t="shared" si="12"/>
        <v>-1.9668518233899673E-2</v>
      </c>
    </row>
    <row r="43" spans="1:5" x14ac:dyDescent="0.25">
      <c r="A43" s="21"/>
      <c r="B43" s="22" t="s">
        <v>20</v>
      </c>
      <c r="C43" s="23">
        <f t="shared" ref="C43:E43" si="13">C19 -($F19*C$23/$F$23)</f>
        <v>-4.4631328254691738E-2</v>
      </c>
      <c r="D43" s="24">
        <f t="shared" si="13"/>
        <v>6.2460185928184087E-2</v>
      </c>
      <c r="E43" s="25">
        <f t="shared" si="13"/>
        <v>-1.782885767349221E-2</v>
      </c>
    </row>
    <row r="44" spans="1:5" x14ac:dyDescent="0.25">
      <c r="A44" s="21"/>
      <c r="B44" s="22" t="s">
        <v>21</v>
      </c>
      <c r="C44" s="23">
        <f t="shared" ref="C44:E44" si="14">C20 -($F20*C$23/$F$23)</f>
        <v>1.3962603748377031E-2</v>
      </c>
      <c r="D44" s="24">
        <f t="shared" si="14"/>
        <v>-7.3825086793104649E-3</v>
      </c>
      <c r="E44" s="25">
        <f t="shared" si="14"/>
        <v>-6.5800950690665383E-3</v>
      </c>
    </row>
    <row r="45" spans="1:5" x14ac:dyDescent="0.25">
      <c r="A45" s="21"/>
      <c r="B45" s="22" t="s">
        <v>22</v>
      </c>
      <c r="C45" s="23">
        <f t="shared" ref="C45:E45" si="15">C21 -($F21*C$23/$F$23)</f>
        <v>1.2314754905768485E-2</v>
      </c>
      <c r="D45" s="24">
        <f t="shared" si="15"/>
        <v>-2.1687902207527254E-2</v>
      </c>
      <c r="E45" s="25">
        <f t="shared" si="15"/>
        <v>9.3731473017588246E-3</v>
      </c>
    </row>
    <row r="46" spans="1:5" ht="15.75" thickBot="1" x14ac:dyDescent="0.3">
      <c r="A46" s="26"/>
      <c r="B46" s="27" t="s">
        <v>23</v>
      </c>
      <c r="C46" s="28">
        <f t="shared" ref="C46:E46" si="16">C22 -($F22*C$23/$F$23)</f>
        <v>8.6853881587292681E-4</v>
      </c>
      <c r="D46" s="29">
        <f t="shared" si="16"/>
        <v>1.2744258570880462E-2</v>
      </c>
      <c r="E46" s="30">
        <f t="shared" si="16"/>
        <v>-1.361279738675325E-2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24</v>
      </c>
      <c r="B6" s="17" t="s">
        <v>25</v>
      </c>
      <c r="C6" s="18">
        <v>0.18361581920903955</v>
      </c>
      <c r="D6" s="19">
        <v>0.1409090909090909</v>
      </c>
      <c r="E6" s="20">
        <v>0.16556291390728478</v>
      </c>
      <c r="F6" s="31">
        <f>AVERAGE(C6:E6)</f>
        <v>0.16336260800847174</v>
      </c>
    </row>
    <row r="7" spans="1:6" x14ac:dyDescent="0.25">
      <c r="A7" s="21"/>
      <c r="B7" s="22" t="s">
        <v>26</v>
      </c>
      <c r="C7" s="23">
        <v>0.19491525423728814</v>
      </c>
      <c r="D7" s="24">
        <v>0.15454545454545454</v>
      </c>
      <c r="E7" s="25">
        <v>0.16556291390728478</v>
      </c>
      <c r="F7" s="31">
        <f>AVERAGE(C7:E7)</f>
        <v>0.17167454089667586</v>
      </c>
    </row>
    <row r="8" spans="1:6" x14ac:dyDescent="0.25">
      <c r="A8" s="21"/>
      <c r="B8" s="22" t="s">
        <v>27</v>
      </c>
      <c r="C8" s="23">
        <v>0.26836158192090398</v>
      </c>
      <c r="D8" s="24">
        <v>0.13636363636363635</v>
      </c>
      <c r="E8" s="25">
        <v>0.21192052980132453</v>
      </c>
      <c r="F8" s="31">
        <f>AVERAGE(C8:E8)</f>
        <v>0.20554858269528831</v>
      </c>
    </row>
    <row r="9" spans="1:6" x14ac:dyDescent="0.25">
      <c r="A9" s="21"/>
      <c r="B9" s="22" t="s">
        <v>28</v>
      </c>
      <c r="C9" s="23">
        <v>3.6723163841807911E-2</v>
      </c>
      <c r="D9" s="24">
        <v>3.1818181818181815E-2</v>
      </c>
      <c r="E9" s="25">
        <v>2.6490066225165566E-2</v>
      </c>
      <c r="F9" s="31">
        <f>AVERAGE(C9:E9)</f>
        <v>3.1677137295051762E-2</v>
      </c>
    </row>
    <row r="10" spans="1:6" x14ac:dyDescent="0.25">
      <c r="A10" s="21"/>
      <c r="B10" s="22" t="s">
        <v>29</v>
      </c>
      <c r="C10" s="23">
        <v>0.3559322033898305</v>
      </c>
      <c r="D10" s="24">
        <v>0.30909090909090908</v>
      </c>
      <c r="E10" s="25">
        <v>0.28476821192052981</v>
      </c>
      <c r="F10" s="31">
        <f>AVERAGE(C10:E10)</f>
        <v>0.31659710813375647</v>
      </c>
    </row>
    <row r="11" spans="1:6" x14ac:dyDescent="0.25">
      <c r="A11" s="21"/>
      <c r="B11" s="22" t="s">
        <v>30</v>
      </c>
      <c r="C11" s="23">
        <v>0.17231638418079098</v>
      </c>
      <c r="D11" s="24">
        <v>0.15</v>
      </c>
      <c r="E11" s="25">
        <v>0.16887417218543047</v>
      </c>
      <c r="F11" s="31">
        <f>AVERAGE(C11:E11)</f>
        <v>0.16373018545540716</v>
      </c>
    </row>
    <row r="12" spans="1:6" x14ac:dyDescent="0.25">
      <c r="A12" s="21"/>
      <c r="B12" s="22" t="s">
        <v>31</v>
      </c>
      <c r="C12" s="23">
        <v>0.16666666666666663</v>
      </c>
      <c r="D12" s="24">
        <v>0.11818181818181818</v>
      </c>
      <c r="E12" s="25">
        <v>0.14569536423841059</v>
      </c>
      <c r="F12" s="31">
        <f>AVERAGE(C12:E12)</f>
        <v>0.14351461636229845</v>
      </c>
    </row>
    <row r="13" spans="1:6" x14ac:dyDescent="0.25">
      <c r="A13" s="21"/>
      <c r="B13" s="22" t="s">
        <v>32</v>
      </c>
      <c r="C13" s="23">
        <v>9.8870056497175132E-2</v>
      </c>
      <c r="D13" s="24">
        <v>0.1</v>
      </c>
      <c r="E13" s="25">
        <v>0.10596026490066227</v>
      </c>
      <c r="F13" s="31">
        <f>AVERAGE(C13:E13)</f>
        <v>0.10161010713261247</v>
      </c>
    </row>
    <row r="14" spans="1:6" x14ac:dyDescent="0.25">
      <c r="A14" s="21"/>
      <c r="B14" s="22" t="s">
        <v>33</v>
      </c>
      <c r="C14" s="23">
        <v>3.954802259887006E-2</v>
      </c>
      <c r="D14" s="24">
        <v>2.7272727272727271E-2</v>
      </c>
      <c r="E14" s="25">
        <v>3.3112582781456956E-2</v>
      </c>
      <c r="F14" s="31">
        <f>AVERAGE(C14:E14)</f>
        <v>3.331111088435143E-2</v>
      </c>
    </row>
    <row r="15" spans="1:6" x14ac:dyDescent="0.25">
      <c r="A15" s="21"/>
      <c r="B15" s="22" t="s">
        <v>34</v>
      </c>
      <c r="C15" s="23">
        <v>0.2768361581920904</v>
      </c>
      <c r="D15" s="24">
        <v>0.32272727272727275</v>
      </c>
      <c r="E15" s="25">
        <v>0.29470198675496689</v>
      </c>
      <c r="F15" s="31">
        <f>AVERAGE(C15:E15)</f>
        <v>0.29808847255811005</v>
      </c>
    </row>
    <row r="16" spans="1:6" x14ac:dyDescent="0.25">
      <c r="A16" s="21"/>
      <c r="B16" s="22" t="s">
        <v>35</v>
      </c>
      <c r="C16" s="23">
        <v>0.22033898305084743</v>
      </c>
      <c r="D16" s="24">
        <v>0.20454545454545456</v>
      </c>
      <c r="E16" s="25">
        <v>0.22847682119205298</v>
      </c>
      <c r="F16" s="31">
        <f>AVERAGE(C16:E16)</f>
        <v>0.21778708626278501</v>
      </c>
    </row>
    <row r="17" spans="1:6" x14ac:dyDescent="0.25">
      <c r="A17" s="21"/>
      <c r="B17" s="22" t="s">
        <v>36</v>
      </c>
      <c r="C17" s="23">
        <v>8.4745762711864389E-2</v>
      </c>
      <c r="D17" s="24">
        <v>9.5454545454545472E-2</v>
      </c>
      <c r="E17" s="25">
        <v>8.6092715231788089E-2</v>
      </c>
      <c r="F17" s="31">
        <f>AVERAGE(C17:E17)</f>
        <v>8.8764341132732641E-2</v>
      </c>
    </row>
    <row r="18" spans="1:6" x14ac:dyDescent="0.25">
      <c r="A18" s="21"/>
      <c r="B18" s="22" t="s">
        <v>37</v>
      </c>
      <c r="C18" s="23">
        <v>0.2655367231638418</v>
      </c>
      <c r="D18" s="24">
        <v>0.31363636363636366</v>
      </c>
      <c r="E18" s="25">
        <v>0.27483443708609273</v>
      </c>
      <c r="F18" s="31">
        <f>AVERAGE(C18:E18)</f>
        <v>0.28466917462876601</v>
      </c>
    </row>
    <row r="19" spans="1:6" x14ac:dyDescent="0.25">
      <c r="A19" s="21"/>
      <c r="B19" s="22" t="s">
        <v>38</v>
      </c>
      <c r="C19" s="23">
        <v>0.20621468926553671</v>
      </c>
      <c r="D19" s="24">
        <v>0.17727272727272728</v>
      </c>
      <c r="E19" s="25">
        <v>0.17880794701986755</v>
      </c>
      <c r="F19" s="31">
        <f>AVERAGE(C19:E19)</f>
        <v>0.18743178785271053</v>
      </c>
    </row>
    <row r="20" spans="1:6" x14ac:dyDescent="0.25">
      <c r="A20" s="21"/>
      <c r="B20" s="22" t="s">
        <v>39</v>
      </c>
      <c r="C20" s="23">
        <v>0.17231638418079098</v>
      </c>
      <c r="D20" s="24">
        <v>0.17272727272727273</v>
      </c>
      <c r="E20" s="25">
        <v>0.19536423841059603</v>
      </c>
      <c r="F20" s="31">
        <f>AVERAGE(C20:E20)</f>
        <v>0.1801359651062199</v>
      </c>
    </row>
    <row r="21" spans="1:6" x14ac:dyDescent="0.25">
      <c r="A21" s="21"/>
      <c r="B21" s="22" t="s">
        <v>40</v>
      </c>
      <c r="C21" s="23">
        <v>0.16101694915254236</v>
      </c>
      <c r="D21" s="24">
        <v>0.21363636363636362</v>
      </c>
      <c r="E21" s="25">
        <v>0.20198675496688742</v>
      </c>
      <c r="F21" s="31">
        <f>AVERAGE(C21:E21)</f>
        <v>0.19221335591859781</v>
      </c>
    </row>
    <row r="22" spans="1:6" x14ac:dyDescent="0.25">
      <c r="A22" s="21"/>
      <c r="B22" s="22" t="s">
        <v>41</v>
      </c>
      <c r="C22" s="23">
        <v>0.16101694915254236</v>
      </c>
      <c r="D22" s="24">
        <v>0.15</v>
      </c>
      <c r="E22" s="25">
        <v>0.20198675496688742</v>
      </c>
      <c r="F22" s="31">
        <f>AVERAGE(C22:E22)</f>
        <v>0.17100123470647657</v>
      </c>
    </row>
    <row r="23" spans="1:6" x14ac:dyDescent="0.25">
      <c r="A23" s="21"/>
      <c r="B23" s="22" t="s">
        <v>42</v>
      </c>
      <c r="C23" s="23">
        <v>0.12429378531073447</v>
      </c>
      <c r="D23" s="24">
        <v>8.6363636363636365E-2</v>
      </c>
      <c r="E23" s="25">
        <v>0.12582781456953643</v>
      </c>
      <c r="F23" s="31">
        <f>AVERAGE(C23:E23)</f>
        <v>0.11216174541463575</v>
      </c>
    </row>
    <row r="24" spans="1:6" x14ac:dyDescent="0.25">
      <c r="A24" s="21"/>
      <c r="B24" s="22" t="s">
        <v>43</v>
      </c>
      <c r="C24" s="23">
        <v>5.9322033898305086E-2</v>
      </c>
      <c r="D24" s="24">
        <v>8.1818181818181818E-2</v>
      </c>
      <c r="E24" s="25">
        <v>7.2847682119205295E-2</v>
      </c>
      <c r="F24" s="31">
        <f>AVERAGE(C24:E24)</f>
        <v>7.1329299278564073E-2</v>
      </c>
    </row>
    <row r="25" spans="1:6" ht="15.75" thickBot="1" x14ac:dyDescent="0.3">
      <c r="A25" s="26"/>
      <c r="B25" s="27" t="s">
        <v>44</v>
      </c>
      <c r="C25" s="28">
        <v>0.25423728813559321</v>
      </c>
      <c r="D25" s="29">
        <v>0.26818181818181819</v>
      </c>
      <c r="E25" s="30">
        <v>0.19867549668874174</v>
      </c>
      <c r="F25" s="31">
        <f>AVERAGE(C25:E25)</f>
        <v>0.2403648676687177</v>
      </c>
    </row>
    <row r="26" spans="1:6" ht="15.75" thickTop="1" x14ac:dyDescent="0.25">
      <c r="C26" s="32">
        <f>AVERAGE(C6:C25)</f>
        <v>0.17514124293785308</v>
      </c>
      <c r="D26" s="32">
        <f>AVERAGE(D6:D25)</f>
        <v>0.16272727272727278</v>
      </c>
      <c r="E26" s="32">
        <f>AVERAGE(E6:E25)</f>
        <v>0.16837748344370862</v>
      </c>
      <c r="F26" s="32">
        <f>AVERAGE(F6:F25)</f>
        <v>0.1687486663696115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24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24</v>
      </c>
      <c r="B33" s="17" t="s">
        <v>25</v>
      </c>
      <c r="C33" s="18">
        <f>C6 -($F6*C$26/$F$26)</f>
        <v>1.4064670558744691E-2</v>
      </c>
      <c r="D33" s="19">
        <f t="shared" ref="D33:E33" si="0">D6 -($F6*D$26/$F$26)</f>
        <v>-1.6624312102266725E-2</v>
      </c>
      <c r="E33" s="20">
        <f t="shared" si="0"/>
        <v>2.5596415435220621E-3</v>
      </c>
    </row>
    <row r="34" spans="1:5" x14ac:dyDescent="0.25">
      <c r="A34" s="21"/>
      <c r="B34" s="22" t="s">
        <v>26</v>
      </c>
      <c r="C34" s="23">
        <f t="shared" ref="C34:E34" si="1">C7 -($F7*C$26/$F$26)</f>
        <v>1.6737298107119519E-2</v>
      </c>
      <c r="D34" s="24">
        <f t="shared" si="1"/>
        <v>-1.1003289855487847E-2</v>
      </c>
      <c r="E34" s="25">
        <f t="shared" si="1"/>
        <v>-5.7340082516317559E-3</v>
      </c>
    </row>
    <row r="35" spans="1:5" x14ac:dyDescent="0.25">
      <c r="A35" s="21"/>
      <c r="B35" s="22" t="s">
        <v>27</v>
      </c>
      <c r="C35" s="23">
        <f t="shared" ref="C35:E35" si="2">C8 -($F8*C$26/$F$26)</f>
        <v>5.5026359593779217E-2</v>
      </c>
      <c r="D35" s="24">
        <f t="shared" si="2"/>
        <v>-6.1850435454260944E-2</v>
      </c>
      <c r="E35" s="25">
        <f t="shared" si="2"/>
        <v>6.8240758604816987E-3</v>
      </c>
    </row>
    <row r="36" spans="1:5" x14ac:dyDescent="0.25">
      <c r="A36" s="21"/>
      <c r="B36" s="22" t="s">
        <v>28</v>
      </c>
      <c r="C36" s="23">
        <f t="shared" ref="C36:E36" si="3">C9 -($F9*C$26/$F$26)</f>
        <v>3.8460258002152234E-3</v>
      </c>
      <c r="D36" s="24">
        <f t="shared" si="3"/>
        <v>1.2713676078656387E-3</v>
      </c>
      <c r="E36" s="25">
        <f t="shared" si="3"/>
        <v>-5.1173934080808517E-3</v>
      </c>
    </row>
    <row r="37" spans="1:5" x14ac:dyDescent="0.25">
      <c r="A37" s="21"/>
      <c r="B37" s="22" t="s">
        <v>29</v>
      </c>
      <c r="C37" s="23">
        <f t="shared" ref="C37:E37" si="4">C10 -($F10*C$26/$F$26)</f>
        <v>2.7341689331336239E-2</v>
      </c>
      <c r="D37" s="24">
        <f t="shared" si="4"/>
        <v>3.7908135801971166E-3</v>
      </c>
      <c r="E37" s="25">
        <f t="shared" si="4"/>
        <v>-3.1132502911533355E-2</v>
      </c>
    </row>
    <row r="38" spans="1:5" x14ac:dyDescent="0.25">
      <c r="A38" s="21"/>
      <c r="B38" s="22" t="s">
        <v>30</v>
      </c>
      <c r="C38" s="23">
        <f t="shared" ref="C38:E38" si="5">C11 -($F11*C$26/$F$26)</f>
        <v>2.3837334284813883E-3</v>
      </c>
      <c r="D38" s="24">
        <f t="shared" si="5"/>
        <v>-7.8878643338834986E-3</v>
      </c>
      <c r="E38" s="25">
        <f t="shared" si="5"/>
        <v>5.5041309054021381E-3</v>
      </c>
    </row>
    <row r="39" spans="1:5" x14ac:dyDescent="0.25">
      <c r="A39" s="21"/>
      <c r="B39" s="22" t="s">
        <v>31</v>
      </c>
      <c r="C39" s="23">
        <f t="shared" ref="C39:E39" si="6">C12 -($F12*C$26/$F$26)</f>
        <v>1.7715395938470213E-2</v>
      </c>
      <c r="D39" s="24">
        <f t="shared" si="6"/>
        <v>-2.0211821421743395E-2</v>
      </c>
      <c r="E39" s="25">
        <f t="shared" si="6"/>
        <v>2.4964254832732513E-3</v>
      </c>
    </row>
    <row r="40" spans="1:5" x14ac:dyDescent="0.25">
      <c r="A40" s="21"/>
      <c r="B40" s="22" t="s">
        <v>32</v>
      </c>
      <c r="C40" s="23">
        <f t="shared" ref="C40:E40" si="7">C13 -($F13*C$26/$F$26)</f>
        <v>-6.5892685518014332E-3</v>
      </c>
      <c r="D40" s="24">
        <f t="shared" si="7"/>
        <v>2.0156071693042399E-3</v>
      </c>
      <c r="E40" s="25">
        <f t="shared" si="7"/>
        <v>4.5736613824972072E-3</v>
      </c>
    </row>
    <row r="41" spans="1:5" x14ac:dyDescent="0.25">
      <c r="A41" s="21"/>
      <c r="B41" s="22" t="s">
        <v>33</v>
      </c>
      <c r="C41" s="23">
        <f t="shared" ref="C41:E41" si="8">C14 -($F14*C$26/$F$26)</f>
        <v>4.9750123971338683E-3</v>
      </c>
      <c r="D41" s="24">
        <f t="shared" si="8"/>
        <v>-4.8497560768800164E-3</v>
      </c>
      <c r="E41" s="25">
        <f t="shared" si="8"/>
        <v>-1.2525632025385536E-4</v>
      </c>
    </row>
    <row r="42" spans="1:5" x14ac:dyDescent="0.25">
      <c r="A42" s="21"/>
      <c r="B42" s="22" t="s">
        <v>34</v>
      </c>
      <c r="C42" s="23">
        <f t="shared" ref="C42:E42" si="9">C15 -($F15*C$26/$F$26)</f>
        <v>-3.254457181571202E-2</v>
      </c>
      <c r="D42" s="24">
        <f t="shared" si="9"/>
        <v>3.5275376280433812E-2</v>
      </c>
      <c r="E42" s="25">
        <f t="shared" si="9"/>
        <v>-2.7308044647218477E-3</v>
      </c>
    </row>
    <row r="43" spans="1:5" x14ac:dyDescent="0.25">
      <c r="A43" s="21"/>
      <c r="B43" s="22" t="s">
        <v>35</v>
      </c>
      <c r="C43" s="23">
        <f t="shared" ref="C43:E43" si="10">C16 -($F16*C$26/$F$26)</f>
        <v>-5.6983647070992516E-3</v>
      </c>
      <c r="D43" s="24">
        <f t="shared" si="10"/>
        <v>-5.4704190326987645E-3</v>
      </c>
      <c r="E43" s="25">
        <f t="shared" si="10"/>
        <v>1.1168783739797961E-2</v>
      </c>
    </row>
    <row r="44" spans="1:5" x14ac:dyDescent="0.25">
      <c r="A44" s="21"/>
      <c r="B44" s="22" t="s">
        <v>36</v>
      </c>
      <c r="C44" s="23">
        <f t="shared" ref="C44:E44" si="11">C17 -($F17*C$26/$F$26)</f>
        <v>-7.3811700159784471E-3</v>
      </c>
      <c r="D44" s="24">
        <f t="shared" si="11"/>
        <v>9.8575481050954539E-3</v>
      </c>
      <c r="E44" s="25">
        <f t="shared" si="11"/>
        <v>-2.4763780891169651E-3</v>
      </c>
    </row>
    <row r="45" spans="1:5" x14ac:dyDescent="0.25">
      <c r="A45" s="21"/>
      <c r="B45" s="22" t="s">
        <v>37</v>
      </c>
      <c r="C45" s="23">
        <f t="shared" ref="C45:E45" si="12">C18 -($F18*C$26/$F$26)</f>
        <v>-2.9916355922258775E-2</v>
      </c>
      <c r="D45" s="24">
        <f t="shared" si="12"/>
        <v>3.912492948138041E-2</v>
      </c>
      <c r="E45" s="25">
        <f t="shared" si="12"/>
        <v>-9.208573559121358E-3</v>
      </c>
    </row>
    <row r="46" spans="1:5" x14ac:dyDescent="0.25">
      <c r="A46" s="21"/>
      <c r="B46" s="22" t="s">
        <v>38</v>
      </c>
      <c r="C46" s="23">
        <f t="shared" ref="C46:E46" si="13">C19 -($F19*C$26/$F$26)</f>
        <v>1.1682566453458304E-2</v>
      </c>
      <c r="D46" s="24">
        <f t="shared" si="13"/>
        <v>-3.471004312465803E-3</v>
      </c>
      <c r="E46" s="25">
        <f t="shared" si="13"/>
        <v>-8.2115621409924733E-3</v>
      </c>
    </row>
    <row r="47" spans="1:5" x14ac:dyDescent="0.25">
      <c r="A47" s="21"/>
      <c r="B47" s="22" t="s">
        <v>39</v>
      </c>
      <c r="C47" s="23">
        <f t="shared" ref="C47:E47" si="14">C20 -($F20*C$26/$F$26)</f>
        <v>-1.4643533815897336E-2</v>
      </c>
      <c r="D47" s="24">
        <f t="shared" si="14"/>
        <v>-9.8097014337475419E-4</v>
      </c>
      <c r="E47" s="25">
        <f t="shared" si="14"/>
        <v>1.5624503959272174E-2</v>
      </c>
    </row>
    <row r="48" spans="1:5" x14ac:dyDescent="0.25">
      <c r="A48" s="21"/>
      <c r="B48" s="22" t="s">
        <v>40</v>
      </c>
      <c r="C48" s="23">
        <f t="shared" ref="C48:E48" si="15">C21 -($F21*C$26/$F$26)</f>
        <v>-3.847787820866222E-2</v>
      </c>
      <c r="D48" s="24">
        <f t="shared" si="15"/>
        <v>2.8281682836215571E-2</v>
      </c>
      <c r="E48" s="25">
        <f t="shared" si="15"/>
        <v>1.0196195372446648E-2</v>
      </c>
    </row>
    <row r="49" spans="1:5" x14ac:dyDescent="0.25">
      <c r="A49" s="21"/>
      <c r="B49" s="22" t="s">
        <v>41</v>
      </c>
      <c r="C49" s="23">
        <f t="shared" ref="C49:E49" si="16">C22 -($F22*C$26/$F$26)</f>
        <v>-1.6462194444370665E-2</v>
      </c>
      <c r="D49" s="24">
        <f t="shared" si="16"/>
        <v>-1.4899463536099639E-2</v>
      </c>
      <c r="E49" s="25">
        <f t="shared" si="16"/>
        <v>3.1361657980470387E-2</v>
      </c>
    </row>
    <row r="50" spans="1:5" x14ac:dyDescent="0.25">
      <c r="A50" s="21"/>
      <c r="B50" s="22" t="s">
        <v>42</v>
      </c>
      <c r="C50" s="23">
        <f t="shared" ref="C50:E50" si="17">C23 -($F23*C$26/$F$26)</f>
        <v>7.883102342896256E-3</v>
      </c>
      <c r="D50" s="24">
        <f t="shared" si="17"/>
        <v>-2.1795884705865687E-2</v>
      </c>
      <c r="E50" s="25">
        <f t="shared" si="17"/>
        <v>1.3912782362969472E-2</v>
      </c>
    </row>
    <row r="51" spans="1:5" x14ac:dyDescent="0.25">
      <c r="A51" s="21"/>
      <c r="B51" s="22" t="s">
        <v>43</v>
      </c>
      <c r="C51" s="23">
        <f t="shared" ref="C51:E51" si="18">C24 -($F24*C$26/$F$26)</f>
        <v>-1.470937862954836E-2</v>
      </c>
      <c r="D51" s="24">
        <f t="shared" si="18"/>
        <v>1.3034098442229275E-2</v>
      </c>
      <c r="E51" s="25">
        <f t="shared" si="18"/>
        <v>1.6752801873190781E-3</v>
      </c>
    </row>
    <row r="52" spans="1:5" ht="15.75" thickBot="1" x14ac:dyDescent="0.3">
      <c r="A52" s="26"/>
      <c r="B52" s="27" t="s">
        <v>44</v>
      </c>
      <c r="C52" s="28">
        <f t="shared" ref="C52:E52" si="19">C25 -($F25*C$26/$F$26)</f>
        <v>4.7668621596945182E-3</v>
      </c>
      <c r="D52" s="29">
        <f t="shared" si="19"/>
        <v>3.6393797472304923E-2</v>
      </c>
      <c r="E52" s="30">
        <f t="shared" si="19"/>
        <v>-4.1160659631999358E-2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0.20621468926553671</v>
      </c>
      <c r="D6" s="19">
        <v>0.2</v>
      </c>
      <c r="E6" s="20">
        <v>0.24172185430463577</v>
      </c>
      <c r="F6" s="31">
        <f>AVERAGE(C6:E6)</f>
        <v>0.21597884785672417</v>
      </c>
    </row>
    <row r="7" spans="1:6" x14ac:dyDescent="0.25">
      <c r="A7" s="21"/>
      <c r="B7" s="22" t="s">
        <v>65</v>
      </c>
      <c r="C7" s="23">
        <v>0.19491525423728814</v>
      </c>
      <c r="D7" s="24">
        <v>0.15</v>
      </c>
      <c r="E7" s="25">
        <v>0.20529801324503311</v>
      </c>
      <c r="F7" s="31">
        <f>AVERAGE(C7:E7)</f>
        <v>0.18340442249410707</v>
      </c>
    </row>
    <row r="8" spans="1:6" x14ac:dyDescent="0.25">
      <c r="A8" s="21"/>
      <c r="B8" s="22" t="s">
        <v>66</v>
      </c>
      <c r="C8" s="23">
        <v>7.909604519774012E-2</v>
      </c>
      <c r="D8" s="24">
        <v>8.6363636363636365E-2</v>
      </c>
      <c r="E8" s="25">
        <v>7.2847682119205295E-2</v>
      </c>
      <c r="F8" s="31">
        <f>AVERAGE(C8:E8)</f>
        <v>7.9435787893527246E-2</v>
      </c>
    </row>
    <row r="9" spans="1:6" x14ac:dyDescent="0.25">
      <c r="A9" s="21"/>
      <c r="B9" s="22" t="s">
        <v>67</v>
      </c>
      <c r="C9" s="23">
        <v>0.30508474576271188</v>
      </c>
      <c r="D9" s="24">
        <v>0.22727272727272727</v>
      </c>
      <c r="E9" s="25">
        <v>0.19867549668874174</v>
      </c>
      <c r="F9" s="31">
        <f>AVERAGE(C9:E9)</f>
        <v>0.24367765657472695</v>
      </c>
    </row>
    <row r="10" spans="1:6" x14ac:dyDescent="0.25">
      <c r="A10" s="21"/>
      <c r="B10" s="22" t="s">
        <v>68</v>
      </c>
      <c r="C10" s="23">
        <v>0.27966101694915252</v>
      </c>
      <c r="D10" s="24">
        <v>0.23636363636363636</v>
      </c>
      <c r="E10" s="25">
        <v>0.29139072847682118</v>
      </c>
      <c r="F10" s="31">
        <f>AVERAGE(C10:E10)</f>
        <v>0.26913846059653673</v>
      </c>
    </row>
    <row r="11" spans="1:6" x14ac:dyDescent="0.25">
      <c r="A11" s="21"/>
      <c r="B11" s="22" t="s">
        <v>69</v>
      </c>
      <c r="C11" s="23">
        <v>0.3192090395480226</v>
      </c>
      <c r="D11" s="24">
        <v>0.27727272727272728</v>
      </c>
      <c r="E11" s="25">
        <v>0.33112582781456956</v>
      </c>
      <c r="F11" s="31">
        <f>AVERAGE(C11:E11)</f>
        <v>0.30920253154510646</v>
      </c>
    </row>
    <row r="12" spans="1:6" x14ac:dyDescent="0.25">
      <c r="A12" s="21"/>
      <c r="B12" s="22" t="s">
        <v>70</v>
      </c>
      <c r="C12" s="23">
        <v>0.1271186440677966</v>
      </c>
      <c r="D12" s="24">
        <v>0.12272727272727274</v>
      </c>
      <c r="E12" s="25">
        <v>0.12582781456953643</v>
      </c>
      <c r="F12" s="31">
        <f>AVERAGE(C12:E12)</f>
        <v>0.12522457712153526</v>
      </c>
    </row>
    <row r="13" spans="1:6" x14ac:dyDescent="0.25">
      <c r="A13" s="21"/>
      <c r="B13" s="22" t="s">
        <v>71</v>
      </c>
      <c r="C13" s="23">
        <v>0.1440677966101695</v>
      </c>
      <c r="D13" s="24">
        <v>0.15</v>
      </c>
      <c r="E13" s="25">
        <v>0.12913907284768211</v>
      </c>
      <c r="F13" s="31">
        <f>AVERAGE(C13:E13)</f>
        <v>0.14106895648595053</v>
      </c>
    </row>
    <row r="14" spans="1:6" x14ac:dyDescent="0.25">
      <c r="A14" s="21"/>
      <c r="B14" s="22" t="s">
        <v>72</v>
      </c>
      <c r="C14" s="23">
        <v>8.7570621468926552E-2</v>
      </c>
      <c r="D14" s="24">
        <v>9.5454545454545472E-2</v>
      </c>
      <c r="E14" s="25">
        <v>6.9536423841059597E-2</v>
      </c>
      <c r="F14" s="31">
        <f>AVERAGE(C14:E14)</f>
        <v>8.4187196921510554E-2</v>
      </c>
    </row>
    <row r="15" spans="1:6" x14ac:dyDescent="0.25">
      <c r="A15" s="21"/>
      <c r="B15" s="22" t="s">
        <v>73</v>
      </c>
      <c r="C15" s="23">
        <v>0.12429378531073447</v>
      </c>
      <c r="D15" s="24">
        <v>0.11363636363636363</v>
      </c>
      <c r="E15" s="25">
        <v>0.10927152317880795</v>
      </c>
      <c r="F15" s="31">
        <f>AVERAGE(C15:E15)</f>
        <v>0.11573389070863534</v>
      </c>
    </row>
    <row r="16" spans="1:6" x14ac:dyDescent="0.25">
      <c r="A16" s="21"/>
      <c r="B16" s="22" t="s">
        <v>74</v>
      </c>
      <c r="C16" s="23">
        <v>0.13559322033898305</v>
      </c>
      <c r="D16" s="24">
        <v>0.12272727272727274</v>
      </c>
      <c r="E16" s="25">
        <v>0.14238410596026491</v>
      </c>
      <c r="F16" s="31">
        <f>AVERAGE(C16:E16)</f>
        <v>0.1335681996755069</v>
      </c>
    </row>
    <row r="17" spans="1:6" x14ac:dyDescent="0.25">
      <c r="A17" s="21"/>
      <c r="B17" s="22" t="s">
        <v>75</v>
      </c>
      <c r="C17" s="23">
        <v>0.13559322033898305</v>
      </c>
      <c r="D17" s="24">
        <v>0.10909090909090909</v>
      </c>
      <c r="E17" s="25">
        <v>0.11258278145695363</v>
      </c>
      <c r="F17" s="31">
        <f>AVERAGE(C17:E17)</f>
        <v>0.11908897029561527</v>
      </c>
    </row>
    <row r="18" spans="1:6" x14ac:dyDescent="0.25">
      <c r="A18" s="21"/>
      <c r="B18" s="22" t="s">
        <v>76</v>
      </c>
      <c r="C18" s="23">
        <v>0.30790960451977401</v>
      </c>
      <c r="D18" s="24">
        <v>0.2818181818181818</v>
      </c>
      <c r="E18" s="25">
        <v>0.26821192052980131</v>
      </c>
      <c r="F18" s="31">
        <f>AVERAGE(C18:E18)</f>
        <v>0.28597990228925235</v>
      </c>
    </row>
    <row r="19" spans="1:6" x14ac:dyDescent="0.25">
      <c r="A19" s="21"/>
      <c r="B19" s="22" t="s">
        <v>77</v>
      </c>
      <c r="C19" s="23">
        <v>0.14689265536723164</v>
      </c>
      <c r="D19" s="24">
        <v>0.15909090909090909</v>
      </c>
      <c r="E19" s="25">
        <v>0.15231788079470199</v>
      </c>
      <c r="F19" s="31">
        <f>AVERAGE(C19:E19)</f>
        <v>0.15276714841761424</v>
      </c>
    </row>
    <row r="20" spans="1:6" x14ac:dyDescent="0.25">
      <c r="A20" s="21"/>
      <c r="B20" s="22" t="s">
        <v>78</v>
      </c>
      <c r="C20" s="23">
        <v>0.29096045197740111</v>
      </c>
      <c r="D20" s="24">
        <v>0.28636363636363638</v>
      </c>
      <c r="E20" s="25">
        <v>0.2814569536423841</v>
      </c>
      <c r="F20" s="31">
        <f>AVERAGE(C20:E20)</f>
        <v>0.2862603473278072</v>
      </c>
    </row>
    <row r="21" spans="1:6" x14ac:dyDescent="0.25">
      <c r="A21" s="21"/>
      <c r="B21" s="22" t="s">
        <v>79</v>
      </c>
      <c r="C21" s="23">
        <v>0.17231638418079098</v>
      </c>
      <c r="D21" s="24">
        <v>0.16363636363636364</v>
      </c>
      <c r="E21" s="25">
        <v>0.16887417218543047</v>
      </c>
      <c r="F21" s="31">
        <f>AVERAGE(C21:E21)</f>
        <v>0.1682756400008617</v>
      </c>
    </row>
    <row r="22" spans="1:6" x14ac:dyDescent="0.25">
      <c r="A22" s="21"/>
      <c r="B22" s="22" t="s">
        <v>80</v>
      </c>
      <c r="C22" s="23">
        <v>0.23728813559322035</v>
      </c>
      <c r="D22" s="24">
        <v>0.25454545454545452</v>
      </c>
      <c r="E22" s="25">
        <v>0.24834437086092712</v>
      </c>
      <c r="F22" s="31">
        <f>AVERAGE(C22:E22)</f>
        <v>0.24672598699986734</v>
      </c>
    </row>
    <row r="23" spans="1:6" ht="15.75" thickBot="1" x14ac:dyDescent="0.3">
      <c r="A23" s="26"/>
      <c r="B23" s="27" t="s">
        <v>81</v>
      </c>
      <c r="C23" s="28">
        <v>0.20903954802259886</v>
      </c>
      <c r="D23" s="29">
        <v>0.24545454545454548</v>
      </c>
      <c r="E23" s="30">
        <v>0.18211920529801323</v>
      </c>
      <c r="F23" s="31">
        <f>AVERAGE(C23:E23)</f>
        <v>0.21220443292505253</v>
      </c>
    </row>
    <row r="24" spans="1:6" ht="15.75" thickTop="1" x14ac:dyDescent="0.25">
      <c r="C24" s="32">
        <f>AVERAGE(C6:C23)</f>
        <v>0.19460138104205901</v>
      </c>
      <c r="D24" s="32">
        <f>AVERAGE(D6:D23)</f>
        <v>0.18232323232323233</v>
      </c>
      <c r="E24" s="32">
        <f>AVERAGE(E6:E23)</f>
        <v>0.18506254598969832</v>
      </c>
      <c r="F24" s="32">
        <f>AVERAGE(F6:F23)</f>
        <v>0.1873290531183299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24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-1.8148704287957507E-2</v>
      </c>
      <c r="D31" s="19">
        <f t="shared" ref="D31:E31" si="0">D6 -($F6*D$24/$F$24)</f>
        <v>-1.0207445130316989E-2</v>
      </c>
      <c r="E31" s="20">
        <f t="shared" si="0"/>
        <v>2.8356149418274496E-2</v>
      </c>
    </row>
    <row r="32" spans="1:6" x14ac:dyDescent="0.25">
      <c r="A32" s="21"/>
      <c r="B32" s="22" t="s">
        <v>65</v>
      </c>
      <c r="C32" s="23">
        <f t="shared" ref="C32:E32" si="1">C7 -($F7*C$24/$F$24)</f>
        <v>4.3908624653947737E-3</v>
      </c>
      <c r="D32" s="24">
        <f t="shared" si="1"/>
        <v>-2.8503475968455566E-2</v>
      </c>
      <c r="E32" s="25">
        <f t="shared" si="1"/>
        <v>2.4112613503060876E-2</v>
      </c>
    </row>
    <row r="33" spans="1:5" x14ac:dyDescent="0.25">
      <c r="A33" s="21"/>
      <c r="B33" s="22" t="s">
        <v>66</v>
      </c>
      <c r="C33" s="23">
        <f t="shared" ref="C33:E33" si="2">C8 -($F8*C$24/$F$24)</f>
        <v>-3.4235307618946109E-3</v>
      </c>
      <c r="D33" s="24">
        <f t="shared" si="2"/>
        <v>9.0505374619826856E-3</v>
      </c>
      <c r="E33" s="25">
        <f t="shared" si="2"/>
        <v>-5.6270067000880192E-3</v>
      </c>
    </row>
    <row r="34" spans="1:5" x14ac:dyDescent="0.25">
      <c r="A34" s="21"/>
      <c r="B34" s="22" t="s">
        <v>67</v>
      </c>
      <c r="C34" s="23">
        <f t="shared" ref="C34:E34" si="3">C9 -($F9*C$24/$F$24)</f>
        <v>5.194724408228274E-2</v>
      </c>
      <c r="D34" s="24">
        <f t="shared" si="3"/>
        <v>-9.8933569629674756E-3</v>
      </c>
      <c r="E34" s="25">
        <f t="shared" si="3"/>
        <v>-4.2053887119315181E-2</v>
      </c>
    </row>
    <row r="35" spans="1:5" x14ac:dyDescent="0.25">
      <c r="A35" s="21"/>
      <c r="B35" s="22" t="s">
        <v>68</v>
      </c>
      <c r="C35" s="23">
        <f t="shared" ref="C35:E35" si="4">C10 -($F10*C$24/$F$24)</f>
        <v>7.4293737903685653E-5</v>
      </c>
      <c r="D35" s="24">
        <f t="shared" si="4"/>
        <v>-2.5582886408052313E-2</v>
      </c>
      <c r="E35" s="25">
        <f t="shared" si="4"/>
        <v>2.5508592670148544E-2</v>
      </c>
    </row>
    <row r="36" spans="1:5" x14ac:dyDescent="0.25">
      <c r="A36" s="21"/>
      <c r="B36" s="22" t="s">
        <v>69</v>
      </c>
      <c r="C36" s="23">
        <f t="shared" ref="C36:E36" si="5">C11 -($F11*C$24/$F$24)</f>
        <v>-1.9970876316746655E-3</v>
      </c>
      <c r="D36" s="24">
        <f t="shared" si="5"/>
        <v>-2.3667271384180566E-2</v>
      </c>
      <c r="E36" s="25">
        <f t="shared" si="5"/>
        <v>2.5664359015855343E-2</v>
      </c>
    </row>
    <row r="37" spans="1:5" x14ac:dyDescent="0.25">
      <c r="A37" s="21"/>
      <c r="B37" s="22" t="s">
        <v>70</v>
      </c>
      <c r="C37" s="23">
        <f t="shared" ref="C37:E37" si="6">C12 -($F12*C$24/$F$24)</f>
        <v>-2.9672942456028251E-3</v>
      </c>
      <c r="D37" s="24">
        <f t="shared" si="6"/>
        <v>8.4895600569967478E-4</v>
      </c>
      <c r="E37" s="25">
        <f t="shared" si="6"/>
        <v>2.118338239903178E-3</v>
      </c>
    </row>
    <row r="38" spans="1:5" x14ac:dyDescent="0.25">
      <c r="A38" s="21"/>
      <c r="B38" s="22" t="s">
        <v>71</v>
      </c>
      <c r="C38" s="23">
        <f t="shared" ref="C38:E38" si="7">C13 -($F13*C$24/$F$24)</f>
        <v>-2.4776179817005417E-3</v>
      </c>
      <c r="D38" s="24">
        <f t="shared" si="7"/>
        <v>1.2700698589784148E-2</v>
      </c>
      <c r="E38" s="25">
        <f t="shared" si="7"/>
        <v>-1.0223080608083551E-2</v>
      </c>
    </row>
    <row r="39" spans="1:5" x14ac:dyDescent="0.25">
      <c r="A39" s="21"/>
      <c r="B39" s="22" t="s">
        <v>72</v>
      </c>
      <c r="C39" s="23">
        <f t="shared" ref="C39:E39" si="8">C14 -($F14*C$24/$F$24)</f>
        <v>1.1518135288036968E-4</v>
      </c>
      <c r="D39" s="24">
        <f t="shared" si="8"/>
        <v>1.351700502793253E-2</v>
      </c>
      <c r="E39" s="25">
        <f t="shared" si="8"/>
        <v>-1.3632186380812941E-2</v>
      </c>
    </row>
    <row r="40" spans="1:5" x14ac:dyDescent="0.25">
      <c r="A40" s="21"/>
      <c r="B40" s="22" t="s">
        <v>73</v>
      </c>
      <c r="C40" s="23">
        <f t="shared" ref="C40:E40" si="9">C15 -($F15*C$24/$F$24)</f>
        <v>4.0669727028432023E-3</v>
      </c>
      <c r="D40" s="24">
        <f t="shared" si="9"/>
        <v>9.9512250430455751E-4</v>
      </c>
      <c r="E40" s="25">
        <f t="shared" si="9"/>
        <v>-5.0620952071477043E-3</v>
      </c>
    </row>
    <row r="41" spans="1:5" x14ac:dyDescent="0.25">
      <c r="A41" s="21"/>
      <c r="B41" s="22" t="s">
        <v>74</v>
      </c>
      <c r="C41" s="23">
        <f t="shared" ref="C41:E41" si="10">C16 -($F16*C$24/$F$24)</f>
        <v>-3.160249491115652E-3</v>
      </c>
      <c r="D41" s="24">
        <f t="shared" si="10"/>
        <v>-7.2717076500559419E-3</v>
      </c>
      <c r="E41" s="25">
        <f t="shared" si="10"/>
        <v>1.0431957141171594E-2</v>
      </c>
    </row>
    <row r="42" spans="1:5" x14ac:dyDescent="0.25">
      <c r="A42" s="21"/>
      <c r="B42" s="22" t="s">
        <v>75</v>
      </c>
      <c r="C42" s="23">
        <f t="shared" ref="C42:E42" si="11">C17 -($F17*C$24/$F$24)</f>
        <v>1.1881080120323906E-2</v>
      </c>
      <c r="D42" s="24">
        <f t="shared" si="11"/>
        <v>-6.8157569435727816E-3</v>
      </c>
      <c r="E42" s="25">
        <f t="shared" si="11"/>
        <v>-5.0653231767511658E-3</v>
      </c>
    </row>
    <row r="43" spans="1:5" x14ac:dyDescent="0.25">
      <c r="A43" s="21"/>
      <c r="B43" s="22" t="s">
        <v>76</v>
      </c>
      <c r="C43" s="23">
        <f t="shared" ref="C43:E43" si="12">C18 -($F18*C$24/$F$24)</f>
        <v>1.0827635602715935E-2</v>
      </c>
      <c r="D43" s="24">
        <f t="shared" si="12"/>
        <v>3.4802556027381248E-3</v>
      </c>
      <c r="E43" s="25">
        <f t="shared" si="12"/>
        <v>-1.4307891205453949E-2</v>
      </c>
    </row>
    <row r="44" spans="1:5" x14ac:dyDescent="0.25">
      <c r="A44" s="21"/>
      <c r="B44" s="22" t="s">
        <v>77</v>
      </c>
      <c r="C44" s="23">
        <f t="shared" ref="C44:E44" si="13">C19 -($F19*C$24/$F$24)</f>
        <v>-1.1805088335910041E-2</v>
      </c>
      <c r="D44" s="24">
        <f t="shared" si="13"/>
        <v>1.0406015697952437E-2</v>
      </c>
      <c r="E44" s="25">
        <f t="shared" si="13"/>
        <v>1.3990726379576324E-3</v>
      </c>
    </row>
    <row r="45" spans="1:5" x14ac:dyDescent="0.25">
      <c r="A45" s="21"/>
      <c r="B45" s="22" t="s">
        <v>78</v>
      </c>
      <c r="C45" s="23">
        <f t="shared" ref="C45:E45" si="14">C20 -($F20*C$24/$F$24)</f>
        <v>-6.4128491751041516E-3</v>
      </c>
      <c r="D45" s="24">
        <f t="shared" si="14"/>
        <v>7.752759182674096E-3</v>
      </c>
      <c r="E45" s="25">
        <f t="shared" si="14"/>
        <v>-1.3399100075699444E-3</v>
      </c>
    </row>
    <row r="46" spans="1:5" x14ac:dyDescent="0.25">
      <c r="A46" s="21"/>
      <c r="B46" s="22" t="s">
        <v>79</v>
      </c>
      <c r="C46" s="23">
        <f t="shared" ref="C46:E46" si="15">C21 -($F21*C$24/$F$24)</f>
        <v>-2.4919084721323481E-3</v>
      </c>
      <c r="D46" s="24">
        <f t="shared" si="15"/>
        <v>-1.4260228216778081E-4</v>
      </c>
      <c r="E46" s="25">
        <f t="shared" si="15"/>
        <v>2.6345107543001567E-3</v>
      </c>
    </row>
    <row r="47" spans="1:5" x14ac:dyDescent="0.25">
      <c r="A47" s="21"/>
      <c r="B47" s="22" t="s">
        <v>80</v>
      </c>
      <c r="C47" s="23">
        <f t="shared" ref="C47:E47" si="16">C22 -($F22*C$24/$F$24)</f>
        <v>-1.9016036183118229E-2</v>
      </c>
      <c r="D47" s="24">
        <f t="shared" si="16"/>
        <v>1.4412497595414825E-2</v>
      </c>
      <c r="E47" s="25">
        <f t="shared" si="16"/>
        <v>4.6035385877034318E-3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-1.140290349813386E-2</v>
      </c>
      <c r="D48" s="29">
        <f t="shared" si="17"/>
        <v>3.8920655061286585E-2</v>
      </c>
      <c r="E48" s="30">
        <f t="shared" si="17"/>
        <v>-2.7517751563152698E-2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0.17613636363636365</v>
      </c>
      <c r="D6" s="19">
        <v>0.14611872146118721</v>
      </c>
      <c r="E6" s="20">
        <v>0.16107382550335569</v>
      </c>
      <c r="F6" s="31">
        <f>AVERAGE(C6:E6)</f>
        <v>0.16110963686696886</v>
      </c>
    </row>
    <row r="7" spans="1:6" x14ac:dyDescent="0.25">
      <c r="A7" s="21"/>
      <c r="B7" s="22" t="s">
        <v>84</v>
      </c>
      <c r="C7" s="23">
        <v>0.19034090909090909</v>
      </c>
      <c r="D7" s="24">
        <v>0.19634703196347028</v>
      </c>
      <c r="E7" s="25">
        <v>0.17785234899328858</v>
      </c>
      <c r="F7" s="31">
        <f>AVERAGE(C7:E7)</f>
        <v>0.18818009668255598</v>
      </c>
    </row>
    <row r="8" spans="1:6" x14ac:dyDescent="0.25">
      <c r="A8" s="21"/>
      <c r="B8" s="22" t="s">
        <v>85</v>
      </c>
      <c r="C8" s="23">
        <v>0.18465909090909091</v>
      </c>
      <c r="D8" s="24">
        <v>0.13698630136986301</v>
      </c>
      <c r="E8" s="25">
        <v>0.18456375838926176</v>
      </c>
      <c r="F8" s="31">
        <f>AVERAGE(C8:E8)</f>
        <v>0.1687363835560719</v>
      </c>
    </row>
    <row r="9" spans="1:6" x14ac:dyDescent="0.25">
      <c r="A9" s="21"/>
      <c r="B9" s="22" t="s">
        <v>86</v>
      </c>
      <c r="C9" s="23">
        <v>0.32954545454545453</v>
      </c>
      <c r="D9" s="24">
        <v>0.31506849315068491</v>
      </c>
      <c r="E9" s="25">
        <v>0.36241610738255031</v>
      </c>
      <c r="F9" s="31">
        <f>AVERAGE(C9:E9)</f>
        <v>0.33567668502622988</v>
      </c>
    </row>
    <row r="10" spans="1:6" x14ac:dyDescent="0.25">
      <c r="A10" s="21"/>
      <c r="B10" s="22" t="s">
        <v>87</v>
      </c>
      <c r="C10" s="23">
        <v>0.25284090909090912</v>
      </c>
      <c r="D10" s="24">
        <v>0.26027397260273971</v>
      </c>
      <c r="E10" s="25">
        <v>0.26174496644295303</v>
      </c>
      <c r="F10" s="31">
        <f>AVERAGE(C10:E10)</f>
        <v>0.25828661604553393</v>
      </c>
    </row>
    <row r="11" spans="1:6" x14ac:dyDescent="0.25">
      <c r="A11" s="21"/>
      <c r="B11" s="22" t="s">
        <v>88</v>
      </c>
      <c r="C11" s="23">
        <v>0.22443181818181818</v>
      </c>
      <c r="D11" s="24">
        <v>0.14611872146118721</v>
      </c>
      <c r="E11" s="25">
        <v>0.16778523489932887</v>
      </c>
      <c r="F11" s="31">
        <f>AVERAGE(C11:E11)</f>
        <v>0.17944525818077808</v>
      </c>
    </row>
    <row r="12" spans="1:6" x14ac:dyDescent="0.25">
      <c r="A12" s="21"/>
      <c r="B12" s="22" t="s">
        <v>89</v>
      </c>
      <c r="C12" s="23">
        <v>0.14204545454545456</v>
      </c>
      <c r="D12" s="24">
        <v>0.13242009132420091</v>
      </c>
      <c r="E12" s="25">
        <v>0.15771812080536912</v>
      </c>
      <c r="F12" s="31">
        <f>AVERAGE(C12:E12)</f>
        <v>0.1440612222250082</v>
      </c>
    </row>
    <row r="13" spans="1:6" x14ac:dyDescent="0.25">
      <c r="A13" s="21"/>
      <c r="B13" s="22" t="s">
        <v>90</v>
      </c>
      <c r="C13" s="23">
        <v>0.13352272727272727</v>
      </c>
      <c r="D13" s="24">
        <v>0.14155251141552511</v>
      </c>
      <c r="E13" s="25">
        <v>0.15771812080536912</v>
      </c>
      <c r="F13" s="31">
        <f>AVERAGE(C13:E13)</f>
        <v>0.14426445316454048</v>
      </c>
    </row>
    <row r="14" spans="1:6" x14ac:dyDescent="0.25">
      <c r="A14" s="21"/>
      <c r="B14" s="22" t="s">
        <v>91</v>
      </c>
      <c r="C14" s="23">
        <v>0.17613636363636365</v>
      </c>
      <c r="D14" s="24">
        <v>0.19634703196347028</v>
      </c>
      <c r="E14" s="25">
        <v>0.17114093959731544</v>
      </c>
      <c r="F14" s="31">
        <f>AVERAGE(C14:E14)</f>
        <v>0.18120811173238313</v>
      </c>
    </row>
    <row r="15" spans="1:6" x14ac:dyDescent="0.25">
      <c r="A15" s="21"/>
      <c r="B15" s="22" t="s">
        <v>92</v>
      </c>
      <c r="C15" s="23">
        <v>0.1875</v>
      </c>
      <c r="D15" s="24">
        <v>0.21461187214611871</v>
      </c>
      <c r="E15" s="25">
        <v>0.17114093959731544</v>
      </c>
      <c r="F15" s="31">
        <f>AVERAGE(C15:E15)</f>
        <v>0.19108427058114472</v>
      </c>
    </row>
    <row r="16" spans="1:6" x14ac:dyDescent="0.25">
      <c r="A16" s="21"/>
      <c r="B16" s="22" t="s">
        <v>93</v>
      </c>
      <c r="C16" s="23">
        <v>0.21022727272727273</v>
      </c>
      <c r="D16" s="24">
        <v>0.15981735159817351</v>
      </c>
      <c r="E16" s="25">
        <v>0.1912751677852349</v>
      </c>
      <c r="F16" s="31">
        <f>AVERAGE(C16:E16)</f>
        <v>0.18710659737022706</v>
      </c>
    </row>
    <row r="17" spans="1:6" x14ac:dyDescent="0.25">
      <c r="A17" s="21"/>
      <c r="B17" s="22" t="s">
        <v>94</v>
      </c>
      <c r="C17" s="23">
        <v>0.16477272727272727</v>
      </c>
      <c r="D17" s="24">
        <v>0.16894977168949774</v>
      </c>
      <c r="E17" s="25">
        <v>0.15436241610738255</v>
      </c>
      <c r="F17" s="31">
        <f>AVERAGE(C17:E17)</f>
        <v>0.16269497168986918</v>
      </c>
    </row>
    <row r="18" spans="1:6" x14ac:dyDescent="0.25">
      <c r="A18" s="21"/>
      <c r="B18" s="22" t="s">
        <v>95</v>
      </c>
      <c r="C18" s="23">
        <v>0.21022727272727273</v>
      </c>
      <c r="D18" s="24">
        <v>0.19178082191780821</v>
      </c>
      <c r="E18" s="25">
        <v>0.20469798657718122</v>
      </c>
      <c r="F18" s="31">
        <f>AVERAGE(C18:E18)</f>
        <v>0.20223536040742071</v>
      </c>
    </row>
    <row r="19" spans="1:6" x14ac:dyDescent="0.25">
      <c r="A19" s="21"/>
      <c r="B19" s="22" t="s">
        <v>96</v>
      </c>
      <c r="C19" s="23">
        <v>7.1022727272727279E-2</v>
      </c>
      <c r="D19" s="24">
        <v>7.7625570776255703E-2</v>
      </c>
      <c r="E19" s="25">
        <v>9.0604026845637578E-2</v>
      </c>
      <c r="F19" s="31">
        <f>AVERAGE(C19:E19)</f>
        <v>7.9750774964873525E-2</v>
      </c>
    </row>
    <row r="20" spans="1:6" x14ac:dyDescent="0.25">
      <c r="A20" s="21"/>
      <c r="B20" s="22" t="s">
        <v>97</v>
      </c>
      <c r="C20" s="23">
        <v>0.30965909090909088</v>
      </c>
      <c r="D20" s="24">
        <v>0.33789954337899547</v>
      </c>
      <c r="E20" s="25">
        <v>0.32550335570469796</v>
      </c>
      <c r="F20" s="31">
        <f>AVERAGE(C20:E20)</f>
        <v>0.32435399666426146</v>
      </c>
    </row>
    <row r="21" spans="1:6" x14ac:dyDescent="0.25">
      <c r="A21" s="21"/>
      <c r="B21" s="22" t="s">
        <v>98</v>
      </c>
      <c r="C21" s="23">
        <v>5.3977272727272728E-2</v>
      </c>
      <c r="D21" s="24">
        <v>6.8493150684931503E-2</v>
      </c>
      <c r="E21" s="25">
        <v>8.0536912751677847E-2</v>
      </c>
      <c r="F21" s="31">
        <f>AVERAGE(C21:E21)</f>
        <v>6.7669112054627362E-2</v>
      </c>
    </row>
    <row r="22" spans="1:6" ht="15.75" thickBot="1" x14ac:dyDescent="0.3">
      <c r="A22" s="26"/>
      <c r="B22" s="27" t="s">
        <v>99</v>
      </c>
      <c r="C22" s="28">
        <v>0.31818181818181818</v>
      </c>
      <c r="D22" s="29">
        <v>0.28767123287671231</v>
      </c>
      <c r="E22" s="30">
        <v>0.28859060402684567</v>
      </c>
      <c r="F22" s="31">
        <f>AVERAGE(C22:E22)</f>
        <v>0.29814788502845874</v>
      </c>
    </row>
    <row r="23" spans="1:6" ht="15.75" thickTop="1" x14ac:dyDescent="0.25">
      <c r="C23" s="32">
        <f>AVERAGE(C6:C22)</f>
        <v>0.19618983957219252</v>
      </c>
      <c r="D23" s="32">
        <f>AVERAGE(D6:D22)</f>
        <v>0.18694601128122479</v>
      </c>
      <c r="E23" s="32">
        <f>AVERAGE(E6:E22)</f>
        <v>0.19463087248322147</v>
      </c>
      <c r="F23" s="32">
        <f>AVERAGE(F6:F22)</f>
        <v>0.1925889077788796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24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1.2014378756759203E-2</v>
      </c>
      <c r="D30" s="19">
        <f t="shared" ref="D30:E30" si="0">D6 -($F6*D$23/$F$23)</f>
        <v>-1.0270368329109575E-2</v>
      </c>
      <c r="E30" s="20">
        <f t="shared" si="0"/>
        <v>-1.7440104276496282E-3</v>
      </c>
    </row>
    <row r="31" spans="1:6" x14ac:dyDescent="0.25">
      <c r="A31" s="21"/>
      <c r="B31" s="22" t="s">
        <v>84</v>
      </c>
      <c r="C31" s="23">
        <f t="shared" ref="C31:E31" si="1">C7 -($F7*C$23/$F$23)</f>
        <v>-1.3576856236878765E-3</v>
      </c>
      <c r="D31" s="24">
        <f t="shared" si="1"/>
        <v>1.368065266342075E-2</v>
      </c>
      <c r="E31" s="25">
        <f t="shared" si="1"/>
        <v>-1.2322967039732791E-2</v>
      </c>
    </row>
    <row r="32" spans="1:6" x14ac:dyDescent="0.25">
      <c r="A32" s="21"/>
      <c r="B32" s="22" t="s">
        <v>85</v>
      </c>
      <c r="C32" s="23">
        <f t="shared" ref="C32:E32" si="2">C8 -($F8*C$23/$F$23)</f>
        <v>1.2767758216834457E-2</v>
      </c>
      <c r="D32" s="24">
        <f t="shared" si="2"/>
        <v>-2.6806069788107983E-2</v>
      </c>
      <c r="E32" s="25">
        <f t="shared" si="2"/>
        <v>1.4038311571273498E-2</v>
      </c>
    </row>
    <row r="33" spans="1:5" x14ac:dyDescent="0.25">
      <c r="A33" s="21"/>
      <c r="B33" s="22" t="s">
        <v>86</v>
      </c>
      <c r="C33" s="23">
        <f t="shared" ref="C33:E33" si="3">C9 -($F9*C$23/$F$23)</f>
        <v>-1.2407546501907007E-2</v>
      </c>
      <c r="D33" s="24">
        <f t="shared" si="3"/>
        <v>-1.0772792671486398E-2</v>
      </c>
      <c r="E33" s="25">
        <f t="shared" si="3"/>
        <v>2.3180339173393683E-2</v>
      </c>
    </row>
    <row r="34" spans="1:5" x14ac:dyDescent="0.25">
      <c r="A34" s="21"/>
      <c r="B34" s="22" t="s">
        <v>87</v>
      </c>
      <c r="C34" s="23">
        <f t="shared" ref="C34:E34" si="4">C10 -($F10*C$23/$F$23)</f>
        <v>-1.0275021883672686E-2</v>
      </c>
      <c r="D34" s="24">
        <f t="shared" si="4"/>
        <v>9.5552100638462978E-3</v>
      </c>
      <c r="E34" s="25">
        <f t="shared" si="4"/>
        <v>7.1981181982655462E-4</v>
      </c>
    </row>
    <row r="35" spans="1:5" x14ac:dyDescent="0.25">
      <c r="A35" s="21"/>
      <c r="B35" s="22" t="s">
        <v>88</v>
      </c>
      <c r="C35" s="23">
        <f t="shared" ref="C35:E35" si="5">C11 -($F11*C$23/$F$23)</f>
        <v>4.1631381643186249E-2</v>
      </c>
      <c r="D35" s="24">
        <f t="shared" si="5"/>
        <v>-2.8068751987400192E-2</v>
      </c>
      <c r="E35" s="25">
        <f t="shared" si="5"/>
        <v>-1.3562629655786057E-2</v>
      </c>
    </row>
    <row r="36" spans="1:5" x14ac:dyDescent="0.25">
      <c r="A36" s="21"/>
      <c r="B36" s="22" t="s">
        <v>89</v>
      </c>
      <c r="C36" s="23">
        <f t="shared" ref="C36:E36" si="6">C12 -($F12*C$23/$F$23)</f>
        <v>-4.7093528983303823E-3</v>
      </c>
      <c r="D36" s="24">
        <f t="shared" si="6"/>
        <v>-7.4201060467968538E-3</v>
      </c>
      <c r="E36" s="25">
        <f t="shared" si="6"/>
        <v>1.2129458945127292E-2</v>
      </c>
    </row>
    <row r="37" spans="1:5" x14ac:dyDescent="0.25">
      <c r="A37" s="21"/>
      <c r="B37" s="22" t="s">
        <v>90</v>
      </c>
      <c r="C37" s="23">
        <f t="shared" ref="C37:E37" si="7">C13 -($F13*C$23/$F$23)</f>
        <v>-1.3439111021810141E-2</v>
      </c>
      <c r="D37" s="24">
        <f t="shared" si="7"/>
        <v>1.5150378153162558E-3</v>
      </c>
      <c r="E37" s="25">
        <f t="shared" si="7"/>
        <v>1.192407320649394E-2</v>
      </c>
    </row>
    <row r="38" spans="1:5" x14ac:dyDescent="0.25">
      <c r="A38" s="21"/>
      <c r="B38" s="22" t="s">
        <v>91</v>
      </c>
      <c r="C38" s="23">
        <f t="shared" ref="C38:E38" si="8">C14 -($F14*C$23/$F$23)</f>
        <v>-8.4598874144714564E-3</v>
      </c>
      <c r="D38" s="24">
        <f t="shared" si="8"/>
        <v>2.0448356952205732E-2</v>
      </c>
      <c r="E38" s="25">
        <f t="shared" si="8"/>
        <v>-1.1988469537734331E-2</v>
      </c>
    </row>
    <row r="39" spans="1:5" x14ac:dyDescent="0.25">
      <c r="A39" s="21"/>
      <c r="B39" s="22" t="s">
        <v>92</v>
      </c>
      <c r="C39" s="23">
        <f t="shared" ref="C39:E39" si="9">C15 -($F15*C$23/$F$23)</f>
        <v>-7.1570694150613068E-3</v>
      </c>
      <c r="D39" s="24">
        <f t="shared" si="9"/>
        <v>2.9126411868510671E-2</v>
      </c>
      <c r="E39" s="25">
        <f t="shared" si="9"/>
        <v>-2.1969342453449336E-2</v>
      </c>
    </row>
    <row r="40" spans="1:5" x14ac:dyDescent="0.25">
      <c r="A40" s="21"/>
      <c r="B40" s="22" t="s">
        <v>93</v>
      </c>
      <c r="C40" s="23">
        <f t="shared" ref="C40:E40" si="10">C16 -($F16*C$23/$F$23)</f>
        <v>1.9622249082243665E-2</v>
      </c>
      <c r="D40" s="24">
        <f t="shared" si="10"/>
        <v>-2.1806982150719745E-2</v>
      </c>
      <c r="E40" s="25">
        <f t="shared" si="10"/>
        <v>2.1847330684760247E-3</v>
      </c>
    </row>
    <row r="41" spans="1:5" x14ac:dyDescent="0.25">
      <c r="A41" s="21"/>
      <c r="B41" s="22" t="s">
        <v>94</v>
      </c>
      <c r="C41" s="23">
        <f t="shared" ref="C41:E41" si="11">C17 -($F17*C$23/$F$23)</f>
        <v>-9.6423423330954661E-4</v>
      </c>
      <c r="D41" s="24">
        <f t="shared" si="11"/>
        <v>1.1021797728225119E-2</v>
      </c>
      <c r="E41" s="25">
        <f t="shared" si="11"/>
        <v>-1.0057563494915545E-2</v>
      </c>
    </row>
    <row r="42" spans="1:5" x14ac:dyDescent="0.25">
      <c r="A42" s="21"/>
      <c r="B42" s="22" t="s">
        <v>95</v>
      </c>
      <c r="C42" s="23">
        <f t="shared" ref="C42:E42" si="12">C18 -($F18*C$23/$F$23)</f>
        <v>4.2106159439501689E-3</v>
      </c>
      <c r="D42" s="24">
        <f t="shared" si="12"/>
        <v>-4.5289988512899615E-3</v>
      </c>
      <c r="E42" s="25">
        <f t="shared" si="12"/>
        <v>3.1838290733987584E-4</v>
      </c>
    </row>
    <row r="43" spans="1:5" x14ac:dyDescent="0.25">
      <c r="A43" s="21"/>
      <c r="B43" s="22" t="s">
        <v>96</v>
      </c>
      <c r="C43" s="23">
        <f t="shared" ref="C43:E43" si="13">C19 -($F19*C$23/$F$23)</f>
        <v>-1.0219188092828499E-2</v>
      </c>
      <c r="D43" s="24">
        <f t="shared" si="13"/>
        <v>2.1151070282980633E-4</v>
      </c>
      <c r="E43" s="25">
        <f t="shared" si="13"/>
        <v>1.0007677389998693E-2</v>
      </c>
    </row>
    <row r="44" spans="1:5" x14ac:dyDescent="0.25">
      <c r="A44" s="21"/>
      <c r="B44" s="22" t="s">
        <v>97</v>
      </c>
      <c r="C44" s="23">
        <f t="shared" ref="C44:E44" si="14">C20 -($F20*C$23/$F$23)</f>
        <v>-2.0759515770081005E-2</v>
      </c>
      <c r="D44" s="24">
        <f t="shared" si="14"/>
        <v>2.3049188709934221E-2</v>
      </c>
      <c r="E44" s="25">
        <f t="shared" si="14"/>
        <v>-2.2896729398532156E-3</v>
      </c>
    </row>
    <row r="45" spans="1:5" x14ac:dyDescent="0.25">
      <c r="A45" s="21"/>
      <c r="B45" s="22" t="s">
        <v>98</v>
      </c>
      <c r="C45" s="23">
        <f t="shared" ref="C45:E45" si="15">C21 -($F21*C$23/$F$23)</f>
        <v>-1.4957082792479488E-2</v>
      </c>
      <c r="D45" s="24">
        <f t="shared" si="15"/>
        <v>2.8067581950824427E-3</v>
      </c>
      <c r="E45" s="25">
        <f t="shared" si="15"/>
        <v>1.2150324597397053E-2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1.4459312004665659E-2</v>
      </c>
      <c r="D46" s="29">
        <f t="shared" si="16"/>
        <v>-1.7408548744601293E-3</v>
      </c>
      <c r="E46" s="30">
        <f t="shared" si="16"/>
        <v>-1.2718457130205529E-2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2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45</v>
      </c>
      <c r="B6" s="17" t="s">
        <v>46</v>
      </c>
      <c r="C6" s="18">
        <v>0.2175141242937853</v>
      </c>
      <c r="D6" s="19">
        <v>0.18181818181818182</v>
      </c>
      <c r="E6" s="20">
        <v>0.19867549668874174</v>
      </c>
      <c r="F6" s="31">
        <f>AVERAGE(C6:E6)</f>
        <v>0.19933593426690296</v>
      </c>
    </row>
    <row r="7" spans="1:6" x14ac:dyDescent="0.25">
      <c r="A7" s="21"/>
      <c r="B7" s="22" t="s">
        <v>47</v>
      </c>
      <c r="C7" s="23">
        <v>0.12146892655367232</v>
      </c>
      <c r="D7" s="24">
        <v>0.11818181818181818</v>
      </c>
      <c r="E7" s="25">
        <v>0.14238410596026491</v>
      </c>
      <c r="F7" s="31">
        <f>AVERAGE(C7:E7)</f>
        <v>0.12734495023191847</v>
      </c>
    </row>
    <row r="8" spans="1:6" x14ac:dyDescent="0.25">
      <c r="A8" s="21"/>
      <c r="B8" s="22" t="s">
        <v>48</v>
      </c>
      <c r="C8" s="23">
        <v>0.33333333333333326</v>
      </c>
      <c r="D8" s="24">
        <v>0.36818181818181811</v>
      </c>
      <c r="E8" s="25">
        <v>0.32781456953642385</v>
      </c>
      <c r="F8" s="31">
        <f>AVERAGE(C8:E8)</f>
        <v>0.34310990701719174</v>
      </c>
    </row>
    <row r="9" spans="1:6" x14ac:dyDescent="0.25">
      <c r="A9" s="21"/>
      <c r="B9" s="22" t="s">
        <v>49</v>
      </c>
      <c r="C9" s="23">
        <v>0.18361581920903955</v>
      </c>
      <c r="D9" s="24">
        <v>0.22272727272727275</v>
      </c>
      <c r="E9" s="25">
        <v>0.17549668874172186</v>
      </c>
      <c r="F9" s="31">
        <f>AVERAGE(C9:E9)</f>
        <v>0.19394659355934474</v>
      </c>
    </row>
    <row r="10" spans="1:6" x14ac:dyDescent="0.25">
      <c r="A10" s="21"/>
      <c r="B10" s="22" t="s">
        <v>50</v>
      </c>
      <c r="C10" s="23">
        <v>0.41242937853107342</v>
      </c>
      <c r="D10" s="24">
        <v>0.38181818181818189</v>
      </c>
      <c r="E10" s="25">
        <v>0.3741721854304636</v>
      </c>
      <c r="F10" s="31">
        <f>AVERAGE(C10:E10)</f>
        <v>0.38947324859323967</v>
      </c>
    </row>
    <row r="11" spans="1:6" x14ac:dyDescent="0.25">
      <c r="A11" s="21"/>
      <c r="B11" s="22" t="s">
        <v>51</v>
      </c>
      <c r="C11" s="23">
        <v>0.1271186440677966</v>
      </c>
      <c r="D11" s="24">
        <v>0.13181818181818181</v>
      </c>
      <c r="E11" s="25">
        <v>0.13907284768211919</v>
      </c>
      <c r="F11" s="31">
        <f>AVERAGE(C11:E11)</f>
        <v>0.13266989118936587</v>
      </c>
    </row>
    <row r="12" spans="1:6" x14ac:dyDescent="0.25">
      <c r="A12" s="21"/>
      <c r="B12" s="22" t="s">
        <v>52</v>
      </c>
      <c r="C12" s="23">
        <v>0.25141242937853109</v>
      </c>
      <c r="D12" s="24">
        <v>0.30454545454545456</v>
      </c>
      <c r="E12" s="25">
        <v>0.20198675496688742</v>
      </c>
      <c r="F12" s="31">
        <f>AVERAGE(C12:E12)</f>
        <v>0.25264821296362433</v>
      </c>
    </row>
    <row r="13" spans="1:6" x14ac:dyDescent="0.25">
      <c r="A13" s="21"/>
      <c r="B13" s="22" t="s">
        <v>53</v>
      </c>
      <c r="C13" s="23">
        <v>7.3446327683615822E-2</v>
      </c>
      <c r="D13" s="24">
        <v>0.1</v>
      </c>
      <c r="E13" s="25">
        <v>9.9337748344370869E-2</v>
      </c>
      <c r="F13" s="31">
        <f>AVERAGE(C13:E13)</f>
        <v>9.0928025342662241E-2</v>
      </c>
    </row>
    <row r="14" spans="1:6" x14ac:dyDescent="0.25">
      <c r="A14" s="21"/>
      <c r="B14" s="22" t="s">
        <v>54</v>
      </c>
      <c r="C14" s="23">
        <v>0.10451977401129943</v>
      </c>
      <c r="D14" s="24">
        <v>0.13636363636363635</v>
      </c>
      <c r="E14" s="25">
        <v>0.12582781456953643</v>
      </c>
      <c r="F14" s="31">
        <f>AVERAGE(C14:E14)</f>
        <v>0.12223707498149072</v>
      </c>
    </row>
    <row r="15" spans="1:6" x14ac:dyDescent="0.25">
      <c r="A15" s="21"/>
      <c r="B15" s="22" t="s">
        <v>55</v>
      </c>
      <c r="C15" s="23">
        <v>7.909604519774012E-2</v>
      </c>
      <c r="D15" s="24">
        <v>0.05</v>
      </c>
      <c r="E15" s="25">
        <v>8.6092715231788089E-2</v>
      </c>
      <c r="F15" s="31">
        <f>AVERAGE(C15:E15)</f>
        <v>7.1729586809842746E-2</v>
      </c>
    </row>
    <row r="16" spans="1:6" x14ac:dyDescent="0.25">
      <c r="A16" s="21"/>
      <c r="B16" s="22" t="s">
        <v>56</v>
      </c>
      <c r="C16" s="23">
        <v>0.22598870056497178</v>
      </c>
      <c r="D16" s="24">
        <v>0.18636363636363637</v>
      </c>
      <c r="E16" s="25">
        <v>0.19536423841059603</v>
      </c>
      <c r="F16" s="31">
        <f>AVERAGE(C16:E16)</f>
        <v>0.20257219177973473</v>
      </c>
    </row>
    <row r="17" spans="1:6" x14ac:dyDescent="0.25">
      <c r="A17" s="21"/>
      <c r="B17" s="22" t="s">
        <v>57</v>
      </c>
      <c r="C17" s="23">
        <v>0.19209039548022599</v>
      </c>
      <c r="D17" s="24">
        <v>0.16363636363636364</v>
      </c>
      <c r="E17" s="25">
        <v>0.15894039735099338</v>
      </c>
      <c r="F17" s="31">
        <f>AVERAGE(C17:E17)</f>
        <v>0.17155571882252765</v>
      </c>
    </row>
    <row r="18" spans="1:6" x14ac:dyDescent="0.25">
      <c r="A18" s="21"/>
      <c r="B18" s="22" t="s">
        <v>58</v>
      </c>
      <c r="C18" s="23">
        <v>0.20621468926553671</v>
      </c>
      <c r="D18" s="24">
        <v>0.2</v>
      </c>
      <c r="E18" s="25">
        <v>0.19536423841059603</v>
      </c>
      <c r="F18" s="31">
        <f>AVERAGE(C18:E18)</f>
        <v>0.20052630922537759</v>
      </c>
    </row>
    <row r="19" spans="1:6" x14ac:dyDescent="0.25">
      <c r="A19" s="21"/>
      <c r="B19" s="22" t="s">
        <v>59</v>
      </c>
      <c r="C19" s="23">
        <v>0.29661016949152541</v>
      </c>
      <c r="D19" s="24">
        <v>0.29545454545454547</v>
      </c>
      <c r="E19" s="25">
        <v>0.31788079470198677</v>
      </c>
      <c r="F19" s="31">
        <f>AVERAGE(C19:E19)</f>
        <v>0.30331516988268592</v>
      </c>
    </row>
    <row r="20" spans="1:6" x14ac:dyDescent="0.25">
      <c r="A20" s="21"/>
      <c r="B20" s="22" t="s">
        <v>60</v>
      </c>
      <c r="C20" s="23">
        <v>0.20056497175141247</v>
      </c>
      <c r="D20" s="24">
        <v>0.1409090909090909</v>
      </c>
      <c r="E20" s="25">
        <v>0.18874172185430463</v>
      </c>
      <c r="F20" s="31">
        <f>AVERAGE(C20:E20)</f>
        <v>0.17673859483826934</v>
      </c>
    </row>
    <row r="21" spans="1:6" x14ac:dyDescent="0.25">
      <c r="A21" s="21"/>
      <c r="B21" s="22" t="s">
        <v>61</v>
      </c>
      <c r="C21" s="23">
        <v>0.15819209039548024</v>
      </c>
      <c r="D21" s="24">
        <v>0.15</v>
      </c>
      <c r="E21" s="25">
        <v>0.13907284768211919</v>
      </c>
      <c r="F21" s="31">
        <f>AVERAGE(C21:E21)</f>
        <v>0.14908831269253314</v>
      </c>
    </row>
    <row r="22" spans="1:6" x14ac:dyDescent="0.25">
      <c r="A22" s="21"/>
      <c r="B22" s="22" t="s">
        <v>62</v>
      </c>
      <c r="C22" s="23">
        <v>0.2288135593220339</v>
      </c>
      <c r="D22" s="24">
        <v>0.18636363636363637</v>
      </c>
      <c r="E22" s="25">
        <v>0.19205298013245034</v>
      </c>
      <c r="F22" s="31">
        <f>AVERAGE(C22:E22)</f>
        <v>0.20241005860604019</v>
      </c>
    </row>
    <row r="23" spans="1:6" x14ac:dyDescent="0.25">
      <c r="A23" s="21" t="s">
        <v>6</v>
      </c>
      <c r="B23" s="22" t="s">
        <v>7</v>
      </c>
      <c r="C23" s="23">
        <v>0.3135593220338983</v>
      </c>
      <c r="D23" s="24">
        <v>0.26363636363636361</v>
      </c>
      <c r="E23" s="25">
        <v>0.31125827814569534</v>
      </c>
      <c r="F23" s="31">
        <f>AVERAGE(C23:E23)</f>
        <v>0.29615132127198573</v>
      </c>
    </row>
    <row r="24" spans="1:6" x14ac:dyDescent="0.25">
      <c r="A24" s="21"/>
      <c r="B24" s="22" t="s">
        <v>8</v>
      </c>
      <c r="C24" s="23">
        <v>0.18926553672316385</v>
      </c>
      <c r="D24" s="24">
        <v>0.10454545454545454</v>
      </c>
      <c r="E24" s="25">
        <v>0.17218543046357618</v>
      </c>
      <c r="F24" s="31">
        <f>AVERAGE(C24:E24)</f>
        <v>0.15533214057739819</v>
      </c>
    </row>
    <row r="25" spans="1:6" x14ac:dyDescent="0.25">
      <c r="A25" s="21"/>
      <c r="B25" s="22" t="s">
        <v>9</v>
      </c>
      <c r="C25" s="23">
        <v>0.27966101694915252</v>
      </c>
      <c r="D25" s="24">
        <v>0.25454545454545452</v>
      </c>
      <c r="E25" s="25">
        <v>0.29801324503311261</v>
      </c>
      <c r="F25" s="31">
        <f>AVERAGE(C25:E25)</f>
        <v>0.27740657217590653</v>
      </c>
    </row>
    <row r="26" spans="1:6" x14ac:dyDescent="0.25">
      <c r="A26" s="21"/>
      <c r="B26" s="22" t="s">
        <v>10</v>
      </c>
      <c r="C26" s="23">
        <v>0.20056497175141247</v>
      </c>
      <c r="D26" s="24">
        <v>0.15</v>
      </c>
      <c r="E26" s="25">
        <v>0.19205298013245034</v>
      </c>
      <c r="F26" s="31">
        <f>AVERAGE(C26:E26)</f>
        <v>0.18087265062795424</v>
      </c>
    </row>
    <row r="27" spans="1:6" x14ac:dyDescent="0.25">
      <c r="A27" s="21"/>
      <c r="B27" s="22" t="s">
        <v>11</v>
      </c>
      <c r="C27" s="23">
        <v>0.20338983050847459</v>
      </c>
      <c r="D27" s="24">
        <v>0.10454545454545454</v>
      </c>
      <c r="E27" s="25">
        <v>0.17218543046357618</v>
      </c>
      <c r="F27" s="31">
        <f>AVERAGE(C27:E27)</f>
        <v>0.16004023850583513</v>
      </c>
    </row>
    <row r="28" spans="1:6" x14ac:dyDescent="0.25">
      <c r="A28" s="21"/>
      <c r="B28" s="22" t="s">
        <v>12</v>
      </c>
      <c r="C28" s="23">
        <v>0.17796610169491525</v>
      </c>
      <c r="D28" s="24">
        <v>0.22272727272727275</v>
      </c>
      <c r="E28" s="25">
        <v>0.15562913907284767</v>
      </c>
      <c r="F28" s="31">
        <f>AVERAGE(C28:E28)</f>
        <v>0.18544083783167856</v>
      </c>
    </row>
    <row r="29" spans="1:6" x14ac:dyDescent="0.25">
      <c r="A29" s="21"/>
      <c r="B29" s="22" t="s">
        <v>13</v>
      </c>
      <c r="C29" s="23">
        <v>0.14689265536723164</v>
      </c>
      <c r="D29" s="24">
        <v>0.27272727272727271</v>
      </c>
      <c r="E29" s="25">
        <v>0.22185430463576158</v>
      </c>
      <c r="F29" s="31">
        <f>AVERAGE(C29:E29)</f>
        <v>0.21382474424342199</v>
      </c>
    </row>
    <row r="30" spans="1:6" x14ac:dyDescent="0.25">
      <c r="A30" s="21"/>
      <c r="B30" s="22" t="s">
        <v>14</v>
      </c>
      <c r="C30" s="23">
        <v>7.909604519774012E-2</v>
      </c>
      <c r="D30" s="24">
        <v>9.5454545454545472E-2</v>
      </c>
      <c r="E30" s="25">
        <v>8.9403973509933773E-2</v>
      </c>
      <c r="F30" s="31">
        <f>AVERAGE(C30:E30)</f>
        <v>8.7984854720739789E-2</v>
      </c>
    </row>
    <row r="31" spans="1:6" x14ac:dyDescent="0.25">
      <c r="A31" s="21"/>
      <c r="B31" s="22" t="s">
        <v>15</v>
      </c>
      <c r="C31" s="23">
        <v>0.3615819209039548</v>
      </c>
      <c r="D31" s="24">
        <v>0.32727272727272727</v>
      </c>
      <c r="E31" s="25">
        <v>0.34437086092715236</v>
      </c>
      <c r="F31" s="31">
        <f>AVERAGE(C31:E31)</f>
        <v>0.34440850303461151</v>
      </c>
    </row>
    <row r="32" spans="1:6" x14ac:dyDescent="0.25">
      <c r="A32" s="21"/>
      <c r="B32" s="22" t="s">
        <v>16</v>
      </c>
      <c r="C32" s="23">
        <v>0.38700564971751411</v>
      </c>
      <c r="D32" s="24">
        <v>0.30909090909090908</v>
      </c>
      <c r="E32" s="25">
        <v>0.36092715231788086</v>
      </c>
      <c r="F32" s="31">
        <f>AVERAGE(C32:E32)</f>
        <v>0.35234123704210135</v>
      </c>
    </row>
    <row r="33" spans="1:6" x14ac:dyDescent="0.25">
      <c r="A33" s="21"/>
      <c r="B33" s="22" t="s">
        <v>17</v>
      </c>
      <c r="C33" s="23">
        <v>0.22598870056497178</v>
      </c>
      <c r="D33" s="24">
        <v>0.3</v>
      </c>
      <c r="E33" s="25">
        <v>0.22185430463576158</v>
      </c>
      <c r="F33" s="31">
        <f>AVERAGE(C33:E33)</f>
        <v>0.24928100173357778</v>
      </c>
    </row>
    <row r="34" spans="1:6" x14ac:dyDescent="0.25">
      <c r="A34" s="21"/>
      <c r="B34" s="22" t="s">
        <v>18</v>
      </c>
      <c r="C34" s="23">
        <v>0.2344632768361582</v>
      </c>
      <c r="D34" s="24">
        <v>0.23636363636363636</v>
      </c>
      <c r="E34" s="25">
        <v>0.24834437086092712</v>
      </c>
      <c r="F34" s="31">
        <f>AVERAGE(C34:E34)</f>
        <v>0.23972376135357387</v>
      </c>
    </row>
    <row r="35" spans="1:6" x14ac:dyDescent="0.25">
      <c r="A35" s="21"/>
      <c r="B35" s="22" t="s">
        <v>19</v>
      </c>
      <c r="C35" s="23">
        <v>0.11581920903954802</v>
      </c>
      <c r="D35" s="24">
        <v>0.10909090909090909</v>
      </c>
      <c r="E35" s="25">
        <v>8.2781456953642391E-2</v>
      </c>
      <c r="F35" s="31">
        <f>AVERAGE(C35:E35)</f>
        <v>0.1025638583613665</v>
      </c>
    </row>
    <row r="36" spans="1:6" x14ac:dyDescent="0.25">
      <c r="A36" s="21"/>
      <c r="B36" s="22" t="s">
        <v>20</v>
      </c>
      <c r="C36" s="23">
        <v>0.13559322033898305</v>
      </c>
      <c r="D36" s="24">
        <v>0.23636363636363636</v>
      </c>
      <c r="E36" s="25">
        <v>0.15894039735099338</v>
      </c>
      <c r="F36" s="31">
        <f>AVERAGE(C36:E36)</f>
        <v>0.17696575135120426</v>
      </c>
    </row>
    <row r="37" spans="1:6" x14ac:dyDescent="0.25">
      <c r="A37" s="21"/>
      <c r="B37" s="22" t="s">
        <v>21</v>
      </c>
      <c r="C37" s="23">
        <v>0.10169491525423729</v>
      </c>
      <c r="D37" s="24">
        <v>7.7272727272727271E-2</v>
      </c>
      <c r="E37" s="25">
        <v>7.9470198675496692E-2</v>
      </c>
      <c r="F37" s="31">
        <f>AVERAGE(C37:E37)</f>
        <v>8.6145947067487086E-2</v>
      </c>
    </row>
    <row r="38" spans="1:6" x14ac:dyDescent="0.25">
      <c r="A38" s="21"/>
      <c r="B38" s="22" t="s">
        <v>22</v>
      </c>
      <c r="C38" s="23">
        <v>0.12429378531073447</v>
      </c>
      <c r="D38" s="24">
        <v>8.6363636363636365E-2</v>
      </c>
      <c r="E38" s="25">
        <v>0.11920529801324503</v>
      </c>
      <c r="F38" s="31">
        <f>AVERAGE(C38:E38)</f>
        <v>0.10995423989587196</v>
      </c>
    </row>
    <row r="39" spans="1:6" x14ac:dyDescent="0.25">
      <c r="A39" s="21"/>
      <c r="B39" s="22" t="s">
        <v>23</v>
      </c>
      <c r="C39" s="23">
        <v>0.16666666666666663</v>
      </c>
      <c r="D39" s="24">
        <v>0.17272727272727273</v>
      </c>
      <c r="E39" s="25">
        <v>0.1490066225165563</v>
      </c>
      <c r="F39" s="31">
        <f>AVERAGE(C39:E39)</f>
        <v>0.16280018730349854</v>
      </c>
    </row>
    <row r="40" spans="1:6" x14ac:dyDescent="0.25">
      <c r="A40" s="21" t="s">
        <v>24</v>
      </c>
      <c r="B40" s="22" t="s">
        <v>25</v>
      </c>
      <c r="C40" s="23">
        <v>0.18361581920903955</v>
      </c>
      <c r="D40" s="24">
        <v>0.1409090909090909</v>
      </c>
      <c r="E40" s="25">
        <v>0.16556291390728478</v>
      </c>
      <c r="F40" s="31">
        <f>AVERAGE(C40:E40)</f>
        <v>0.16336260800847174</v>
      </c>
    </row>
    <row r="41" spans="1:6" x14ac:dyDescent="0.25">
      <c r="A41" s="21"/>
      <c r="B41" s="22" t="s">
        <v>26</v>
      </c>
      <c r="C41" s="23">
        <v>0.19491525423728814</v>
      </c>
      <c r="D41" s="24">
        <v>0.15454545454545454</v>
      </c>
      <c r="E41" s="25">
        <v>0.16556291390728478</v>
      </c>
      <c r="F41" s="31">
        <f>AVERAGE(C41:E41)</f>
        <v>0.17167454089667586</v>
      </c>
    </row>
    <row r="42" spans="1:6" x14ac:dyDescent="0.25">
      <c r="A42" s="21"/>
      <c r="B42" s="22" t="s">
        <v>27</v>
      </c>
      <c r="C42" s="23">
        <v>0.26836158192090398</v>
      </c>
      <c r="D42" s="24">
        <v>0.13636363636363635</v>
      </c>
      <c r="E42" s="25">
        <v>0.21192052980132453</v>
      </c>
      <c r="F42" s="31">
        <f>AVERAGE(C42:E42)</f>
        <v>0.20554858269528831</v>
      </c>
    </row>
    <row r="43" spans="1:6" x14ac:dyDescent="0.25">
      <c r="A43" s="21"/>
      <c r="B43" s="22" t="s">
        <v>28</v>
      </c>
      <c r="C43" s="23">
        <v>3.6723163841807911E-2</v>
      </c>
      <c r="D43" s="24">
        <v>3.1818181818181815E-2</v>
      </c>
      <c r="E43" s="25">
        <v>2.6490066225165566E-2</v>
      </c>
      <c r="F43" s="31">
        <f>AVERAGE(C43:E43)</f>
        <v>3.1677137295051762E-2</v>
      </c>
    </row>
    <row r="44" spans="1:6" x14ac:dyDescent="0.25">
      <c r="A44" s="21"/>
      <c r="B44" s="22" t="s">
        <v>29</v>
      </c>
      <c r="C44" s="23">
        <v>0.3559322033898305</v>
      </c>
      <c r="D44" s="24">
        <v>0.30909090909090908</v>
      </c>
      <c r="E44" s="25">
        <v>0.28476821192052981</v>
      </c>
      <c r="F44" s="31">
        <f>AVERAGE(C44:E44)</f>
        <v>0.31659710813375647</v>
      </c>
    </row>
    <row r="45" spans="1:6" x14ac:dyDescent="0.25">
      <c r="A45" s="21"/>
      <c r="B45" s="22" t="s">
        <v>30</v>
      </c>
      <c r="C45" s="23">
        <v>0.17231638418079098</v>
      </c>
      <c r="D45" s="24">
        <v>0.15</v>
      </c>
      <c r="E45" s="25">
        <v>0.16887417218543047</v>
      </c>
      <c r="F45" s="31">
        <f>AVERAGE(C45:E45)</f>
        <v>0.16373018545540716</v>
      </c>
    </row>
    <row r="46" spans="1:6" x14ac:dyDescent="0.25">
      <c r="A46" s="21"/>
      <c r="B46" s="22" t="s">
        <v>31</v>
      </c>
      <c r="C46" s="23">
        <v>0.16666666666666663</v>
      </c>
      <c r="D46" s="24">
        <v>0.11818181818181818</v>
      </c>
      <c r="E46" s="25">
        <v>0.14569536423841059</v>
      </c>
      <c r="F46" s="31">
        <f>AVERAGE(C46:E46)</f>
        <v>0.14351461636229845</v>
      </c>
    </row>
    <row r="47" spans="1:6" x14ac:dyDescent="0.25">
      <c r="A47" s="21"/>
      <c r="B47" s="22" t="s">
        <v>32</v>
      </c>
      <c r="C47" s="23">
        <v>9.8870056497175132E-2</v>
      </c>
      <c r="D47" s="24">
        <v>0.1</v>
      </c>
      <c r="E47" s="25">
        <v>0.10596026490066227</v>
      </c>
      <c r="F47" s="31">
        <f>AVERAGE(C47:E47)</f>
        <v>0.10161010713261247</v>
      </c>
    </row>
    <row r="48" spans="1:6" x14ac:dyDescent="0.25">
      <c r="A48" s="21"/>
      <c r="B48" s="22" t="s">
        <v>33</v>
      </c>
      <c r="C48" s="23">
        <v>3.954802259887006E-2</v>
      </c>
      <c r="D48" s="24">
        <v>2.7272727272727271E-2</v>
      </c>
      <c r="E48" s="25">
        <v>3.3112582781456956E-2</v>
      </c>
      <c r="F48" s="31">
        <f>AVERAGE(C48:E48)</f>
        <v>3.331111088435143E-2</v>
      </c>
    </row>
    <row r="49" spans="1:6" x14ac:dyDescent="0.25">
      <c r="A49" s="21"/>
      <c r="B49" s="22" t="s">
        <v>34</v>
      </c>
      <c r="C49" s="23">
        <v>0.2768361581920904</v>
      </c>
      <c r="D49" s="24">
        <v>0.32272727272727275</v>
      </c>
      <c r="E49" s="25">
        <v>0.29470198675496689</v>
      </c>
      <c r="F49" s="31">
        <f>AVERAGE(C49:E49)</f>
        <v>0.29808847255811005</v>
      </c>
    </row>
    <row r="50" spans="1:6" x14ac:dyDescent="0.25">
      <c r="A50" s="21"/>
      <c r="B50" s="22" t="s">
        <v>35</v>
      </c>
      <c r="C50" s="23">
        <v>0.22033898305084743</v>
      </c>
      <c r="D50" s="24">
        <v>0.20454545454545456</v>
      </c>
      <c r="E50" s="25">
        <v>0.22847682119205298</v>
      </c>
      <c r="F50" s="31">
        <f>AVERAGE(C50:E50)</f>
        <v>0.21778708626278501</v>
      </c>
    </row>
    <row r="51" spans="1:6" x14ac:dyDescent="0.25">
      <c r="A51" s="21"/>
      <c r="B51" s="22" t="s">
        <v>36</v>
      </c>
      <c r="C51" s="23">
        <v>8.4745762711864389E-2</v>
      </c>
      <c r="D51" s="24">
        <v>9.5454545454545472E-2</v>
      </c>
      <c r="E51" s="25">
        <v>8.6092715231788089E-2</v>
      </c>
      <c r="F51" s="31">
        <f>AVERAGE(C51:E51)</f>
        <v>8.8764341132732641E-2</v>
      </c>
    </row>
    <row r="52" spans="1:6" x14ac:dyDescent="0.25">
      <c r="A52" s="21"/>
      <c r="B52" s="22" t="s">
        <v>37</v>
      </c>
      <c r="C52" s="23">
        <v>0.2655367231638418</v>
      </c>
      <c r="D52" s="24">
        <v>0.31363636363636366</v>
      </c>
      <c r="E52" s="25">
        <v>0.27483443708609273</v>
      </c>
      <c r="F52" s="31">
        <f>AVERAGE(C52:E52)</f>
        <v>0.28466917462876601</v>
      </c>
    </row>
    <row r="53" spans="1:6" x14ac:dyDescent="0.25">
      <c r="A53" s="21"/>
      <c r="B53" s="22" t="s">
        <v>38</v>
      </c>
      <c r="C53" s="23">
        <v>0.20621468926553671</v>
      </c>
      <c r="D53" s="24">
        <v>0.17727272727272728</v>
      </c>
      <c r="E53" s="25">
        <v>0.17880794701986755</v>
      </c>
      <c r="F53" s="31">
        <f>AVERAGE(C53:E53)</f>
        <v>0.18743178785271053</v>
      </c>
    </row>
    <row r="54" spans="1:6" x14ac:dyDescent="0.25">
      <c r="A54" s="21"/>
      <c r="B54" s="22" t="s">
        <v>39</v>
      </c>
      <c r="C54" s="23">
        <v>0.17231638418079098</v>
      </c>
      <c r="D54" s="24">
        <v>0.17272727272727273</v>
      </c>
      <c r="E54" s="25">
        <v>0.19536423841059603</v>
      </c>
      <c r="F54" s="31">
        <f>AVERAGE(C54:E54)</f>
        <v>0.1801359651062199</v>
      </c>
    </row>
    <row r="55" spans="1:6" x14ac:dyDescent="0.25">
      <c r="A55" s="21"/>
      <c r="B55" s="22" t="s">
        <v>40</v>
      </c>
      <c r="C55" s="23">
        <v>0.16101694915254236</v>
      </c>
      <c r="D55" s="24">
        <v>0.21363636363636362</v>
      </c>
      <c r="E55" s="25">
        <v>0.20198675496688742</v>
      </c>
      <c r="F55" s="31">
        <f>AVERAGE(C55:E55)</f>
        <v>0.19221335591859781</v>
      </c>
    </row>
    <row r="56" spans="1:6" x14ac:dyDescent="0.25">
      <c r="A56" s="21"/>
      <c r="B56" s="22" t="s">
        <v>41</v>
      </c>
      <c r="C56" s="23">
        <v>0.16101694915254236</v>
      </c>
      <c r="D56" s="24">
        <v>0.15</v>
      </c>
      <c r="E56" s="25">
        <v>0.20198675496688742</v>
      </c>
      <c r="F56" s="31">
        <f>AVERAGE(C56:E56)</f>
        <v>0.17100123470647657</v>
      </c>
    </row>
    <row r="57" spans="1:6" x14ac:dyDescent="0.25">
      <c r="A57" s="21"/>
      <c r="B57" s="22" t="s">
        <v>42</v>
      </c>
      <c r="C57" s="23">
        <v>0.12429378531073447</v>
      </c>
      <c r="D57" s="24">
        <v>8.6363636363636365E-2</v>
      </c>
      <c r="E57" s="25">
        <v>0.12582781456953643</v>
      </c>
      <c r="F57" s="31">
        <f>AVERAGE(C57:E57)</f>
        <v>0.11216174541463575</v>
      </c>
    </row>
    <row r="58" spans="1:6" x14ac:dyDescent="0.25">
      <c r="A58" s="21"/>
      <c r="B58" s="22" t="s">
        <v>43</v>
      </c>
      <c r="C58" s="23">
        <v>5.9322033898305086E-2</v>
      </c>
      <c r="D58" s="24">
        <v>8.1818181818181818E-2</v>
      </c>
      <c r="E58" s="25">
        <v>7.2847682119205295E-2</v>
      </c>
      <c r="F58" s="31">
        <f>AVERAGE(C58:E58)</f>
        <v>7.1329299278564073E-2</v>
      </c>
    </row>
    <row r="59" spans="1:6" x14ac:dyDescent="0.25">
      <c r="A59" s="21"/>
      <c r="B59" s="22" t="s">
        <v>44</v>
      </c>
      <c r="C59" s="23">
        <v>0.25423728813559321</v>
      </c>
      <c r="D59" s="24">
        <v>0.26818181818181819</v>
      </c>
      <c r="E59" s="25">
        <v>0.19867549668874174</v>
      </c>
      <c r="F59" s="31">
        <f>AVERAGE(C59:E59)</f>
        <v>0.2403648676687177</v>
      </c>
    </row>
    <row r="60" spans="1:6" x14ac:dyDescent="0.25">
      <c r="A60" s="21" t="s">
        <v>63</v>
      </c>
      <c r="B60" s="22" t="s">
        <v>64</v>
      </c>
      <c r="C60" s="23">
        <v>0.20621468926553671</v>
      </c>
      <c r="D60" s="24">
        <v>0.2</v>
      </c>
      <c r="E60" s="25">
        <v>0.24172185430463577</v>
      </c>
      <c r="F60" s="31">
        <f>AVERAGE(C60:E60)</f>
        <v>0.21597884785672417</v>
      </c>
    </row>
    <row r="61" spans="1:6" x14ac:dyDescent="0.25">
      <c r="A61" s="21"/>
      <c r="B61" s="22" t="s">
        <v>65</v>
      </c>
      <c r="C61" s="23">
        <v>0.19491525423728814</v>
      </c>
      <c r="D61" s="24">
        <v>0.15</v>
      </c>
      <c r="E61" s="25">
        <v>0.20529801324503311</v>
      </c>
      <c r="F61" s="31">
        <f>AVERAGE(C61:E61)</f>
        <v>0.18340442249410707</v>
      </c>
    </row>
    <row r="62" spans="1:6" x14ac:dyDescent="0.25">
      <c r="A62" s="21"/>
      <c r="B62" s="22" t="s">
        <v>66</v>
      </c>
      <c r="C62" s="23">
        <v>7.909604519774012E-2</v>
      </c>
      <c r="D62" s="24">
        <v>8.6363636363636365E-2</v>
      </c>
      <c r="E62" s="25">
        <v>7.2847682119205295E-2</v>
      </c>
      <c r="F62" s="31">
        <f>AVERAGE(C62:E62)</f>
        <v>7.9435787893527246E-2</v>
      </c>
    </row>
    <row r="63" spans="1:6" x14ac:dyDescent="0.25">
      <c r="A63" s="21"/>
      <c r="B63" s="22" t="s">
        <v>67</v>
      </c>
      <c r="C63" s="23">
        <v>0.30508474576271188</v>
      </c>
      <c r="D63" s="24">
        <v>0.22727272727272727</v>
      </c>
      <c r="E63" s="25">
        <v>0.19867549668874174</v>
      </c>
      <c r="F63" s="31">
        <f>AVERAGE(C63:E63)</f>
        <v>0.24367765657472695</v>
      </c>
    </row>
    <row r="64" spans="1:6" x14ac:dyDescent="0.25">
      <c r="A64" s="21"/>
      <c r="B64" s="22" t="s">
        <v>68</v>
      </c>
      <c r="C64" s="23">
        <v>0.27966101694915252</v>
      </c>
      <c r="D64" s="24">
        <v>0.23636363636363636</v>
      </c>
      <c r="E64" s="25">
        <v>0.29139072847682118</v>
      </c>
      <c r="F64" s="31">
        <f>AVERAGE(C64:E64)</f>
        <v>0.26913846059653673</v>
      </c>
    </row>
    <row r="65" spans="1:6" x14ac:dyDescent="0.25">
      <c r="A65" s="21"/>
      <c r="B65" s="22" t="s">
        <v>69</v>
      </c>
      <c r="C65" s="23">
        <v>0.3192090395480226</v>
      </c>
      <c r="D65" s="24">
        <v>0.27727272727272728</v>
      </c>
      <c r="E65" s="25">
        <v>0.33112582781456956</v>
      </c>
      <c r="F65" s="31">
        <f>AVERAGE(C65:E65)</f>
        <v>0.30920253154510646</v>
      </c>
    </row>
    <row r="66" spans="1:6" x14ac:dyDescent="0.25">
      <c r="A66" s="21"/>
      <c r="B66" s="22" t="s">
        <v>70</v>
      </c>
      <c r="C66" s="23">
        <v>0.1271186440677966</v>
      </c>
      <c r="D66" s="24">
        <v>0.12272727272727274</v>
      </c>
      <c r="E66" s="25">
        <v>0.12582781456953643</v>
      </c>
      <c r="F66" s="31">
        <f>AVERAGE(C66:E66)</f>
        <v>0.12522457712153526</v>
      </c>
    </row>
    <row r="67" spans="1:6" x14ac:dyDescent="0.25">
      <c r="A67" s="21"/>
      <c r="B67" s="22" t="s">
        <v>71</v>
      </c>
      <c r="C67" s="23">
        <v>0.1440677966101695</v>
      </c>
      <c r="D67" s="24">
        <v>0.15</v>
      </c>
      <c r="E67" s="25">
        <v>0.12913907284768211</v>
      </c>
      <c r="F67" s="31">
        <f>AVERAGE(C67:E67)</f>
        <v>0.14106895648595053</v>
      </c>
    </row>
    <row r="68" spans="1:6" x14ac:dyDescent="0.25">
      <c r="A68" s="21"/>
      <c r="B68" s="22" t="s">
        <v>72</v>
      </c>
      <c r="C68" s="23">
        <v>8.7570621468926552E-2</v>
      </c>
      <c r="D68" s="24">
        <v>9.5454545454545472E-2</v>
      </c>
      <c r="E68" s="25">
        <v>6.9536423841059597E-2</v>
      </c>
      <c r="F68" s="31">
        <f>AVERAGE(C68:E68)</f>
        <v>8.4187196921510554E-2</v>
      </c>
    </row>
    <row r="69" spans="1:6" x14ac:dyDescent="0.25">
      <c r="A69" s="21"/>
      <c r="B69" s="22" t="s">
        <v>73</v>
      </c>
      <c r="C69" s="23">
        <v>0.12429378531073447</v>
      </c>
      <c r="D69" s="24">
        <v>0.11363636363636363</v>
      </c>
      <c r="E69" s="25">
        <v>0.10927152317880795</v>
      </c>
      <c r="F69" s="31">
        <f>AVERAGE(C69:E69)</f>
        <v>0.11573389070863534</v>
      </c>
    </row>
    <row r="70" spans="1:6" x14ac:dyDescent="0.25">
      <c r="A70" s="21"/>
      <c r="B70" s="22" t="s">
        <v>74</v>
      </c>
      <c r="C70" s="23">
        <v>0.13559322033898305</v>
      </c>
      <c r="D70" s="24">
        <v>0.12272727272727274</v>
      </c>
      <c r="E70" s="25">
        <v>0.14238410596026491</v>
      </c>
      <c r="F70" s="31">
        <f>AVERAGE(C70:E70)</f>
        <v>0.1335681996755069</v>
      </c>
    </row>
    <row r="71" spans="1:6" x14ac:dyDescent="0.25">
      <c r="A71" s="21"/>
      <c r="B71" s="22" t="s">
        <v>75</v>
      </c>
      <c r="C71" s="23">
        <v>0.13559322033898305</v>
      </c>
      <c r="D71" s="24">
        <v>0.10909090909090909</v>
      </c>
      <c r="E71" s="25">
        <v>0.11258278145695363</v>
      </c>
      <c r="F71" s="31">
        <f>AVERAGE(C71:E71)</f>
        <v>0.11908897029561527</v>
      </c>
    </row>
    <row r="72" spans="1:6" x14ac:dyDescent="0.25">
      <c r="A72" s="21"/>
      <c r="B72" s="22" t="s">
        <v>76</v>
      </c>
      <c r="C72" s="23">
        <v>0.30790960451977401</v>
      </c>
      <c r="D72" s="24">
        <v>0.2818181818181818</v>
      </c>
      <c r="E72" s="25">
        <v>0.26821192052980131</v>
      </c>
      <c r="F72" s="31">
        <f>AVERAGE(C72:E72)</f>
        <v>0.28597990228925235</v>
      </c>
    </row>
    <row r="73" spans="1:6" x14ac:dyDescent="0.25">
      <c r="A73" s="21"/>
      <c r="B73" s="22" t="s">
        <v>77</v>
      </c>
      <c r="C73" s="23">
        <v>0.14689265536723164</v>
      </c>
      <c r="D73" s="24">
        <v>0.15909090909090909</v>
      </c>
      <c r="E73" s="25">
        <v>0.15231788079470199</v>
      </c>
      <c r="F73" s="31">
        <f>AVERAGE(C73:E73)</f>
        <v>0.15276714841761424</v>
      </c>
    </row>
    <row r="74" spans="1:6" x14ac:dyDescent="0.25">
      <c r="A74" s="21"/>
      <c r="B74" s="22" t="s">
        <v>78</v>
      </c>
      <c r="C74" s="23">
        <v>0.29096045197740111</v>
      </c>
      <c r="D74" s="24">
        <v>0.28636363636363638</v>
      </c>
      <c r="E74" s="25">
        <v>0.2814569536423841</v>
      </c>
      <c r="F74" s="31">
        <f>AVERAGE(C74:E74)</f>
        <v>0.2862603473278072</v>
      </c>
    </row>
    <row r="75" spans="1:6" x14ac:dyDescent="0.25">
      <c r="A75" s="21"/>
      <c r="B75" s="22" t="s">
        <v>79</v>
      </c>
      <c r="C75" s="23">
        <v>0.17231638418079098</v>
      </c>
      <c r="D75" s="24">
        <v>0.16363636363636364</v>
      </c>
      <c r="E75" s="25">
        <v>0.16887417218543047</v>
      </c>
      <c r="F75" s="31">
        <f>AVERAGE(C75:E75)</f>
        <v>0.1682756400008617</v>
      </c>
    </row>
    <row r="76" spans="1:6" x14ac:dyDescent="0.25">
      <c r="A76" s="21"/>
      <c r="B76" s="22" t="s">
        <v>80</v>
      </c>
      <c r="C76" s="23">
        <v>0.23728813559322035</v>
      </c>
      <c r="D76" s="24">
        <v>0.25454545454545452</v>
      </c>
      <c r="E76" s="25">
        <v>0.24834437086092712</v>
      </c>
      <c r="F76" s="31">
        <f>AVERAGE(C76:E76)</f>
        <v>0.24672598699986734</v>
      </c>
    </row>
    <row r="77" spans="1:6" x14ac:dyDescent="0.25">
      <c r="A77" s="21"/>
      <c r="B77" s="22" t="s">
        <v>81</v>
      </c>
      <c r="C77" s="23">
        <v>0.20903954802259886</v>
      </c>
      <c r="D77" s="24">
        <v>0.24545454545454548</v>
      </c>
      <c r="E77" s="25">
        <v>0.18211920529801323</v>
      </c>
      <c r="F77" s="31">
        <f>AVERAGE(C77:E77)</f>
        <v>0.21220443292505253</v>
      </c>
    </row>
    <row r="78" spans="1:6" x14ac:dyDescent="0.25">
      <c r="A78" s="21" t="s">
        <v>82</v>
      </c>
      <c r="B78" s="22" t="s">
        <v>83</v>
      </c>
      <c r="C78" s="23">
        <v>0.17613636363636365</v>
      </c>
      <c r="D78" s="24">
        <v>0.14611872146118721</v>
      </c>
      <c r="E78" s="25">
        <v>0.16107382550335569</v>
      </c>
      <c r="F78" s="31">
        <f>AVERAGE(C78:E78)</f>
        <v>0.16110963686696886</v>
      </c>
    </row>
    <row r="79" spans="1:6" x14ac:dyDescent="0.25">
      <c r="A79" s="21"/>
      <c r="B79" s="22" t="s">
        <v>84</v>
      </c>
      <c r="C79" s="23">
        <v>0.19034090909090909</v>
      </c>
      <c r="D79" s="24">
        <v>0.19634703196347028</v>
      </c>
      <c r="E79" s="25">
        <v>0.17785234899328858</v>
      </c>
      <c r="F79" s="31">
        <f>AVERAGE(C79:E79)</f>
        <v>0.18818009668255598</v>
      </c>
    </row>
    <row r="80" spans="1:6" x14ac:dyDescent="0.25">
      <c r="A80" s="21"/>
      <c r="B80" s="22" t="s">
        <v>85</v>
      </c>
      <c r="C80" s="23">
        <v>0.18465909090909091</v>
      </c>
      <c r="D80" s="24">
        <v>0.13698630136986301</v>
      </c>
      <c r="E80" s="25">
        <v>0.18456375838926176</v>
      </c>
      <c r="F80" s="31">
        <f>AVERAGE(C80:E80)</f>
        <v>0.1687363835560719</v>
      </c>
    </row>
    <row r="81" spans="1:6" x14ac:dyDescent="0.25">
      <c r="A81" s="21"/>
      <c r="B81" s="22" t="s">
        <v>86</v>
      </c>
      <c r="C81" s="23">
        <v>0.32954545454545453</v>
      </c>
      <c r="D81" s="24">
        <v>0.31506849315068491</v>
      </c>
      <c r="E81" s="25">
        <v>0.36241610738255031</v>
      </c>
      <c r="F81" s="31">
        <f>AVERAGE(C81:E81)</f>
        <v>0.33567668502622988</v>
      </c>
    </row>
    <row r="82" spans="1:6" x14ac:dyDescent="0.25">
      <c r="A82" s="21"/>
      <c r="B82" s="22" t="s">
        <v>87</v>
      </c>
      <c r="C82" s="23">
        <v>0.25284090909090912</v>
      </c>
      <c r="D82" s="24">
        <v>0.26027397260273971</v>
      </c>
      <c r="E82" s="25">
        <v>0.26174496644295303</v>
      </c>
      <c r="F82" s="31">
        <f>AVERAGE(C82:E82)</f>
        <v>0.25828661604553393</v>
      </c>
    </row>
    <row r="83" spans="1:6" x14ac:dyDescent="0.25">
      <c r="A83" s="21"/>
      <c r="B83" s="22" t="s">
        <v>88</v>
      </c>
      <c r="C83" s="23">
        <v>0.22443181818181818</v>
      </c>
      <c r="D83" s="24">
        <v>0.14611872146118721</v>
      </c>
      <c r="E83" s="25">
        <v>0.16778523489932887</v>
      </c>
      <c r="F83" s="31">
        <f>AVERAGE(C83:E83)</f>
        <v>0.17944525818077808</v>
      </c>
    </row>
    <row r="84" spans="1:6" x14ac:dyDescent="0.25">
      <c r="A84" s="21"/>
      <c r="B84" s="22" t="s">
        <v>89</v>
      </c>
      <c r="C84" s="23">
        <v>0.14204545454545456</v>
      </c>
      <c r="D84" s="24">
        <v>0.13242009132420091</v>
      </c>
      <c r="E84" s="25">
        <v>0.15771812080536912</v>
      </c>
      <c r="F84" s="31">
        <f>AVERAGE(C84:E84)</f>
        <v>0.1440612222250082</v>
      </c>
    </row>
    <row r="85" spans="1:6" x14ac:dyDescent="0.25">
      <c r="A85" s="21"/>
      <c r="B85" s="22" t="s">
        <v>90</v>
      </c>
      <c r="C85" s="23">
        <v>0.13352272727272727</v>
      </c>
      <c r="D85" s="24">
        <v>0.14155251141552511</v>
      </c>
      <c r="E85" s="25">
        <v>0.15771812080536912</v>
      </c>
      <c r="F85" s="31">
        <f>AVERAGE(C85:E85)</f>
        <v>0.14426445316454048</v>
      </c>
    </row>
    <row r="86" spans="1:6" x14ac:dyDescent="0.25">
      <c r="A86" s="21"/>
      <c r="B86" s="22" t="s">
        <v>91</v>
      </c>
      <c r="C86" s="23">
        <v>0.17613636363636365</v>
      </c>
      <c r="D86" s="24">
        <v>0.19634703196347028</v>
      </c>
      <c r="E86" s="25">
        <v>0.17114093959731544</v>
      </c>
      <c r="F86" s="31">
        <f>AVERAGE(C86:E86)</f>
        <v>0.18120811173238313</v>
      </c>
    </row>
    <row r="87" spans="1:6" x14ac:dyDescent="0.25">
      <c r="A87" s="21"/>
      <c r="B87" s="22" t="s">
        <v>92</v>
      </c>
      <c r="C87" s="23">
        <v>0.1875</v>
      </c>
      <c r="D87" s="24">
        <v>0.21461187214611871</v>
      </c>
      <c r="E87" s="25">
        <v>0.17114093959731544</v>
      </c>
      <c r="F87" s="31">
        <f>AVERAGE(C87:E87)</f>
        <v>0.19108427058114472</v>
      </c>
    </row>
    <row r="88" spans="1:6" x14ac:dyDescent="0.25">
      <c r="A88" s="21"/>
      <c r="B88" s="22" t="s">
        <v>93</v>
      </c>
      <c r="C88" s="23">
        <v>0.21022727272727273</v>
      </c>
      <c r="D88" s="24">
        <v>0.15981735159817351</v>
      </c>
      <c r="E88" s="25">
        <v>0.1912751677852349</v>
      </c>
      <c r="F88" s="31">
        <f>AVERAGE(C88:E88)</f>
        <v>0.18710659737022706</v>
      </c>
    </row>
    <row r="89" spans="1:6" x14ac:dyDescent="0.25">
      <c r="A89" s="21"/>
      <c r="B89" s="22" t="s">
        <v>94</v>
      </c>
      <c r="C89" s="23">
        <v>0.16477272727272727</v>
      </c>
      <c r="D89" s="24">
        <v>0.16894977168949774</v>
      </c>
      <c r="E89" s="25">
        <v>0.15436241610738255</v>
      </c>
      <c r="F89" s="31">
        <f>AVERAGE(C89:E89)</f>
        <v>0.16269497168986918</v>
      </c>
    </row>
    <row r="90" spans="1:6" x14ac:dyDescent="0.25">
      <c r="A90" s="21"/>
      <c r="B90" s="22" t="s">
        <v>95</v>
      </c>
      <c r="C90" s="23">
        <v>0.21022727272727273</v>
      </c>
      <c r="D90" s="24">
        <v>0.19178082191780821</v>
      </c>
      <c r="E90" s="25">
        <v>0.20469798657718122</v>
      </c>
      <c r="F90" s="31">
        <f>AVERAGE(C90:E90)</f>
        <v>0.20223536040742071</v>
      </c>
    </row>
    <row r="91" spans="1:6" x14ac:dyDescent="0.25">
      <c r="A91" s="21"/>
      <c r="B91" s="22" t="s">
        <v>96</v>
      </c>
      <c r="C91" s="23">
        <v>7.1022727272727279E-2</v>
      </c>
      <c r="D91" s="24">
        <v>7.7625570776255703E-2</v>
      </c>
      <c r="E91" s="25">
        <v>9.0604026845637578E-2</v>
      </c>
      <c r="F91" s="31">
        <f>AVERAGE(C91:E91)</f>
        <v>7.9750774964873525E-2</v>
      </c>
    </row>
    <row r="92" spans="1:6" x14ac:dyDescent="0.25">
      <c r="A92" s="21"/>
      <c r="B92" s="22" t="s">
        <v>97</v>
      </c>
      <c r="C92" s="23">
        <v>0.30965909090909088</v>
      </c>
      <c r="D92" s="24">
        <v>0.33789954337899547</v>
      </c>
      <c r="E92" s="25">
        <v>0.32550335570469796</v>
      </c>
      <c r="F92" s="31">
        <f>AVERAGE(C92:E92)</f>
        <v>0.32435399666426146</v>
      </c>
    </row>
    <row r="93" spans="1:6" x14ac:dyDescent="0.25">
      <c r="A93" s="21"/>
      <c r="B93" s="22" t="s">
        <v>98</v>
      </c>
      <c r="C93" s="23">
        <v>5.3977272727272728E-2</v>
      </c>
      <c r="D93" s="24">
        <v>6.8493150684931503E-2</v>
      </c>
      <c r="E93" s="25">
        <v>8.0536912751677847E-2</v>
      </c>
      <c r="F93" s="31">
        <f>AVERAGE(C93:E93)</f>
        <v>6.7669112054627362E-2</v>
      </c>
    </row>
    <row r="94" spans="1:6" ht="15.75" thickBot="1" x14ac:dyDescent="0.3">
      <c r="A94" s="26"/>
      <c r="B94" s="27" t="s">
        <v>99</v>
      </c>
      <c r="C94" s="28">
        <v>0.31818181818181818</v>
      </c>
      <c r="D94" s="29">
        <v>0.28767123287671231</v>
      </c>
      <c r="E94" s="30">
        <v>0.28859060402684567</v>
      </c>
      <c r="F94" s="31">
        <f>AVERAGE(C94:E94)</f>
        <v>0.29814788502845874</v>
      </c>
    </row>
    <row r="95" spans="1:6" ht="15.75" thickTop="1" x14ac:dyDescent="0.25">
      <c r="C95" s="32">
        <f>AVERAGE(C6:C94)</f>
        <v>0.19322257520933955</v>
      </c>
      <c r="D95" s="32">
        <f>AVERAGE(D6:D94)</f>
        <v>0.18376803279835446</v>
      </c>
      <c r="E95" s="32">
        <f>AVERAGE(E6:E94)</f>
        <v>0.18700181930682563</v>
      </c>
      <c r="F95" s="32">
        <f>AVERAGE(F6:F94)</f>
        <v>0.18799747577150666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24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45</v>
      </c>
      <c r="B102" s="17" t="s">
        <v>46</v>
      </c>
      <c r="C102" s="18">
        <f>C6 -($F6*C$95/$F$95)</f>
        <v>1.263795564977932E-2</v>
      </c>
      <c r="D102" s="19">
        <f t="shared" ref="D102:E102" si="0">D6 -($F6*D$95/$F$95)</f>
        <v>-1.3033224329276782E-2</v>
      </c>
      <c r="E102" s="20">
        <f t="shared" si="0"/>
        <v>3.9526867949776778E-4</v>
      </c>
    </row>
    <row r="103" spans="1:5" x14ac:dyDescent="0.25">
      <c r="A103" s="21"/>
      <c r="B103" s="22" t="s">
        <v>47</v>
      </c>
      <c r="C103" s="23">
        <f t="shared" ref="C103:E103" si="1">C7 -($F7*C$95/$F$95)</f>
        <v>-9.4153798591577326E-3</v>
      </c>
      <c r="D103" s="24">
        <f t="shared" si="1"/>
        <v>-6.2982095147604E-3</v>
      </c>
      <c r="E103" s="25">
        <f t="shared" si="1"/>
        <v>1.5713589373918341E-2</v>
      </c>
    </row>
    <row r="104" spans="1:5" x14ac:dyDescent="0.25">
      <c r="A104" s="21"/>
      <c r="B104" s="22" t="s">
        <v>48</v>
      </c>
      <c r="C104" s="23">
        <f t="shared" ref="C104:E104" si="2">C8 -($F8*C$95/$F$95)</f>
        <v>-1.9312783544725931E-2</v>
      </c>
      <c r="D104" s="24">
        <f t="shared" si="2"/>
        <v>3.2790971111029688E-2</v>
      </c>
      <c r="E104" s="25">
        <f t="shared" si="2"/>
        <v>-1.3478187566303201E-2</v>
      </c>
    </row>
    <row r="105" spans="1:5" x14ac:dyDescent="0.25">
      <c r="A105" s="21"/>
      <c r="B105" s="22" t="s">
        <v>49</v>
      </c>
      <c r="C105" s="23">
        <f t="shared" ref="C105:E105" si="3">C9 -($F9*C$95/$F$95)</f>
        <v>-1.5721220327400226E-2</v>
      </c>
      <c r="D105" s="24">
        <f t="shared" si="3"/>
        <v>3.3143961461640087E-2</v>
      </c>
      <c r="E105" s="25">
        <f t="shared" si="3"/>
        <v>-1.7422741134239556E-2</v>
      </c>
    </row>
    <row r="106" spans="1:5" x14ac:dyDescent="0.25">
      <c r="A106" s="21"/>
      <c r="B106" s="22" t="s">
        <v>50</v>
      </c>
      <c r="C106" s="23">
        <f t="shared" ref="C106:E106" si="4">C10 -($F10*C$95/$F$95)</f>
        <v>1.2131322615692441E-2</v>
      </c>
      <c r="D106" s="24">
        <f t="shared" si="4"/>
        <v>1.1070449912486957E-3</v>
      </c>
      <c r="E106" s="25">
        <f t="shared" si="4"/>
        <v>-1.3238367606940526E-2</v>
      </c>
    </row>
    <row r="107" spans="1:5" x14ac:dyDescent="0.25">
      <c r="A107" s="21"/>
      <c r="B107" s="22" t="s">
        <v>51</v>
      </c>
      <c r="C107" s="23">
        <f t="shared" ref="C107:E107" si="5">C11 -($F11*C$95/$F$95)</f>
        <v>-9.2386018109132939E-3</v>
      </c>
      <c r="D107" s="24">
        <f t="shared" si="5"/>
        <v>2.1330101668682322E-3</v>
      </c>
      <c r="E107" s="25">
        <f t="shared" si="5"/>
        <v>7.1055916440452838E-3</v>
      </c>
    </row>
    <row r="108" spans="1:5" x14ac:dyDescent="0.25">
      <c r="A108" s="21"/>
      <c r="B108" s="22" t="s">
        <v>52</v>
      </c>
      <c r="C108" s="23">
        <f t="shared" ref="C108:E108" si="6">C12 -($F12*C$95/$F$95)</f>
        <v>-8.2577503966593246E-3</v>
      </c>
      <c r="D108" s="24">
        <f t="shared" si="6"/>
        <v>5.7581154116364441E-2</v>
      </c>
      <c r="E108" s="25">
        <f t="shared" si="6"/>
        <v>-4.9323403719704589E-2</v>
      </c>
    </row>
    <row r="109" spans="1:5" x14ac:dyDescent="0.25">
      <c r="A109" s="21"/>
      <c r="B109" s="22" t="s">
        <v>53</v>
      </c>
      <c r="C109" s="23">
        <f t="shared" ref="C109:E109" si="7">C13 -($F13*C$95/$F$95)</f>
        <v>-2.0008901666182383E-2</v>
      </c>
      <c r="D109" s="24">
        <f t="shared" si="7"/>
        <v>1.1117613282377301E-2</v>
      </c>
      <c r="E109" s="25">
        <f t="shared" si="7"/>
        <v>8.8912883838052209E-3</v>
      </c>
    </row>
    <row r="110" spans="1:5" x14ac:dyDescent="0.25">
      <c r="A110" s="21"/>
      <c r="B110" s="22" t="s">
        <v>54</v>
      </c>
      <c r="C110" s="23">
        <f t="shared" ref="C110:E110" si="8">C14 -($F14*C$95/$F$95)</f>
        <v>-2.1114691648693826E-2</v>
      </c>
      <c r="D110" s="24">
        <f t="shared" si="8"/>
        <v>1.6876570315603343E-2</v>
      </c>
      <c r="E110" s="25">
        <f t="shared" si="8"/>
        <v>4.2381213330907469E-3</v>
      </c>
    </row>
    <row r="111" spans="1:5" x14ac:dyDescent="0.25">
      <c r="A111" s="21"/>
      <c r="B111" s="22" t="s">
        <v>55</v>
      </c>
      <c r="C111" s="23">
        <f t="shared" ref="C111:E111" si="9">C15 -($F15*C$95/$F$95)</f>
        <v>5.3728453237963242E-3</v>
      </c>
      <c r="D111" s="24">
        <f t="shared" si="9"/>
        <v>-2.011586196776706E-2</v>
      </c>
      <c r="E111" s="25">
        <f t="shared" si="9"/>
        <v>1.4743016643970833E-2</v>
      </c>
    </row>
    <row r="112" spans="1:5" x14ac:dyDescent="0.25">
      <c r="A112" s="21"/>
      <c r="B112" s="22" t="s">
        <v>56</v>
      </c>
      <c r="C112" s="23">
        <f t="shared" ref="C112:E112" si="10">C16 -($F16*C$95/$F$95)</f>
        <v>1.7786327629638304E-2</v>
      </c>
      <c r="D112" s="24">
        <f t="shared" si="10"/>
        <v>-1.1651220113787386E-2</v>
      </c>
      <c r="E112" s="25">
        <f t="shared" si="10"/>
        <v>-6.1351075158505575E-3</v>
      </c>
    </row>
    <row r="113" spans="1:5" x14ac:dyDescent="0.25">
      <c r="A113" s="21"/>
      <c r="B113" s="22" t="s">
        <v>57</v>
      </c>
      <c r="C113" s="23">
        <f t="shared" ref="C113:E113" si="11">C17 -($F17*C$95/$F$95)</f>
        <v>1.5766550456546097E-2</v>
      </c>
      <c r="D113" s="24">
        <f t="shared" si="11"/>
        <v>-4.0598079954352884E-3</v>
      </c>
      <c r="E113" s="25">
        <f t="shared" si="11"/>
        <v>-1.1706742461110475E-2</v>
      </c>
    </row>
    <row r="114" spans="1:5" x14ac:dyDescent="0.25">
      <c r="A114" s="21"/>
      <c r="B114" s="22" t="s">
        <v>58</v>
      </c>
      <c r="C114" s="23">
        <f t="shared" ref="C114:E114" si="12">C18 -($F18*C$95/$F$95)</f>
        <v>1.150610298672472E-4</v>
      </c>
      <c r="D114" s="24">
        <f t="shared" si="12"/>
        <v>3.9849991632319726E-3</v>
      </c>
      <c r="E114" s="25">
        <f t="shared" si="12"/>
        <v>-4.1000601930988867E-3</v>
      </c>
    </row>
    <row r="115" spans="1:5" x14ac:dyDescent="0.25">
      <c r="A115" s="21"/>
      <c r="B115" s="22" t="s">
        <v>59</v>
      </c>
      <c r="C115" s="23">
        <f t="shared" ref="C115:E115" si="13">C19 -($F19*C$95/$F$95)</f>
        <v>-1.5135177004629741E-2</v>
      </c>
      <c r="D115" s="24">
        <f t="shared" si="13"/>
        <v>-1.0368401797286042E-3</v>
      </c>
      <c r="E115" s="25">
        <f t="shared" si="13"/>
        <v>1.6172017184358844E-2</v>
      </c>
    </row>
    <row r="116" spans="1:5" x14ac:dyDescent="0.25">
      <c r="A116" s="21"/>
      <c r="B116" s="22" t="s">
        <v>60</v>
      </c>
      <c r="C116" s="23">
        <f t="shared" ref="C116:E116" si="14">C20 -($F20*C$95/$F$95)</f>
        <v>1.8914200679164245E-2</v>
      </c>
      <c r="D116" s="24">
        <f t="shared" si="14"/>
        <v>-3.1853355818913215E-2</v>
      </c>
      <c r="E116" s="25">
        <f t="shared" si="14"/>
        <v>1.293915513974922E-2</v>
      </c>
    </row>
    <row r="117" spans="1:5" x14ac:dyDescent="0.25">
      <c r="A117" s="21"/>
      <c r="B117" s="22" t="s">
        <v>61</v>
      </c>
      <c r="C117" s="23">
        <f t="shared" ref="C117:E117" si="15">C21 -($F21*C$95/$F$95)</f>
        <v>4.9600983495922957E-3</v>
      </c>
      <c r="D117" s="24">
        <f t="shared" si="15"/>
        <v>4.2657776425037985E-3</v>
      </c>
      <c r="E117" s="25">
        <f t="shared" si="15"/>
        <v>-9.2258759920958444E-3</v>
      </c>
    </row>
    <row r="118" spans="1:5" x14ac:dyDescent="0.25">
      <c r="A118" s="21"/>
      <c r="B118" s="22" t="s">
        <v>62</v>
      </c>
      <c r="C118" s="23">
        <f t="shared" ref="C118:E118" si="16">C22 -($F22*C$95/$F$95)</f>
        <v>2.0777825801509359E-2</v>
      </c>
      <c r="D118" s="24">
        <f t="shared" si="16"/>
        <v>-1.1492734505090113E-2</v>
      </c>
      <c r="E118" s="25">
        <f t="shared" si="16"/>
        <v>-9.285091296418857E-3</v>
      </c>
    </row>
    <row r="119" spans="1:5" x14ac:dyDescent="0.25">
      <c r="A119" s="21" t="s">
        <v>6</v>
      </c>
      <c r="B119" s="22" t="s">
        <v>7</v>
      </c>
      <c r="C119" s="23">
        <f t="shared" ref="C119:E119" si="17">C23 -($F23*C$95/$F$95)</f>
        <v>9.1769322545222631E-3</v>
      </c>
      <c r="D119" s="24">
        <f t="shared" si="17"/>
        <v>-2.5852340919076955E-2</v>
      </c>
      <c r="E119" s="25">
        <f t="shared" si="17"/>
        <v>1.6675408664555247E-2</v>
      </c>
    </row>
    <row r="120" spans="1:5" x14ac:dyDescent="0.25">
      <c r="A120" s="21"/>
      <c r="B120" s="22" t="s">
        <v>8</v>
      </c>
      <c r="C120" s="23">
        <f t="shared" ref="C120:E120" si="18">C24 -($F24*C$95/$F$95)</f>
        <v>2.9616179241242963E-2</v>
      </c>
      <c r="D120" s="24">
        <f t="shared" si="18"/>
        <v>-4.7292126183340957E-2</v>
      </c>
      <c r="E120" s="25">
        <f t="shared" si="18"/>
        <v>1.7675946942098258E-2</v>
      </c>
    </row>
    <row r="121" spans="1:5" x14ac:dyDescent="0.25">
      <c r="A121" s="21"/>
      <c r="B121" s="22" t="s">
        <v>9</v>
      </c>
      <c r="C121" s="23">
        <f t="shared" ref="C121:E121" si="19">C25 -($F25*C$95/$F$95)</f>
        <v>-5.4556423881857996E-3</v>
      </c>
      <c r="D121" s="24">
        <f t="shared" si="19"/>
        <v>-1.6620207891740235E-2</v>
      </c>
      <c r="E121" s="25">
        <f t="shared" si="19"/>
        <v>2.207585027992659E-2</v>
      </c>
    </row>
    <row r="122" spans="1:5" x14ac:dyDescent="0.25">
      <c r="A122" s="21"/>
      <c r="B122" s="22" t="s">
        <v>10</v>
      </c>
      <c r="C122" s="23">
        <f t="shared" ref="C122:E122" si="20">C26 -($F26*C$95/$F$95)</f>
        <v>1.4665245194714766E-2</v>
      </c>
      <c r="D122" s="24">
        <f t="shared" si="20"/>
        <v>-2.6803497262493148E-2</v>
      </c>
      <c r="E122" s="25">
        <f t="shared" si="20"/>
        <v>1.2138252067778799E-2</v>
      </c>
    </row>
    <row r="123" spans="1:5" x14ac:dyDescent="0.25">
      <c r="A123" s="21"/>
      <c r="B123" s="22" t="s">
        <v>11</v>
      </c>
      <c r="C123" s="23">
        <f t="shared" ref="C123:E123" si="21">C27 -($F27*C$95/$F$95)</f>
        <v>3.8901520788833188E-2</v>
      </c>
      <c r="D123" s="24">
        <f t="shared" si="21"/>
        <v>-5.1894304435895947E-2</v>
      </c>
      <c r="E123" s="25">
        <f t="shared" si="21"/>
        <v>1.2992783647062994E-2</v>
      </c>
    </row>
    <row r="124" spans="1:5" x14ac:dyDescent="0.25">
      <c r="A124" s="21"/>
      <c r="B124" s="22" t="s">
        <v>12</v>
      </c>
      <c r="C124" s="23">
        <f t="shared" ref="C124:E124" si="22">C28 -($F28*C$95/$F$95)</f>
        <v>-1.2628777772318162E-2</v>
      </c>
      <c r="D124" s="24">
        <f t="shared" si="22"/>
        <v>4.1458360317911586E-2</v>
      </c>
      <c r="E124" s="25">
        <f t="shared" si="22"/>
        <v>-2.8829582545593091E-2</v>
      </c>
    </row>
    <row r="125" spans="1:5" x14ac:dyDescent="0.25">
      <c r="A125" s="21"/>
      <c r="B125" s="22" t="s">
        <v>13</v>
      </c>
      <c r="C125" s="23">
        <f t="shared" ref="C125:E125" si="23">C29 -($F29*C$95/$F$95)</f>
        <v>-7.2875017345607584E-2</v>
      </c>
      <c r="D125" s="24">
        <f t="shared" si="23"/>
        <v>6.3713016275322831E-2</v>
      </c>
      <c r="E125" s="25">
        <f t="shared" si="23"/>
        <v>9.162001070285114E-3</v>
      </c>
    </row>
    <row r="126" spans="1:5" x14ac:dyDescent="0.25">
      <c r="A126" s="21"/>
      <c r="B126" s="22" t="s">
        <v>14</v>
      </c>
      <c r="C126" s="23">
        <f t="shared" ref="C126:E126" si="24">C30 -($F30*C$95/$F$95)</f>
        <v>-1.1334212649038999E-2</v>
      </c>
      <c r="D126" s="24">
        <f t="shared" si="24"/>
        <v>9.4491158511659651E-3</v>
      </c>
      <c r="E126" s="25">
        <f t="shared" si="24"/>
        <v>1.885096797873187E-3</v>
      </c>
    </row>
    <row r="127" spans="1:5" x14ac:dyDescent="0.25">
      <c r="A127" s="21"/>
      <c r="B127" s="22" t="s">
        <v>15</v>
      </c>
      <c r="C127" s="23">
        <f t="shared" ref="C127:E127" si="25">C31 -($F31*C$95/$F$95)</f>
        <v>7.6011155381235929E-3</v>
      </c>
      <c r="D127" s="24">
        <f t="shared" si="25"/>
        <v>-9.3875008604486498E-3</v>
      </c>
      <c r="E127" s="25">
        <f t="shared" si="25"/>
        <v>1.7863853223256676E-3</v>
      </c>
    </row>
    <row r="128" spans="1:5" x14ac:dyDescent="0.25">
      <c r="A128" s="21"/>
      <c r="B128" s="22" t="s">
        <v>16</v>
      </c>
      <c r="C128" s="23">
        <f t="shared" ref="C128:E128" si="26">C32 -($F32*C$95/$F$95)</f>
        <v>2.4871632256213805E-2</v>
      </c>
      <c r="D128" s="24">
        <f t="shared" si="26"/>
        <v>-3.5323587642345389E-2</v>
      </c>
      <c r="E128" s="25">
        <f t="shared" si="26"/>
        <v>1.0451955386132139E-2</v>
      </c>
    </row>
    <row r="129" spans="1:5" x14ac:dyDescent="0.25">
      <c r="A129" s="21"/>
      <c r="B129" s="22" t="s">
        <v>17</v>
      </c>
      <c r="C129" s="23">
        <f t="shared" ref="C129:E129" si="27">C33 -($F33*C$95/$F$95)</f>
        <v>-3.0220681545391648E-2</v>
      </c>
      <c r="D129" s="24">
        <f t="shared" si="27"/>
        <v>5.6327157507899739E-2</v>
      </c>
      <c r="E129" s="25">
        <f t="shared" si="27"/>
        <v>-2.6106475962507675E-2</v>
      </c>
    </row>
    <row r="130" spans="1:5" x14ac:dyDescent="0.25">
      <c r="A130" s="21"/>
      <c r="B130" s="22" t="s">
        <v>18</v>
      </c>
      <c r="C130" s="23">
        <f t="shared" ref="C130:E130" si="28">C34 -($F34*C$95/$F$95)</f>
        <v>-1.1923236160986339E-2</v>
      </c>
      <c r="D130" s="24">
        <f t="shared" si="28"/>
        <v>2.0330217733029732E-3</v>
      </c>
      <c r="E130" s="25">
        <f t="shared" si="28"/>
        <v>9.8902143876838378E-3</v>
      </c>
    </row>
    <row r="131" spans="1:5" x14ac:dyDescent="0.25">
      <c r="A131" s="21"/>
      <c r="B131" s="22" t="s">
        <v>19</v>
      </c>
      <c r="C131" s="23">
        <f t="shared" ref="C131:E131" si="29">C35 -($F35*C$95/$F$95)</f>
        <v>1.0404746666256945E-2</v>
      </c>
      <c r="D131" s="24">
        <f t="shared" si="29"/>
        <v>8.8344646363818918E-3</v>
      </c>
      <c r="E131" s="25">
        <f t="shared" si="29"/>
        <v>-1.923921130263867E-2</v>
      </c>
    </row>
    <row r="132" spans="1:5" x14ac:dyDescent="0.25">
      <c r="A132" s="21"/>
      <c r="B132" s="22" t="s">
        <v>20</v>
      </c>
      <c r="C132" s="23">
        <f t="shared" ref="C132:E132" si="30">C36 -($F36*C$95/$F$95)</f>
        <v>-4.6291020710586606E-2</v>
      </c>
      <c r="D132" s="24">
        <f t="shared" si="30"/>
        <v>6.337914353981064E-2</v>
      </c>
      <c r="E132" s="25">
        <f t="shared" si="30"/>
        <v>-1.7088122829223729E-2</v>
      </c>
    </row>
    <row r="133" spans="1:5" x14ac:dyDescent="0.25">
      <c r="A133" s="21"/>
      <c r="B133" s="22" t="s">
        <v>21</v>
      </c>
      <c r="C133" s="23">
        <f t="shared" ref="C133:E133" si="31">C37 -($F37*C$95/$F$95)</f>
        <v>1.315467465835736E-2</v>
      </c>
      <c r="D133" s="24">
        <f t="shared" si="31"/>
        <v>-6.9351652065537672E-3</v>
      </c>
      <c r="E133" s="25">
        <f t="shared" si="31"/>
        <v>-6.2195094518034399E-3</v>
      </c>
    </row>
    <row r="134" spans="1:5" x14ac:dyDescent="0.25">
      <c r="A134" s="21"/>
      <c r="B134" s="22" t="s">
        <v>22</v>
      </c>
      <c r="C134" s="23">
        <f t="shared" ref="C134:E134" si="32">C38 -($F38*C$95/$F$95)</f>
        <v>1.1283537164169091E-2</v>
      </c>
      <c r="D134" s="24">
        <f t="shared" si="32"/>
        <v>-2.1116925705512504E-2</v>
      </c>
      <c r="E134" s="25">
        <f t="shared" si="32"/>
        <v>9.8333885413436212E-3</v>
      </c>
    </row>
    <row r="135" spans="1:5" x14ac:dyDescent="0.25">
      <c r="A135" s="21"/>
      <c r="B135" s="22" t="s">
        <v>23</v>
      </c>
      <c r="C135" s="23">
        <f t="shared" ref="C135:E135" si="33">C39 -($F39*C$95/$F$95)</f>
        <v>-6.5830036415379101E-4</v>
      </c>
      <c r="D135" s="24">
        <f t="shared" si="33"/>
        <v>1.3589656452416693E-2</v>
      </c>
      <c r="E135" s="25">
        <f t="shared" si="33"/>
        <v>-1.2931356088262597E-2</v>
      </c>
    </row>
    <row r="136" spans="1:5" x14ac:dyDescent="0.25">
      <c r="A136" s="21" t="s">
        <v>24</v>
      </c>
      <c r="B136" s="22" t="s">
        <v>25</v>
      </c>
      <c r="C136" s="23">
        <f t="shared" ref="C136:E136" si="34">C40 -($F40*C$95/$F$95)</f>
        <v>1.5712799858527027E-2</v>
      </c>
      <c r="D136" s="24">
        <f t="shared" si="34"/>
        <v>-1.8778293101389454E-2</v>
      </c>
      <c r="E136" s="25">
        <f t="shared" si="34"/>
        <v>3.0654932428626769E-3</v>
      </c>
    </row>
    <row r="137" spans="1:5" x14ac:dyDescent="0.25">
      <c r="A137" s="21"/>
      <c r="B137" s="22" t="s">
        <v>26</v>
      </c>
      <c r="C137" s="23">
        <f t="shared" ref="C137:E137" si="35">C41 -($F41*C$95/$F$95)</f>
        <v>1.8469284663454516E-2</v>
      </c>
      <c r="D137" s="24">
        <f t="shared" si="35"/>
        <v>-1.3266865979991105E-2</v>
      </c>
      <c r="E137" s="25">
        <f t="shared" si="35"/>
        <v>-5.2024186834632447E-3</v>
      </c>
    </row>
    <row r="138" spans="1:5" x14ac:dyDescent="0.25">
      <c r="A138" s="21"/>
      <c r="B138" s="22" t="s">
        <v>27</v>
      </c>
      <c r="C138" s="23">
        <f t="shared" ref="C138:E138" si="36">C42 -($F42*C$95/$F$95)</f>
        <v>5.7100093882174491E-2</v>
      </c>
      <c r="D138" s="24">
        <f t="shared" si="36"/>
        <v>-6.4560650153449001E-2</v>
      </c>
      <c r="E138" s="25">
        <f t="shared" si="36"/>
        <v>7.460556271274843E-3</v>
      </c>
    </row>
    <row r="139" spans="1:5" x14ac:dyDescent="0.25">
      <c r="A139" s="21"/>
      <c r="B139" s="22" t="s">
        <v>28</v>
      </c>
      <c r="C139" s="23">
        <f t="shared" ref="C139:E139" si="37">C43 -($F43*C$95/$F$95)</f>
        <v>4.1656094475728614E-3</v>
      </c>
      <c r="D139" s="24">
        <f t="shared" si="37"/>
        <v>8.5369582438991551E-4</v>
      </c>
      <c r="E139" s="25">
        <f t="shared" si="37"/>
        <v>-5.0193052719627179E-3</v>
      </c>
    </row>
    <row r="140" spans="1:5" x14ac:dyDescent="0.25">
      <c r="A140" s="21"/>
      <c r="B140" s="22" t="s">
        <v>29</v>
      </c>
      <c r="C140" s="23">
        <f t="shared" ref="C140:E140" si="38">C44 -($F44*C$95/$F$95)</f>
        <v>3.0535767685634763E-2</v>
      </c>
      <c r="D140" s="24">
        <f t="shared" si="38"/>
        <v>-3.8360652493457659E-4</v>
      </c>
      <c r="E140" s="25">
        <f t="shared" si="38"/>
        <v>-3.0152161160699631E-2</v>
      </c>
    </row>
    <row r="141" spans="1:5" x14ac:dyDescent="0.25">
      <c r="A141" s="21"/>
      <c r="B141" s="22" t="s">
        <v>30</v>
      </c>
      <c r="C141" s="23">
        <f t="shared" ref="C141:E141" si="39">C45 -($F45*C$95/$F$95)</f>
        <v>4.0355711360053892E-3</v>
      </c>
      <c r="D141" s="24">
        <f t="shared" si="39"/>
        <v>-1.0046691942925484E-2</v>
      </c>
      <c r="E141" s="25">
        <f t="shared" si="39"/>
        <v>6.0111208069203448E-3</v>
      </c>
    </row>
    <row r="142" spans="1:5" x14ac:dyDescent="0.25">
      <c r="A142" s="21"/>
      <c r="B142" s="22" t="s">
        <v>31</v>
      </c>
      <c r="C142" s="23">
        <f t="shared" ref="C142:E142" si="40">C46 -($F46*C$95/$F$95)</f>
        <v>1.9163283230778011E-2</v>
      </c>
      <c r="D142" s="24">
        <f t="shared" si="40"/>
        <v>-2.210410118214455E-2</v>
      </c>
      <c r="E142" s="25">
        <f t="shared" si="40"/>
        <v>2.9408179513668309E-3</v>
      </c>
    </row>
    <row r="143" spans="1:5" x14ac:dyDescent="0.25">
      <c r="A143" s="21"/>
      <c r="B143" s="22" t="s">
        <v>32</v>
      </c>
      <c r="C143" s="23">
        <f t="shared" ref="C143:E143" si="41">C47 -($F47*C$95/$F$95)</f>
        <v>-5.5641466052260002E-3</v>
      </c>
      <c r="D143" s="24">
        <f t="shared" si="41"/>
        <v>6.7584990936184197E-4</v>
      </c>
      <c r="E143" s="25">
        <f t="shared" si="41"/>
        <v>4.8882966958643248E-3</v>
      </c>
    </row>
    <row r="144" spans="1:5" x14ac:dyDescent="0.25">
      <c r="A144" s="21"/>
      <c r="B144" s="22" t="s">
        <v>33</v>
      </c>
      <c r="C144" s="23">
        <f t="shared" ref="C144:E144" si="42">C48 -($F48*C$95/$F$95)</f>
        <v>5.3110808434331039E-3</v>
      </c>
      <c r="D144" s="24">
        <f t="shared" si="42"/>
        <v>-5.2889722523517084E-3</v>
      </c>
      <c r="E144" s="25">
        <f t="shared" si="42"/>
        <v>-2.2108591081336504E-5</v>
      </c>
    </row>
    <row r="145" spans="1:5" x14ac:dyDescent="0.25">
      <c r="A145" s="21"/>
      <c r="B145" s="22" t="s">
        <v>34</v>
      </c>
      <c r="C145" s="23">
        <f t="shared" ref="C145:E145" si="43">C49 -($F49*C$95/$F$95)</f>
        <v>-2.9537223001074364E-2</v>
      </c>
      <c r="D145" s="24">
        <f t="shared" si="43"/>
        <v>3.1344997635190885E-2</v>
      </c>
      <c r="E145" s="25">
        <f t="shared" si="43"/>
        <v>-1.8077746341160772E-3</v>
      </c>
    </row>
    <row r="146" spans="1:5" x14ac:dyDescent="0.25">
      <c r="A146" s="21"/>
      <c r="B146" s="22" t="s">
        <v>35</v>
      </c>
      <c r="C146" s="23">
        <f t="shared" ref="C146:E146" si="44">C50 -($F50*C$95/$F$95)</f>
        <v>-3.501158857120934E-3</v>
      </c>
      <c r="D146" s="24">
        <f t="shared" si="44"/>
        <v>-8.3420017735914287E-3</v>
      </c>
      <c r="E146" s="25">
        <f t="shared" si="44"/>
        <v>1.1843160630712696E-2</v>
      </c>
    </row>
    <row r="147" spans="1:5" x14ac:dyDescent="0.25">
      <c r="A147" s="21"/>
      <c r="B147" s="22" t="s">
        <v>36</v>
      </c>
      <c r="C147" s="23">
        <f t="shared" ref="C147:E147" si="45">C51 -($F51*C$95/$F$95)</f>
        <v>-6.4856461676499055E-3</v>
      </c>
      <c r="D147" s="24">
        <f t="shared" si="45"/>
        <v>8.6871658093522347E-3</v>
      </c>
      <c r="E147" s="25">
        <f t="shared" si="45"/>
        <v>-2.2015196417021488E-3</v>
      </c>
    </row>
    <row r="148" spans="1:5" x14ac:dyDescent="0.25">
      <c r="A148" s="21"/>
      <c r="B148" s="22" t="s">
        <v>37</v>
      </c>
      <c r="C148" s="23">
        <f t="shared" ref="C148:E148" si="46">C52 -($F52*C$95/$F$95)</f>
        <v>-2.7044391442931914E-2</v>
      </c>
      <c r="D148" s="24">
        <f t="shared" si="46"/>
        <v>3.5371487976856186E-2</v>
      </c>
      <c r="E148" s="25">
        <f t="shared" si="46"/>
        <v>-8.3270965339236058E-3</v>
      </c>
    </row>
    <row r="149" spans="1:5" x14ac:dyDescent="0.25">
      <c r="A149" s="21"/>
      <c r="B149" s="22" t="s">
        <v>38</v>
      </c>
      <c r="C149" s="23">
        <f t="shared" ref="C149:E149" si="47">C53 -($F53*C$95/$F$95)</f>
        <v>1.3573524396873482E-2</v>
      </c>
      <c r="D149" s="24">
        <f t="shared" si="47"/>
        <v>-5.942344079797407E-3</v>
      </c>
      <c r="E149" s="25">
        <f t="shared" si="47"/>
        <v>-7.6311803170757975E-3</v>
      </c>
    </row>
    <row r="150" spans="1:5" x14ac:dyDescent="0.25">
      <c r="A150" s="21"/>
      <c r="B150" s="22" t="s">
        <v>39</v>
      </c>
      <c r="C150" s="23">
        <f t="shared" ref="C150:E150" si="48">C54 -($F54*C$95/$F$95)</f>
        <v>-1.282618181805989E-2</v>
      </c>
      <c r="D150" s="24">
        <f t="shared" si="48"/>
        <v>-3.3561124775208506E-3</v>
      </c>
      <c r="E150" s="25">
        <f t="shared" si="48"/>
        <v>1.6182294295581073E-2</v>
      </c>
    </row>
    <row r="151" spans="1:5" x14ac:dyDescent="0.25">
      <c r="A151" s="21"/>
      <c r="B151" s="22" t="s">
        <v>40</v>
      </c>
      <c r="C151" s="23">
        <f t="shared" ref="C151:E151" si="49">C55 -($F55*C$95/$F$95)</f>
        <v>-3.6538680080272251E-2</v>
      </c>
      <c r="D151" s="24">
        <f t="shared" si="49"/>
        <v>2.5747296776433726E-2</v>
      </c>
      <c r="E151" s="25">
        <f t="shared" si="49"/>
        <v>1.0791383303838803E-2</v>
      </c>
    </row>
    <row r="152" spans="1:5" x14ac:dyDescent="0.25">
      <c r="A152" s="21"/>
      <c r="B152" s="22" t="s">
        <v>41</v>
      </c>
      <c r="C152" s="23">
        <f t="shared" ref="C152:E152" si="50">C56 -($F56*C$95/$F$95)</f>
        <v>-1.4737000725596944E-2</v>
      </c>
      <c r="D152" s="24">
        <f t="shared" si="50"/>
        <v>-1.7154161932963957E-2</v>
      </c>
      <c r="E152" s="25">
        <f t="shared" si="50"/>
        <v>3.1891162658561317E-2</v>
      </c>
    </row>
    <row r="153" spans="1:5" x14ac:dyDescent="0.25">
      <c r="A153" s="21"/>
      <c r="B153" s="22" t="s">
        <v>42</v>
      </c>
      <c r="C153" s="23">
        <f t="shared" ref="C153:E153" si="51">C57 -($F57*C$95/$F$95)</f>
        <v>9.0146774394630619E-3</v>
      </c>
      <c r="D153" s="24">
        <f t="shared" si="51"/>
        <v>-2.3274768223929002E-2</v>
      </c>
      <c r="E153" s="25">
        <f t="shared" si="51"/>
        <v>1.4260090784466162E-2</v>
      </c>
    </row>
    <row r="154" spans="1:5" x14ac:dyDescent="0.25">
      <c r="A154" s="21"/>
      <c r="B154" s="22" t="s">
        <v>43</v>
      </c>
      <c r="C154" s="23">
        <f t="shared" ref="C154:E154" si="52">C58 -($F58*C$95/$F$95)</f>
        <v>-1.3989753070755555E-2</v>
      </c>
      <c r="D154" s="24">
        <f t="shared" si="52"/>
        <v>1.20936019773418E-2</v>
      </c>
      <c r="E154" s="25">
        <f t="shared" si="52"/>
        <v>1.8961510934138726E-3</v>
      </c>
    </row>
    <row r="155" spans="1:5" x14ac:dyDescent="0.25">
      <c r="A155" s="21"/>
      <c r="B155" s="22" t="s">
        <v>44</v>
      </c>
      <c r="C155" s="23">
        <f t="shared" ref="C155:E155" si="53">C59 -($F59*C$95/$F$95)</f>
        <v>7.1918502635975878E-3</v>
      </c>
      <c r="D155" s="24">
        <f t="shared" si="53"/>
        <v>3.3224520462548673E-2</v>
      </c>
      <c r="E155" s="25">
        <f t="shared" si="53"/>
        <v>-4.0416370726145817E-2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-1.5766957043075014E-2</v>
      </c>
      <c r="D156" s="24">
        <f t="shared" si="54"/>
        <v>-1.1119898465683564E-2</v>
      </c>
      <c r="E156" s="25">
        <f t="shared" si="54"/>
        <v>2.6886855508758939E-2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6.4133891262665721E-3</v>
      </c>
      <c r="D157" s="24">
        <f t="shared" si="55"/>
        <v>-2.9278310998304191E-2</v>
      </c>
      <c r="E157" s="25">
        <f t="shared" si="55"/>
        <v>2.286492187203798E-2</v>
      </c>
    </row>
    <row r="158" spans="1:5" x14ac:dyDescent="0.25">
      <c r="A158" s="21"/>
      <c r="B158" s="22" t="s">
        <v>66</v>
      </c>
      <c r="C158" s="23">
        <f t="shared" ref="C158:E158" si="56">C62 -($F62*C$95/$F$95)</f>
        <v>-2.5475377151774337E-3</v>
      </c>
      <c r="D158" s="24">
        <f t="shared" si="56"/>
        <v>8.7149423315789759E-3</v>
      </c>
      <c r="E158" s="25">
        <f t="shared" si="56"/>
        <v>-6.1674046164013618E-3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5.4634445134356502E-2</v>
      </c>
      <c r="D159" s="24">
        <f t="shared" si="57"/>
        <v>-1.0922830416976365E-2</v>
      </c>
      <c r="E159" s="25">
        <f t="shared" si="57"/>
        <v>-4.3711614717379693E-2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3.0422685807131034E-3</v>
      </c>
      <c r="D160" s="24">
        <f t="shared" si="58"/>
        <v>-2.6719925004580286E-2</v>
      </c>
      <c r="E160" s="25">
        <f t="shared" si="58"/>
        <v>2.3677656423867544E-2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1.4127012662955019E-3</v>
      </c>
      <c r="D161" s="24">
        <f t="shared" si="59"/>
        <v>-2.4973570051906036E-2</v>
      </c>
      <c r="E161" s="25">
        <f t="shared" si="59"/>
        <v>2.3560868785611089E-2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-1.5863567394047706E-3</v>
      </c>
      <c r="D162" s="24">
        <f t="shared" si="60"/>
        <v>3.1991538807302211E-4</v>
      </c>
      <c r="E162" s="25">
        <f t="shared" si="60"/>
        <v>1.2664413513319844E-3</v>
      </c>
    </row>
    <row r="163" spans="1:5" x14ac:dyDescent="0.25">
      <c r="A163" s="21"/>
      <c r="B163" s="22" t="s">
        <v>71</v>
      </c>
      <c r="C163" s="23">
        <f t="shared" ref="C163:E163" si="61">C67 -($F67*C$95/$F$95)</f>
        <v>-9.2195361093888595E-4</v>
      </c>
      <c r="D163" s="24">
        <f t="shared" si="61"/>
        <v>1.2104719672683534E-2</v>
      </c>
      <c r="E163" s="25">
        <f t="shared" si="61"/>
        <v>-1.118276606174437E-2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1.0435714536332213E-3</v>
      </c>
      <c r="D164" s="24">
        <f t="shared" si="62"/>
        <v>1.3161336454882475E-2</v>
      </c>
      <c r="E164" s="25">
        <f t="shared" si="62"/>
        <v>-1.4204907908515599E-2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5.3432498849387555E-3</v>
      </c>
      <c r="D165" s="24">
        <f t="shared" si="63"/>
        <v>5.0617751899702246E-4</v>
      </c>
      <c r="E165" s="25">
        <f t="shared" si="63"/>
        <v>-5.8494274039355143E-3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-1.6873011226157253E-3</v>
      </c>
      <c r="D166" s="24">
        <f t="shared" si="64"/>
        <v>-7.8359978595012314E-3</v>
      </c>
      <c r="E166" s="25">
        <f t="shared" si="64"/>
        <v>9.5232989821172065E-3</v>
      </c>
    </row>
    <row r="167" spans="1:5" x14ac:dyDescent="0.25">
      <c r="A167" s="21"/>
      <c r="B167" s="22" t="s">
        <v>75</v>
      </c>
      <c r="C167" s="23">
        <f t="shared" ref="C167:E167" si="65">C71 -($F71*C$95/$F$95)</f>
        <v>1.3194356071706131E-2</v>
      </c>
      <c r="D167" s="24">
        <f t="shared" si="65"/>
        <v>-7.3188762500693699E-3</v>
      </c>
      <c r="E167" s="25">
        <f t="shared" si="65"/>
        <v>-5.8754798216366089E-3</v>
      </c>
    </row>
    <row r="168" spans="1:5" x14ac:dyDescent="0.25">
      <c r="A168" s="21"/>
      <c r="B168" s="22" t="s">
        <v>76</v>
      </c>
      <c r="C168" s="23">
        <f t="shared" ref="C168:E168" si="66">C72 -($F72*C$95/$F$95)</f>
        <v>1.3981332601882446E-2</v>
      </c>
      <c r="D168" s="24">
        <f t="shared" si="66"/>
        <v>2.2720663829088328E-3</v>
      </c>
      <c r="E168" s="25">
        <f t="shared" si="66"/>
        <v>-1.6253398984790723E-2</v>
      </c>
    </row>
    <row r="169" spans="1:5" x14ac:dyDescent="0.25">
      <c r="A169" s="21"/>
      <c r="B169" s="22" t="s">
        <v>77</v>
      </c>
      <c r="C169" s="23">
        <f t="shared" ref="C169:E169" si="67">C73 -($F73*C$95/$F$95)</f>
        <v>-1.0120419959988441E-2</v>
      </c>
      <c r="D169" s="24">
        <f t="shared" si="67"/>
        <v>9.7606150233430222E-3</v>
      </c>
      <c r="E169" s="25">
        <f t="shared" si="67"/>
        <v>3.5980493664569679E-4</v>
      </c>
    </row>
    <row r="170" spans="1:5" x14ac:dyDescent="0.25">
      <c r="A170" s="21"/>
      <c r="B170" s="22" t="s">
        <v>78</v>
      </c>
      <c r="C170" s="23">
        <f t="shared" ref="C170:E170" si="68">C74 -($F74*C$95/$F$95)</f>
        <v>-3.2560595156861938E-3</v>
      </c>
      <c r="D170" s="24">
        <f t="shared" si="68"/>
        <v>6.5433851569559609E-3</v>
      </c>
      <c r="E170" s="25">
        <f t="shared" si="68"/>
        <v>-3.2873256412692675E-3</v>
      </c>
    </row>
    <row r="171" spans="1:5" x14ac:dyDescent="0.25">
      <c r="A171" s="21"/>
      <c r="B171" s="22" t="s">
        <v>79</v>
      </c>
      <c r="C171" s="23">
        <f t="shared" ref="C171:E171" si="69">C75 -($F75*C$95/$F$95)</f>
        <v>-6.3621729713930764E-4</v>
      </c>
      <c r="D171" s="24">
        <f t="shared" si="69"/>
        <v>-8.5352221948309381E-4</v>
      </c>
      <c r="E171" s="25">
        <f t="shared" si="69"/>
        <v>1.489739516622679E-3</v>
      </c>
    </row>
    <row r="172" spans="1:5" x14ac:dyDescent="0.25">
      <c r="A172" s="21"/>
      <c r="B172" s="22" t="s">
        <v>80</v>
      </c>
      <c r="C172" s="23">
        <f t="shared" ref="C172:E172" si="70">C76 -($F76*C$95/$F$95)</f>
        <v>-1.6295219095661256E-2</v>
      </c>
      <c r="D172" s="24">
        <f t="shared" si="70"/>
        <v>1.3370145754048463E-2</v>
      </c>
      <c r="E172" s="25">
        <f t="shared" si="70"/>
        <v>2.9250733416132102E-3</v>
      </c>
    </row>
    <row r="173" spans="1:5" x14ac:dyDescent="0.25">
      <c r="A173" s="21"/>
      <c r="B173" s="22" t="s">
        <v>81</v>
      </c>
      <c r="C173" s="23">
        <f t="shared" ref="C173:E173" si="71">C77 -($F77*C$95/$F$95)</f>
        <v>-9.0627793216849495E-3</v>
      </c>
      <c r="D173" s="24">
        <f t="shared" si="71"/>
        <v>3.8024147627695237E-2</v>
      </c>
      <c r="E173" s="25">
        <f t="shared" si="71"/>
        <v>-2.8961368306009927E-2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1.0548933280049189E-2</v>
      </c>
      <c r="D174" s="24">
        <f t="shared" si="72"/>
        <v>-1.1366377263672289E-2</v>
      </c>
      <c r="E174" s="25">
        <f t="shared" si="72"/>
        <v>8.1744398362337822E-4</v>
      </c>
    </row>
    <row r="175" spans="1:5" x14ac:dyDescent="0.25">
      <c r="A175" s="21"/>
      <c r="B175" s="22" t="s">
        <v>84</v>
      </c>
      <c r="C175" s="23">
        <f t="shared" ref="C175:E175" si="73">C79 -($F79*C$95/$F$95)</f>
        <v>-3.069362695606398E-3</v>
      </c>
      <c r="D175" s="24">
        <f t="shared" si="73"/>
        <v>1.2400486738639582E-2</v>
      </c>
      <c r="E175" s="25">
        <f t="shared" si="73"/>
        <v>-9.3311240430328513E-3</v>
      </c>
    </row>
    <row r="176" spans="1:5" x14ac:dyDescent="0.25">
      <c r="A176" s="21"/>
      <c r="B176" s="22" t="s">
        <v>85</v>
      </c>
      <c r="C176" s="23">
        <f t="shared" ref="C176:E176" si="74">C80 -($F80*C$95/$F$95)</f>
        <v>1.1232940220547688E-2</v>
      </c>
      <c r="D176" s="24">
        <f t="shared" si="74"/>
        <v>-2.7953962537167809E-2</v>
      </c>
      <c r="E176" s="25">
        <f t="shared" si="74"/>
        <v>1.6721022316620399E-2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-1.5460845418562741E-2</v>
      </c>
      <c r="D177" s="24">
        <f t="shared" si="75"/>
        <v>-1.3056359645303994E-2</v>
      </c>
      <c r="E177" s="25">
        <f t="shared" si="75"/>
        <v>2.8517205063867401E-2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-1.2624384470165284E-2</v>
      </c>
      <c r="D178" s="24">
        <f t="shared" si="76"/>
        <v>7.7981181581794345E-3</v>
      </c>
      <c r="E178" s="25">
        <f t="shared" si="76"/>
        <v>4.8262663119864047E-3</v>
      </c>
    </row>
    <row r="179" spans="1:5" x14ac:dyDescent="0.25">
      <c r="A179" s="21"/>
      <c r="B179" s="22" t="s">
        <v>88</v>
      </c>
      <c r="C179" s="23">
        <f t="shared" ref="C179:E179" si="77">C83 -($F83*C$95/$F$95)</f>
        <v>3.9999156240461159E-2</v>
      </c>
      <c r="D179" s="24">
        <f t="shared" si="77"/>
        <v>-2.9289495886124534E-2</v>
      </c>
      <c r="E179" s="25">
        <f t="shared" si="77"/>
        <v>-1.070966035433632E-2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-6.0197268187512643E-3</v>
      </c>
      <c r="D180" s="24">
        <f t="shared" si="78"/>
        <v>-8.4001367249928183E-3</v>
      </c>
      <c r="E180" s="25">
        <f t="shared" si="78"/>
        <v>1.4419863543744332E-2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-1.4751333521042659E-2</v>
      </c>
      <c r="D181" s="24">
        <f t="shared" si="79"/>
        <v>5.3362458217304232E-4</v>
      </c>
      <c r="E181" s="25">
        <f t="shared" si="79"/>
        <v>1.4217708938869922E-2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-1.0108147647970994E-2</v>
      </c>
      <c r="D182" s="24">
        <f t="shared" si="80"/>
        <v>1.9215620578788672E-2</v>
      </c>
      <c r="E182" s="25">
        <f t="shared" si="80"/>
        <v>-9.1074729308173452E-3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-8.8951627125143373E-3</v>
      </c>
      <c r="D183" s="24">
        <f t="shared" si="81"/>
        <v>2.7826489207867705E-2</v>
      </c>
      <c r="E183" s="25">
        <f t="shared" si="81"/>
        <v>-1.8931326495352979E-2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1.792033650822919E-2</v>
      </c>
      <c r="D184" s="24">
        <f t="shared" si="82"/>
        <v>-2.3079845192442883E-2</v>
      </c>
      <c r="E184" s="25">
        <f t="shared" si="82"/>
        <v>5.1595086842139704E-3</v>
      </c>
    </row>
    <row r="185" spans="1:5" x14ac:dyDescent="0.25">
      <c r="A185" s="21"/>
      <c r="B185" s="22" t="s">
        <v>94</v>
      </c>
      <c r="C185" s="23">
        <f t="shared" ref="C185:E185" si="83">C89 -($F89*C$95/$F$95)</f>
        <v>-2.4440998390103941E-3</v>
      </c>
      <c r="D185" s="24">
        <f t="shared" si="83"/>
        <v>9.9150039569265991E-3</v>
      </c>
      <c r="E185" s="25">
        <f t="shared" si="83"/>
        <v>-7.4709041179159275E-3</v>
      </c>
    </row>
    <row r="186" spans="1:5" x14ac:dyDescent="0.25">
      <c r="A186" s="21"/>
      <c r="B186" s="22" t="s">
        <v>95</v>
      </c>
      <c r="C186" s="23">
        <f t="shared" ref="C186:E186" si="84">C90 -($F90*C$95/$F$95)</f>
        <v>2.3710928719405666E-3</v>
      </c>
      <c r="D186" s="24">
        <f t="shared" si="84"/>
        <v>-5.9047809969232923E-3</v>
      </c>
      <c r="E186" s="25">
        <f t="shared" si="84"/>
        <v>3.5336881249831142E-3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-1.0944597290621527E-2</v>
      </c>
      <c r="D187" s="24">
        <f t="shared" si="85"/>
        <v>-3.3102395617370939E-4</v>
      </c>
      <c r="E187" s="25">
        <f t="shared" si="85"/>
        <v>1.1275621246795361E-2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-2.370982406018618E-2</v>
      </c>
      <c r="D188" s="24">
        <f t="shared" si="86"/>
        <v>2.0842648584723122E-2</v>
      </c>
      <c r="E188" s="25">
        <f t="shared" si="86"/>
        <v>2.8671754754636125E-3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-1.557259776788298E-2</v>
      </c>
      <c r="D189" s="24">
        <f t="shared" si="87"/>
        <v>2.3464135946719838E-3</v>
      </c>
      <c r="E189" s="25">
        <f t="shared" si="87"/>
        <v>1.3226184173211114E-2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1.1747373240466319E-2</v>
      </c>
      <c r="D190" s="29">
        <f t="shared" si="88"/>
        <v>-3.7691180632226096E-3</v>
      </c>
      <c r="E190" s="30">
        <f t="shared" si="88"/>
        <v>-7.9782551772431543E-3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8"/>
    <mergeCell ref="A119:A135"/>
    <mergeCell ref="A136:A155"/>
    <mergeCell ref="A3:B5"/>
    <mergeCell ref="C3:E3"/>
    <mergeCell ref="A6:A22"/>
    <mergeCell ref="A23:A39"/>
    <mergeCell ref="A40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2024-01-09T23:52:38Z</dcterms:created>
  <dcterms:modified xsi:type="dcterms:W3CDTF">2024-01-09T23:52:54Z</dcterms:modified>
</cp:coreProperties>
</file>