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829F0D71-E7D6-4085-8B1A-817EB36FF836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allentine + comp (1)" sheetId="2" r:id="rId2"/>
    <sheet name=" 1 Ballentine + comp (2)" sheetId="3" r:id="rId3"/>
    <sheet name=" 1 Ballentine + comp (3)" sheetId="4" r:id="rId4"/>
    <sheet name=" 1 Ballentine + comp (4)" sheetId="5" r:id="rId5"/>
    <sheet name=" 1 Ballentine + comp (5)" sheetId="6" r:id="rId6"/>
    <sheet name=" 1 Ballentine + comp (6)" sheetId="7" r:id="rId7"/>
    <sheet name=" 1 Ballentine + comp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<sst xmlns="http://schemas.openxmlformats.org/spreadsheetml/2006/main" count="587" uniqueCount="101">
  <si>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Ballentine + competition</t>
  </si>
  <si>
    <t>BRAND BRAND</t>
  </si>
  <si>
    <t>1,00 Ballantine’s</t>
  </si>
  <si>
    <t>3,00 Jack Daniel’s</t>
  </si>
  <si>
    <t>4,00 Jameson</t>
  </si>
  <si>
    <t>5,00 Jim Beam</t>
  </si>
  <si>
    <t>Column N %</t>
  </si>
  <si>
    <t>$P3aggr P3aggr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</si>
  <si>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</si>
  <si>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</si>
  <si>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</si>
  <si>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</si>
  <si>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</si>
  <si>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</si>
  <si>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</si>
  <si>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</si>
  <si>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</si>
  <si>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</si>
  <si>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</si>
  <si>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</si>
  <si>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</si>
  <si>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</si>
  <si>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</si>
  <si>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</si>
  <si>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</si>
  <si>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$P4aggr P4aggr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</si>
  <si>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</si>
  <si>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</si>
  <si>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</si>
  <si>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</si>
  <si>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</si>
  <si>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</si>
  <si>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</si>
  <si>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</si>
  <si>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</si>
  <si>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</si>
  <si>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</si>
  <si>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</si>
  <si>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</si>
  <si>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</si>
  <si>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</si>
  <si>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</si>
  <si>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</si>
  <si>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</si>
  <si>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</si>
  <si>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</si>
  <si>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</si>
  <si>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</si>
  <si>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</si>
  <si>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</si>
  <si>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</si>
  <si>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</si>
  <si>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new people</t>
  </si>
  <si>
    <t>P2podkl_i7 Meeting after work</t>
  </si>
  <si>
    <t>P2podkl_i8 Listening to music</t>
  </si>
  <si>
    <t>P2podkl_i9 Playing games (e.g. cards, board games, etc.)</t>
  </si>
  <si>
    <t>P2podkl_i10 Show off their knowledge and taste</t>
  </si>
  <si>
    <t>P2podkl_i11 Enjoy a special moment</t>
  </si>
  <si>
    <t>P2podkl_i12 Have fun without losing control</t>
  </si>
  <si>
    <t>P2podkl_i13 Relax and rest</t>
  </si>
  <si>
    <t>P2podkl_i14 Chill out, have fun without too much inhibition</t>
  </si>
  <si>
    <t>P2podkl_i15 Enjoy the life more fully</t>
  </si>
  <si>
    <t>P2podkl_i16 To drink something they really like</t>
  </si>
  <si>
    <t>P2podkl_i17 Celebrate something/special occasion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</si>
  <si>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</si>
  <si>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</si>
  <si>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</si>
  <si>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</si>
  <si>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</si>
  <si>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</si>
  <si>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</si>
  <si>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</si>
  <si>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</si>
  <si>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</si>
  <si>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</si>
  <si>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</si>
  <si>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</si>
  <si>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</si>
  <si>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</si>
  <si>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</si>
  <si>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</si>
  <si>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</si>
  <si>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</si>
  <si>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</si>
  <si>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</si>
  <si>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</si>
  <si>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</si>
  <si>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P6podkl_i4 Self-confident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</si>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</sst>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844256255" xfId="16"/>
    <cellStyle name="style1704844256263" xfId="17"/>
    <cellStyle name="style1704844256273" xfId="21"/>
    <cellStyle name="style1704844256281" xfId="22"/>
    <cellStyle name="style1704844256291" xfId="26"/>
    <cellStyle name="style1704844256300" xfId="27"/>
    <cellStyle name="style1704844256357" xfId="1"/>
    <cellStyle name="style1704844256364" xfId="2"/>
    <cellStyle name="style1704844256371" xfId="6"/>
    <cellStyle name="style1704844256379" xfId="7"/>
    <cellStyle name="style1704844256386" xfId="11"/>
    <cellStyle name="style1704844256392" xfId="12"/>
    <cellStyle name="style1704844256400" xfId="3"/>
    <cellStyle name="style1704844256409" xfId="4"/>
    <cellStyle name="style1704844256417" xfId="5"/>
    <cellStyle name="style1704844256425" xfId="8"/>
    <cellStyle name="style1704844256434" xfId="9"/>
    <cellStyle name="style1704844256443" xfId="10"/>
    <cellStyle name="style1704844256452" xfId="13"/>
    <cellStyle name="style1704844256460" xfId="14"/>
    <cellStyle name="style1704844256470" xfId="15"/>
    <cellStyle name="style1704844256481" xfId="18"/>
    <cellStyle name="style1704844256491" xfId="19"/>
    <cellStyle name="style1704844256499" xfId="20"/>
    <cellStyle name="style1704844256509" xfId="23"/>
    <cellStyle name="style1704844256518" xfId="24"/>
    <cellStyle name="style1704844256527" xfId="25"/>
    <cellStyle name="style1704844256539" xfId="28"/>
    <cellStyle name="style1704844256547" xfId="29"/>
    <cellStyle name="style1704844256557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0.33214285714285713</v>
      </c>
      <c r="D6" s="19">
        <v>0.3135593220338983</v>
      </c>
      <c r="E6" s="19">
        <v>0.26363636363636361</v>
      </c>
      <c r="F6" s="20">
        <v>0.31125827814569534</v>
      </c>
      <c r="G6" s="31">
        <f>AVERAGE(C6:F6)</f>
        <v>0.30514920523970362</v>
      </c>
    </row>
    <row r="7" spans="1:7" x14ac:dyDescent="0.25">
      <c r="A7" s="21"/>
      <c r="B7" s="22" t="s">
        <v>9</v>
      </c>
      <c r="C7" s="23">
        <v>0.15357142857142858</v>
      </c>
      <c r="D7" s="24">
        <v>0.18926553672316385</v>
      </c>
      <c r="E7" s="24">
        <v>0.10454545454545454</v>
      </c>
      <c r="F7" s="25">
        <v>0.17218543046357618</v>
      </c>
      <c r="G7" s="31">
        <f>AVERAGE(C7:F7)</f>
        <v>0.15489196257590579</v>
      </c>
    </row>
    <row r="8" spans="1:7" x14ac:dyDescent="0.25">
      <c r="A8" s="21"/>
      <c r="B8" s="22" t="s">
        <v>10</v>
      </c>
      <c r="C8" s="23">
        <v>0.37142857142857144</v>
      </c>
      <c r="D8" s="24">
        <v>0.27966101694915252</v>
      </c>
      <c r="E8" s="24">
        <v>0.25454545454545452</v>
      </c>
      <c r="F8" s="25">
        <v>0.29801324503311261</v>
      </c>
      <c r="G8" s="31">
        <f>AVERAGE(C8:F8)</f>
        <v>0.30091207198907277</v>
      </c>
    </row>
    <row r="9" spans="1:7" x14ac:dyDescent="0.25">
      <c r="A9" s="21"/>
      <c r="B9" s="22" t="s">
        <v>11</v>
      </c>
      <c r="C9" s="23">
        <v>0.21428571428571427</v>
      </c>
      <c r="D9" s="24">
        <v>0.20056497175141247</v>
      </c>
      <c r="E9" s="24">
        <v>0.15</v>
      </c>
      <c r="F9" s="25">
        <v>0.19205298013245034</v>
      </c>
      <c r="G9" s="31">
        <f>AVERAGE(C9:F9)</f>
        <v>0.18922591654239426</v>
      </c>
    </row>
    <row r="10" spans="1:7" x14ac:dyDescent="0.25">
      <c r="A10" s="21"/>
      <c r="B10" s="22" t="s">
        <v>12</v>
      </c>
      <c r="C10" s="23">
        <v>0.20357142857142857</v>
      </c>
      <c r="D10" s="24">
        <v>0.20338983050847459</v>
      </c>
      <c r="E10" s="24">
        <v>0.10454545454545454</v>
      </c>
      <c r="F10" s="25">
        <v>0.17218543046357618</v>
      </c>
      <c r="G10" s="31">
        <f>AVERAGE(C10:F10)</f>
        <v>0.17092303602223347</v>
      </c>
    </row>
    <row r="11" spans="1:7" x14ac:dyDescent="0.25">
      <c r="A11" s="21"/>
      <c r="B11" s="22" t="s">
        <v>13</v>
      </c>
      <c r="C11" s="23">
        <v>0.20714285714285716</v>
      </c>
      <c r="D11" s="24">
        <v>0.17796610169491525</v>
      </c>
      <c r="E11" s="24">
        <v>0.22272727272727275</v>
      </c>
      <c r="F11" s="25">
        <v>0.15562913907284767</v>
      </c>
      <c r="G11" s="31">
        <f>AVERAGE(C11:F11)</f>
        <v>0.19086634265947322</v>
      </c>
    </row>
    <row r="12" spans="1:7" x14ac:dyDescent="0.25">
      <c r="A12" s="21"/>
      <c r="B12" s="22" t="s">
        <v>14</v>
      </c>
      <c r="C12" s="23">
        <v>0.16428571428571426</v>
      </c>
      <c r="D12" s="24">
        <v>0.14689265536723164</v>
      </c>
      <c r="E12" s="24">
        <v>0.27272727272727271</v>
      </c>
      <c r="F12" s="25">
        <v>0.22185430463576158</v>
      </c>
      <c r="G12" s="31">
        <f>AVERAGE(C12:F12)</f>
        <v>0.20143998675399505</v>
      </c>
    </row>
    <row r="13" spans="1:7" x14ac:dyDescent="0.25">
      <c r="A13" s="21"/>
      <c r="B13" s="22" t="s">
        <v>15</v>
      </c>
      <c r="C13" s="23">
        <v>0.1</v>
      </c>
      <c r="D13" s="24">
        <v>7.909604519774012E-2</v>
      </c>
      <c r="E13" s="24">
        <v>9.5454545454545472E-2</v>
      </c>
      <c r="F13" s="25">
        <v>8.9403973509933773E-2</v>
      </c>
      <c r="G13" s="31">
        <f>AVERAGE(C13:F13)</f>
        <v>9.0988641040554846E-2</v>
      </c>
    </row>
    <row r="14" spans="1:7" x14ac:dyDescent="0.25">
      <c r="A14" s="21"/>
      <c r="B14" s="22" t="s">
        <v>16</v>
      </c>
      <c r="C14" s="23">
        <v>0.41428571428571431</v>
      </c>
      <c r="D14" s="24">
        <v>0.3615819209039548</v>
      </c>
      <c r="E14" s="24">
        <v>0.32727272727272727</v>
      </c>
      <c r="F14" s="25">
        <v>0.34437086092715236</v>
      </c>
      <c r="G14" s="31">
        <f>AVERAGE(C14:F14)</f>
        <v>0.36187780584738716</v>
      </c>
    </row>
    <row r="15" spans="1:7" x14ac:dyDescent="0.25">
      <c r="A15" s="21"/>
      <c r="B15" s="22" t="s">
        <v>17</v>
      </c>
      <c r="C15" s="23">
        <v>0.41785714285714287</v>
      </c>
      <c r="D15" s="24">
        <v>0.38700564971751411</v>
      </c>
      <c r="E15" s="24">
        <v>0.30909090909090908</v>
      </c>
      <c r="F15" s="25">
        <v>0.36092715231788086</v>
      </c>
      <c r="G15" s="31">
        <f>AVERAGE(C15:F15)</f>
        <v>0.3687202134958617</v>
      </c>
    </row>
    <row r="16" spans="1:7" x14ac:dyDescent="0.25">
      <c r="A16" s="21"/>
      <c r="B16" s="22" t="s">
        <v>18</v>
      </c>
      <c r="C16" s="23">
        <v>0.27857142857142858</v>
      </c>
      <c r="D16" s="24">
        <v>0.22598870056497178</v>
      </c>
      <c r="E16" s="24">
        <v>0.3</v>
      </c>
      <c r="F16" s="25">
        <v>0.22185430463576158</v>
      </c>
      <c r="G16" s="31">
        <f>AVERAGE(C16:F16)</f>
        <v>0.25660360844304048</v>
      </c>
    </row>
    <row r="17" spans="1:7" x14ac:dyDescent="0.25">
      <c r="A17" s="21"/>
      <c r="B17" s="22" t="s">
        <v>19</v>
      </c>
      <c r="C17" s="23">
        <v>0.25</v>
      </c>
      <c r="D17" s="24">
        <v>0.2344632768361582</v>
      </c>
      <c r="E17" s="24">
        <v>0.23636363636363636</v>
      </c>
      <c r="F17" s="25">
        <v>0.24834437086092712</v>
      </c>
      <c r="G17" s="31">
        <f>AVERAGE(C17:F17)</f>
        <v>0.2422928210151804</v>
      </c>
    </row>
    <row r="18" spans="1:7" x14ac:dyDescent="0.25">
      <c r="A18" s="21"/>
      <c r="B18" s="22" t="s">
        <v>20</v>
      </c>
      <c r="C18" s="23">
        <v>8.5714285714285715E-2</v>
      </c>
      <c r="D18" s="24">
        <v>0.11581920903954802</v>
      </c>
      <c r="E18" s="24">
        <v>0.10909090909090909</v>
      </c>
      <c r="F18" s="25">
        <v>8.2781456953642391E-2</v>
      </c>
      <c r="G18" s="31">
        <f>AVERAGE(C18:F18)</f>
        <v>9.8351465199596311E-2</v>
      </c>
    </row>
    <row r="19" spans="1:7" x14ac:dyDescent="0.25">
      <c r="A19" s="21"/>
      <c r="B19" s="22" t="s">
        <v>21</v>
      </c>
      <c r="C19" s="23">
        <v>0.11071428571428571</v>
      </c>
      <c r="D19" s="24">
        <v>0.13559322033898305</v>
      </c>
      <c r="E19" s="24">
        <v>0.23636363636363636</v>
      </c>
      <c r="F19" s="25">
        <v>0.15894039735099338</v>
      </c>
      <c r="G19" s="31">
        <f>AVERAGE(C19:F19)</f>
        <v>0.16040288494197463</v>
      </c>
    </row>
    <row r="20" spans="1:7" x14ac:dyDescent="0.25">
      <c r="A20" s="21"/>
      <c r="B20" s="22" t="s">
        <v>22</v>
      </c>
      <c r="C20" s="23">
        <v>9.6428571428571447E-2</v>
      </c>
      <c r="D20" s="24">
        <v>0.10169491525423729</v>
      </c>
      <c r="E20" s="24">
        <v>7.7272727272727271E-2</v>
      </c>
      <c r="F20" s="25">
        <v>7.9470198675496692E-2</v>
      </c>
      <c r="G20" s="31">
        <f>AVERAGE(C20:F20)</f>
        <v>8.8716603157758187E-2</v>
      </c>
    </row>
    <row r="21" spans="1:7" x14ac:dyDescent="0.25">
      <c r="A21" s="21"/>
      <c r="B21" s="22" t="s">
        <v>23</v>
      </c>
      <c r="C21" s="23">
        <v>0.16071428571428573</v>
      </c>
      <c r="D21" s="24">
        <v>0.12429378531073447</v>
      </c>
      <c r="E21" s="24">
        <v>8.6363636363636365E-2</v>
      </c>
      <c r="F21" s="25">
        <v>0.11920529801324503</v>
      </c>
      <c r="G21" s="31">
        <f>AVERAGE(C21:F21)</f>
        <v>0.12264425135047539</v>
      </c>
    </row>
    <row r="22" spans="1:7" x14ac:dyDescent="0.25">
      <c r="A22" s="21"/>
      <c r="B22" s="22" t="s">
        <v>24</v>
      </c>
      <c r="C22" s="23">
        <v>0.16428571428571426</v>
      </c>
      <c r="D22" s="24">
        <v>0.16666666666666663</v>
      </c>
      <c r="E22" s="24">
        <v>0.17272727272727273</v>
      </c>
      <c r="F22" s="25">
        <v>0.1490066225165563</v>
      </c>
      <c r="G22" s="31">
        <f>AVERAGE(C22:F22)</f>
        <v>0.16317156904905247</v>
      </c>
    </row>
    <row r="23" spans="1:7" x14ac:dyDescent="0.25">
      <c r="A23" s="21" t="s">
        <v>25</v>
      </c>
      <c r="B23" s="22" t="s">
        <v>26</v>
      </c>
      <c r="C23" s="23">
        <v>0.15357142857142858</v>
      </c>
      <c r="D23" s="24">
        <v>0.18361581920903955</v>
      </c>
      <c r="E23" s="24">
        <v>0.1409090909090909</v>
      </c>
      <c r="F23" s="25">
        <v>0.16556291390728478</v>
      </c>
      <c r="G23" s="31">
        <f>AVERAGE(C23:F23)</f>
        <v>0.16091481314921097</v>
      </c>
    </row>
    <row r="24" spans="1:7" x14ac:dyDescent="0.25">
      <c r="A24" s="21"/>
      <c r="B24" s="22" t="s">
        <v>27</v>
      </c>
      <c r="C24" s="23">
        <v>0.19285714285714289</v>
      </c>
      <c r="D24" s="24">
        <v>0.19491525423728814</v>
      </c>
      <c r="E24" s="24">
        <v>0.15454545454545454</v>
      </c>
      <c r="F24" s="25">
        <v>0.16556291390728478</v>
      </c>
      <c r="G24" s="31">
        <f>AVERAGE(C24:F24)</f>
        <v>0.1769701913867926</v>
      </c>
    </row>
    <row r="25" spans="1:7" x14ac:dyDescent="0.25">
      <c r="A25" s="21"/>
      <c r="B25" s="22" t="s">
        <v>28</v>
      </c>
      <c r="C25" s="23">
        <v>0.27500000000000002</v>
      </c>
      <c r="D25" s="24">
        <v>0.26836158192090398</v>
      </c>
      <c r="E25" s="24">
        <v>0.13636363636363635</v>
      </c>
      <c r="F25" s="25">
        <v>0.21192052980132453</v>
      </c>
      <c r="G25" s="31">
        <f>AVERAGE(C25:F25)</f>
        <v>0.22291143702146621</v>
      </c>
    </row>
    <row r="26" spans="1:7" x14ac:dyDescent="0.25">
      <c r="A26" s="21"/>
      <c r="B26" s="22" t="s">
        <v>29</v>
      </c>
      <c r="C26" s="23">
        <v>3.214285714285714E-2</v>
      </c>
      <c r="D26" s="24">
        <v>3.6723163841807911E-2</v>
      </c>
      <c r="E26" s="24">
        <v>3.1818181818181815E-2</v>
      </c>
      <c r="F26" s="25">
        <v>2.6490066225165566E-2</v>
      </c>
      <c r="G26" s="31">
        <f>AVERAGE(C26:F26)</f>
        <v>3.1793567257003108E-2</v>
      </c>
    </row>
    <row r="27" spans="1:7" x14ac:dyDescent="0.25">
      <c r="A27" s="21"/>
      <c r="B27" s="22" t="s">
        <v>30</v>
      </c>
      <c r="C27" s="23">
        <v>0.38214285714285706</v>
      </c>
      <c r="D27" s="24">
        <v>0.3559322033898305</v>
      </c>
      <c r="E27" s="24">
        <v>0.30909090909090908</v>
      </c>
      <c r="F27" s="25">
        <v>0.28476821192052981</v>
      </c>
      <c r="G27" s="31">
        <f>AVERAGE(C27:F27)</f>
        <v>0.33298354538603159</v>
      </c>
    </row>
    <row r="28" spans="1:7" x14ac:dyDescent="0.25">
      <c r="A28" s="21"/>
      <c r="B28" s="22" t="s">
        <v>31</v>
      </c>
      <c r="C28" s="23">
        <v>0.20357142857142857</v>
      </c>
      <c r="D28" s="24">
        <v>0.17231638418079098</v>
      </c>
      <c r="E28" s="24">
        <v>0.15</v>
      </c>
      <c r="F28" s="25">
        <v>0.16887417218543047</v>
      </c>
      <c r="G28" s="31">
        <f>AVERAGE(C28:F28)</f>
        <v>0.17369049623441249</v>
      </c>
    </row>
    <row r="29" spans="1:7" x14ac:dyDescent="0.25">
      <c r="A29" s="21"/>
      <c r="B29" s="22" t="s">
        <v>32</v>
      </c>
      <c r="C29" s="23">
        <v>0.15714285714285714</v>
      </c>
      <c r="D29" s="24">
        <v>0.16666666666666663</v>
      </c>
      <c r="E29" s="24">
        <v>0.11818181818181818</v>
      </c>
      <c r="F29" s="25">
        <v>0.14569536423841059</v>
      </c>
      <c r="G29" s="31">
        <f>AVERAGE(C29:F29)</f>
        <v>0.14692167655743812</v>
      </c>
    </row>
    <row r="30" spans="1:7" x14ac:dyDescent="0.25">
      <c r="A30" s="21"/>
      <c r="B30" s="22" t="s">
        <v>33</v>
      </c>
      <c r="C30" s="23">
        <v>0.10714285714285714</v>
      </c>
      <c r="D30" s="24">
        <v>9.8870056497175132E-2</v>
      </c>
      <c r="E30" s="24">
        <v>0.1</v>
      </c>
      <c r="F30" s="25">
        <v>0.10596026490066227</v>
      </c>
      <c r="G30" s="31">
        <f>AVERAGE(C30:F30)</f>
        <v>0.10299329463517362</v>
      </c>
    </row>
    <row r="31" spans="1:7" x14ac:dyDescent="0.25">
      <c r="A31" s="21"/>
      <c r="B31" s="22" t="s">
        <v>34</v>
      </c>
      <c r="C31" s="23">
        <v>1.0714285714285714E-2</v>
      </c>
      <c r="D31" s="24">
        <v>3.954802259887006E-2</v>
      </c>
      <c r="E31" s="24">
        <v>2.7272727272727271E-2</v>
      </c>
      <c r="F31" s="25">
        <v>3.3112582781456956E-2</v>
      </c>
      <c r="G31" s="31">
        <f>AVERAGE(C31:F31)</f>
        <v>2.7661904591834999E-2</v>
      </c>
    </row>
    <row r="32" spans="1:7" x14ac:dyDescent="0.25">
      <c r="A32" s="21"/>
      <c r="B32" s="22" t="s">
        <v>35</v>
      </c>
      <c r="C32" s="23">
        <v>0.29642857142857143</v>
      </c>
      <c r="D32" s="24">
        <v>0.2768361581920904</v>
      </c>
      <c r="E32" s="24">
        <v>0.32272727272727275</v>
      </c>
      <c r="F32" s="25">
        <v>0.29470198675496689</v>
      </c>
      <c r="G32" s="31">
        <f>AVERAGE(C32:F32)</f>
        <v>0.2976734972757254</v>
      </c>
    </row>
    <row r="33" spans="1:7" x14ac:dyDescent="0.25">
      <c r="A33" s="21"/>
      <c r="B33" s="22" t="s">
        <v>36</v>
      </c>
      <c r="C33" s="23">
        <v>0.21428571428571427</v>
      </c>
      <c r="D33" s="24">
        <v>0.22033898305084743</v>
      </c>
      <c r="E33" s="24">
        <v>0.20454545454545456</v>
      </c>
      <c r="F33" s="25">
        <v>0.22847682119205298</v>
      </c>
      <c r="G33" s="31">
        <f>AVERAGE(C33:F33)</f>
        <v>0.21691174326851731</v>
      </c>
    </row>
    <row r="34" spans="1:7" x14ac:dyDescent="0.25">
      <c r="A34" s="21"/>
      <c r="B34" s="22" t="s">
        <v>37</v>
      </c>
      <c r="C34" s="23">
        <v>8.2142857142857129E-2</v>
      </c>
      <c r="D34" s="24">
        <v>8.4745762711864389E-2</v>
      </c>
      <c r="E34" s="24">
        <v>9.5454545454545472E-2</v>
      </c>
      <c r="F34" s="25">
        <v>8.6092715231788089E-2</v>
      </c>
      <c r="G34" s="31">
        <f>AVERAGE(C34:F34)</f>
        <v>8.7108970135263766E-2</v>
      </c>
    </row>
    <row r="35" spans="1:7" x14ac:dyDescent="0.25">
      <c r="A35" s="21"/>
      <c r="B35" s="22" t="s">
        <v>38</v>
      </c>
      <c r="C35" s="23">
        <v>0.29285714285714287</v>
      </c>
      <c r="D35" s="24">
        <v>0.2655367231638418</v>
      </c>
      <c r="E35" s="24">
        <v>0.31363636363636366</v>
      </c>
      <c r="F35" s="25">
        <v>0.27483443708609273</v>
      </c>
      <c r="G35" s="31">
        <f>AVERAGE(C35:F35)</f>
        <v>0.28671616668586025</v>
      </c>
    </row>
    <row r="36" spans="1:7" x14ac:dyDescent="0.25">
      <c r="A36" s="21"/>
      <c r="B36" s="22" t="s">
        <v>39</v>
      </c>
      <c r="C36" s="23">
        <v>0.19642857142857142</v>
      </c>
      <c r="D36" s="24">
        <v>0.20621468926553671</v>
      </c>
      <c r="E36" s="24">
        <v>0.17727272727272728</v>
      </c>
      <c r="F36" s="25">
        <v>0.17880794701986755</v>
      </c>
      <c r="G36" s="31">
        <f>AVERAGE(C36:F36)</f>
        <v>0.18968098374667575</v>
      </c>
    </row>
    <row r="37" spans="1:7" x14ac:dyDescent="0.25">
      <c r="A37" s="21"/>
      <c r="B37" s="22" t="s">
        <v>40</v>
      </c>
      <c r="C37" s="23">
        <v>0.21428571428571427</v>
      </c>
      <c r="D37" s="24">
        <v>0.17231638418079098</v>
      </c>
      <c r="E37" s="24">
        <v>0.17272727272727273</v>
      </c>
      <c r="F37" s="25">
        <v>0.19536423841059603</v>
      </c>
      <c r="G37" s="31">
        <f>AVERAGE(C37:F37)</f>
        <v>0.18867340240109351</v>
      </c>
    </row>
    <row r="38" spans="1:7" x14ac:dyDescent="0.25">
      <c r="A38" s="21"/>
      <c r="B38" s="22" t="s">
        <v>41</v>
      </c>
      <c r="C38" s="23">
        <v>0.20714285714285716</v>
      </c>
      <c r="D38" s="24">
        <v>0.16101694915254236</v>
      </c>
      <c r="E38" s="24">
        <v>0.21363636363636362</v>
      </c>
      <c r="F38" s="25">
        <v>0.20198675496688742</v>
      </c>
      <c r="G38" s="31">
        <f>AVERAGE(C38:F38)</f>
        <v>0.19594573122466263</v>
      </c>
    </row>
    <row r="39" spans="1:7" x14ac:dyDescent="0.25">
      <c r="A39" s="21"/>
      <c r="B39" s="22" t="s">
        <v>42</v>
      </c>
      <c r="C39" s="23">
        <v>0.19642857142857142</v>
      </c>
      <c r="D39" s="24">
        <v>0.16101694915254236</v>
      </c>
      <c r="E39" s="24">
        <v>0.15</v>
      </c>
      <c r="F39" s="25">
        <v>0.20198675496688742</v>
      </c>
      <c r="G39" s="31">
        <f>AVERAGE(C39:F39)</f>
        <v>0.17735806888700031</v>
      </c>
    </row>
    <row r="40" spans="1:7" x14ac:dyDescent="0.25">
      <c r="A40" s="21"/>
      <c r="B40" s="22" t="s">
        <v>43</v>
      </c>
      <c r="C40" s="23">
        <v>0.125</v>
      </c>
      <c r="D40" s="24">
        <v>0.12429378531073447</v>
      </c>
      <c r="E40" s="24">
        <v>8.6363636363636365E-2</v>
      </c>
      <c r="F40" s="25">
        <v>0.12582781456953643</v>
      </c>
      <c r="G40" s="31">
        <f>AVERAGE(C40:F40)</f>
        <v>0.11537130906097681</v>
      </c>
    </row>
    <row r="41" spans="1:7" x14ac:dyDescent="0.25">
      <c r="A41" s="21"/>
      <c r="B41" s="22" t="s">
        <v>44</v>
      </c>
      <c r="C41" s="23">
        <v>6.0714285714285714E-2</v>
      </c>
      <c r="D41" s="24">
        <v>5.9322033898305086E-2</v>
      </c>
      <c r="E41" s="24">
        <v>8.1818181818181818E-2</v>
      </c>
      <c r="F41" s="25">
        <v>7.2847682119205295E-2</v>
      </c>
      <c r="G41" s="31">
        <f>AVERAGE(C41:F41)</f>
        <v>6.8675545887494471E-2</v>
      </c>
    </row>
    <row r="42" spans="1:7" ht="15.75" thickBot="1" x14ac:dyDescent="0.3">
      <c r="A42" s="26"/>
      <c r="B42" s="27" t="s">
        <v>45</v>
      </c>
      <c r="C42" s="28">
        <v>0.2857142857142857</v>
      </c>
      <c r="D42" s="29">
        <v>0.25423728813559321</v>
      </c>
      <c r="E42" s="29">
        <v>0.26818181818181819</v>
      </c>
      <c r="F42" s="30">
        <v>0.19867549668874174</v>
      </c>
      <c r="G42" s="31">
        <f>AVERAGE(C42:F42)</f>
        <v>0.25170222218010974</v>
      </c>
    </row>
    <row r="43" spans="1:7" ht="15.75" thickTop="1" x14ac:dyDescent="0.25">
      <c r="C43" s="32">
        <f>AVERAGE(C6:C42)</f>
        <v>0.20028957528957531</v>
      </c>
      <c r="D43" s="32">
        <f>AVERAGE(D6:D42)</f>
        <v>0.18773858604367077</v>
      </c>
      <c r="E43" s="32">
        <f>AVERAGE(E6:E42)</f>
        <v>0.17776412776412781</v>
      </c>
      <c r="F43" s="32">
        <f>AVERAGE(F6:F42)</f>
        <v>0.18229819223196703</v>
      </c>
      <c r="G43" s="32">
        <f>AVERAGE(G6:G42)</f>
        <v>0.18702262033233522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15.75" thickTop="1" x14ac:dyDescent="0.25">
      <c r="A50" s="16" t="s">
        <v>7</v>
      </c>
      <c r="B50" s="17" t="s">
        <v>8</v>
      </c>
      <c r="C50" s="18">
        <f>C6 -($G6*C$43/$G$43)</f>
        <v>5.3470684366250243E-3</v>
      </c>
      <c r="D50" s="19">
        <f t="shared" ref="D50:F50" si="0">D6 -($G6*D$43/$G$43)</f>
        <v>7.2419352800832115E-3</v>
      </c>
      <c r="E50" s="19">
        <f t="shared" si="0"/>
        <v>-2.64065317682739E-2</v>
      </c>
      <c r="F50" s="20">
        <f t="shared" si="0"/>
        <v>1.3817528051565497E-2</v>
      </c>
    </row>
    <row r="51" spans="1:6" x14ac:dyDescent="0.25">
      <c r="A51" s="21"/>
      <c r="B51" s="22" t="s">
        <v>9</v>
      </c>
      <c r="C51" s="23">
        <f t="shared" ref="C51:F51" si="1">C7 -($G7*C$43/$G$43)</f>
        <v>-1.2308213928335976E-2</v>
      </c>
      <c r="D51" s="24">
        <f t="shared" si="1"/>
        <v>3.3780612001990507E-2</v>
      </c>
      <c r="E51" s="24">
        <f t="shared" si="1"/>
        <v>-4.2678632979637712E-2</v>
      </c>
      <c r="F51" s="25">
        <f t="shared" si="1"/>
        <v>2.120623490598314E-2</v>
      </c>
    </row>
    <row r="52" spans="1:6" x14ac:dyDescent="0.25">
      <c r="A52" s="21"/>
      <c r="B52" s="22" t="s">
        <v>10</v>
      </c>
      <c r="C52" s="23">
        <f t="shared" ref="C52:F52" si="2">C8 -($G8*C$43/$G$43)</f>
        <v>4.9170488469944373E-2</v>
      </c>
      <c r="D52" s="24">
        <f t="shared" si="2"/>
        <v>-2.2403015831017448E-2</v>
      </c>
      <c r="E52" s="24">
        <f t="shared" si="2"/>
        <v>-3.1470065479775156E-2</v>
      </c>
      <c r="F52" s="25">
        <f t="shared" si="2"/>
        <v>4.7025928408482298E-3</v>
      </c>
    </row>
    <row r="53" spans="1:6" x14ac:dyDescent="0.25">
      <c r="A53" s="21"/>
      <c r="B53" s="22" t="s">
        <v>11</v>
      </c>
      <c r="C53" s="23">
        <f t="shared" ref="C53:F53" si="3">C9 -($G9*C$43/$G$43)</f>
        <v>1.1636546015537597E-2</v>
      </c>
      <c r="D53" s="24">
        <f t="shared" si="3"/>
        <v>1.0614654771789522E-2</v>
      </c>
      <c r="E53" s="24">
        <f t="shared" si="3"/>
        <v>-2.9858350528685212E-2</v>
      </c>
      <c r="F53" s="25">
        <f t="shared" si="3"/>
        <v>7.6071497413581213E-3</v>
      </c>
    </row>
    <row r="54" spans="1:6" x14ac:dyDescent="0.25">
      <c r="A54" s="21"/>
      <c r="B54" s="22" t="s">
        <v>12</v>
      </c>
      <c r="C54" s="23">
        <f t="shared" ref="C54:F54" si="4">C10 -($G10*C$43/$G$43)</f>
        <v>2.0523505110273704E-2</v>
      </c>
      <c r="D54" s="24">
        <f t="shared" si="4"/>
        <v>3.18124616956309E-2</v>
      </c>
      <c r="E54" s="24">
        <f t="shared" si="4"/>
        <v>-5.7916093471021959E-2</v>
      </c>
      <c r="F54" s="25">
        <f t="shared" si="4"/>
        <v>5.5801266651172854E-3</v>
      </c>
    </row>
    <row r="55" spans="1:6" x14ac:dyDescent="0.25">
      <c r="A55" s="21"/>
      <c r="B55" s="22" t="s">
        <v>13</v>
      </c>
      <c r="C55" s="23">
        <f t="shared" ref="C55:F55" si="5">C11 -($G11*C$43/$G$43)</f>
        <v>2.7368946961267016E-3</v>
      </c>
      <c r="D55" s="24">
        <f t="shared" si="5"/>
        <v>-1.3630921331186235E-2</v>
      </c>
      <c r="E55" s="24">
        <f t="shared" si="5"/>
        <v>4.1309704830411104E-2</v>
      </c>
      <c r="F55" s="25">
        <f t="shared" si="5"/>
        <v>-3.0415678195351709E-2</v>
      </c>
    </row>
    <row r="56" spans="1:6" x14ac:dyDescent="0.25">
      <c r="A56" s="21"/>
      <c r="B56" s="22" t="s">
        <v>14</v>
      </c>
      <c r="C56" s="23">
        <f t="shared" ref="C56:F56" si="6">C12 -($G12*C$43/$G$43)</f>
        <v>-5.1443962272130855E-2</v>
      </c>
      <c r="D56" s="24">
        <f t="shared" si="6"/>
        <v>-5.5318490100888296E-2</v>
      </c>
      <c r="E56" s="24">
        <f t="shared" si="6"/>
        <v>8.1259505467302207E-2</v>
      </c>
      <c r="F56" s="25">
        <f t="shared" si="6"/>
        <v>2.5502946905716889E-2</v>
      </c>
    </row>
    <row r="57" spans="1:6" x14ac:dyDescent="0.25">
      <c r="A57" s="21"/>
      <c r="B57" s="22" t="s">
        <v>15</v>
      </c>
      <c r="C57" s="23">
        <f t="shared" ref="C57:F57" si="7">C13 -($G13*C$43/$G$43)</f>
        <v>2.5568338321612788E-3</v>
      </c>
      <c r="D57" s="24">
        <f t="shared" si="7"/>
        <v>-1.2240921339432706E-2</v>
      </c>
      <c r="E57" s="24">
        <f t="shared" si="7"/>
        <v>8.9702668027129701E-3</v>
      </c>
      <c r="F57" s="25">
        <f t="shared" si="7"/>
        <v>7.1382070455840163E-4</v>
      </c>
    </row>
    <row r="58" spans="1:6" x14ac:dyDescent="0.25">
      <c r="A58" s="21"/>
      <c r="B58" s="22" t="s">
        <v>16</v>
      </c>
      <c r="C58" s="23">
        <f t="shared" ref="C58:F58" si="8">C14 -($G14*C$43/$G$43)</f>
        <v>2.6737128392197662E-2</v>
      </c>
      <c r="D58" s="24">
        <f t="shared" si="8"/>
        <v>-1.6812366202491602E-3</v>
      </c>
      <c r="E58" s="24">
        <f t="shared" si="8"/>
        <v>-1.6690438248887718E-2</v>
      </c>
      <c r="F58" s="25">
        <f t="shared" si="8"/>
        <v>-8.365453523060784E-3</v>
      </c>
    </row>
    <row r="59" spans="1:6" x14ac:dyDescent="0.25">
      <c r="A59" s="21"/>
      <c r="B59" s="22" t="s">
        <v>17</v>
      </c>
      <c r="C59" s="23">
        <f t="shared" ref="C59:F59" si="9">C15 -($G15*C$43/$G$43)</f>
        <v>2.2980764638634577E-2</v>
      </c>
      <c r="D59" s="24">
        <f t="shared" si="9"/>
        <v>1.6873890230743649E-2</v>
      </c>
      <c r="E59" s="24">
        <f t="shared" si="9"/>
        <v>-4.1375932966069728E-2</v>
      </c>
      <c r="F59" s="25">
        <f t="shared" si="9"/>
        <v>1.5212780966915029E-3</v>
      </c>
    </row>
    <row r="60" spans="1:6" x14ac:dyDescent="0.25">
      <c r="A60" s="21"/>
      <c r="B60" s="22" t="s">
        <v>18</v>
      </c>
      <c r="C60" s="23">
        <f t="shared" ref="C60:F60" si="10">C16 -($G16*C$43/$G$43)</f>
        <v>3.764949753512381E-3</v>
      </c>
      <c r="D60" s="24">
        <f t="shared" si="10"/>
        <v>-3.1597245654770401E-2</v>
      </c>
      <c r="E60" s="24">
        <f t="shared" si="10"/>
        <v>5.6099467781233425E-2</v>
      </c>
      <c r="F60" s="25">
        <f t="shared" si="10"/>
        <v>-2.8267171879975489E-2</v>
      </c>
    </row>
    <row r="61" spans="1:6" x14ac:dyDescent="0.25">
      <c r="A61" s="21"/>
      <c r="B61" s="22" t="s">
        <v>19</v>
      </c>
      <c r="C61" s="23">
        <f t="shared" ref="C61:F61" si="11">C17 -($G17*C$43/$G$43)</f>
        <v>-9.4805170123756222E-3</v>
      </c>
      <c r="D61" s="24">
        <f t="shared" si="11"/>
        <v>-8.7570969618961381E-3</v>
      </c>
      <c r="E61" s="24">
        <f t="shared" si="11"/>
        <v>6.0654408045254793E-3</v>
      </c>
      <c r="F61" s="25">
        <f t="shared" si="11"/>
        <v>1.2172173169746253E-2</v>
      </c>
    </row>
    <row r="62" spans="1:6" x14ac:dyDescent="0.25">
      <c r="A62" s="21"/>
      <c r="B62" s="22" t="s">
        <v>20</v>
      </c>
      <c r="C62" s="23">
        <f t="shared" ref="C62:F62" si="12">C18 -($G18*C$43/$G$43)</f>
        <v>-1.9614006440589929E-2</v>
      </c>
      <c r="D62" s="24">
        <f t="shared" si="12"/>
        <v>1.7091231754849945E-2</v>
      </c>
      <c r="E62" s="24">
        <f t="shared" si="12"/>
        <v>1.5608300439278369E-2</v>
      </c>
      <c r="F62" s="25">
        <f t="shared" si="12"/>
        <v>-1.3085525753538427E-2</v>
      </c>
    </row>
    <row r="63" spans="1:6" x14ac:dyDescent="0.25">
      <c r="A63" s="21"/>
      <c r="B63" s="22" t="s">
        <v>21</v>
      </c>
      <c r="C63" s="23">
        <f t="shared" ref="C63:F63" si="13">C19 -($G19*C$43/$G$43)</f>
        <v>-6.1067211321536335E-2</v>
      </c>
      <c r="D63" s="24">
        <f t="shared" si="13"/>
        <v>-2.542372382969732E-2</v>
      </c>
      <c r="E63" s="24">
        <f t="shared" si="13"/>
        <v>8.3901442849871471E-2</v>
      </c>
      <c r="F63" s="25">
        <f t="shared" si="13"/>
        <v>2.5894923013621007E-3</v>
      </c>
    </row>
    <row r="64" spans="1:6" x14ac:dyDescent="0.25">
      <c r="A64" s="21"/>
      <c r="B64" s="22" t="s">
        <v>22</v>
      </c>
      <c r="C64" s="23">
        <f t="shared" ref="C64:F64" si="14">C20 -($G20*C$43/$G$43)</f>
        <v>1.4186162903853383E-3</v>
      </c>
      <c r="D64" s="24">
        <f t="shared" si="14"/>
        <v>1.2638684484726853E-2</v>
      </c>
      <c r="E64" s="24">
        <f t="shared" si="14"/>
        <v>-7.0519899754380999E-3</v>
      </c>
      <c r="F64" s="25">
        <f t="shared" si="14"/>
        <v>-7.005310799674147E-3</v>
      </c>
    </row>
    <row r="65" spans="1:6" x14ac:dyDescent="0.25">
      <c r="A65" s="21"/>
      <c r="B65" s="22" t="s">
        <v>23</v>
      </c>
      <c r="C65" s="23">
        <f t="shared" ref="C65:F65" si="15">C21 -($G21*C$43/$G$43)</f>
        <v>2.9369932977465513E-2</v>
      </c>
      <c r="D65" s="24">
        <f t="shared" si="15"/>
        <v>1.1800234887272137E-3</v>
      </c>
      <c r="E65" s="24">
        <f t="shared" si="15"/>
        <v>-3.0209152146440502E-2</v>
      </c>
      <c r="F65" s="25">
        <f t="shared" si="15"/>
        <v>-3.4080431975226644E-4</v>
      </c>
    </row>
    <row r="66" spans="1:6" x14ac:dyDescent="0.25">
      <c r="A66" s="21"/>
      <c r="B66" s="22" t="s">
        <v>24</v>
      </c>
      <c r="C66" s="23">
        <f t="shared" ref="C66:F66" si="16">C22 -($G22*C$43/$G$43)</f>
        <v>-1.0460870946028766E-2</v>
      </c>
      <c r="D66" s="24">
        <f t="shared" si="16"/>
        <v>2.8704392297873305E-3</v>
      </c>
      <c r="E66" s="24">
        <f t="shared" si="16"/>
        <v>1.7633457891581578E-2</v>
      </c>
      <c r="F66" s="25">
        <f t="shared" si="16"/>
        <v>-1.004302617534017E-2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-1.8758311682373796E-2</v>
      </c>
      <c r="D67" s="24">
        <f t="shared" si="17"/>
        <v>2.2084987053913263E-2</v>
      </c>
      <c r="E67" s="24">
        <f t="shared" si="17"/>
        <v>-1.2039687976408753E-2</v>
      </c>
      <c r="F67" s="25">
        <f t="shared" si="17"/>
        <v>8.7130126048692025E-3</v>
      </c>
    </row>
    <row r="68" spans="1:6" x14ac:dyDescent="0.25">
      <c r="A68" s="21"/>
      <c r="B68" s="22" t="s">
        <v>27</v>
      </c>
      <c r="C68" s="23">
        <f t="shared" ref="C68:F68" si="18">C24 -($G24*C$43/$G$43)</f>
        <v>3.3330927246507103E-3</v>
      </c>
      <c r="D68" s="24">
        <f t="shared" si="18"/>
        <v>1.7267580154892798E-2</v>
      </c>
      <c r="E68" s="24">
        <f t="shared" si="18"/>
        <v>-1.3663886422082216E-2</v>
      </c>
      <c r="F68" s="25">
        <f t="shared" si="18"/>
        <v>-6.9367864574614302E-3</v>
      </c>
    </row>
    <row r="69" spans="1:6" x14ac:dyDescent="0.25">
      <c r="A69" s="21"/>
      <c r="B69" s="22" t="s">
        <v>28</v>
      </c>
      <c r="C69" s="23">
        <f t="shared" ref="C69:F69" si="19">C25 -($G25*C$43/$G$43)</f>
        <v>3.627573782849422E-2</v>
      </c>
      <c r="D69" s="24">
        <f t="shared" si="19"/>
        <v>4.4596788523143249E-2</v>
      </c>
      <c r="E69" s="24">
        <f t="shared" si="19"/>
        <v>-7.5512644165185772E-2</v>
      </c>
      <c r="F69" s="25">
        <f t="shared" si="19"/>
        <v>-5.3598821864517254E-3</v>
      </c>
    </row>
    <row r="70" spans="1:6" x14ac:dyDescent="0.25">
      <c r="A70" s="21"/>
      <c r="B70" s="22" t="s">
        <v>29</v>
      </c>
      <c r="C70" s="23">
        <f t="shared" ref="C70:F70" si="20">C26 -($G26*C$43/$G$43)</f>
        <v>-1.9060727220439194E-3</v>
      </c>
      <c r="D70" s="24">
        <f t="shared" si="20"/>
        <v>4.8078834788895658E-3</v>
      </c>
      <c r="E70" s="24">
        <f t="shared" si="20"/>
        <v>1.5985445256006224E-3</v>
      </c>
      <c r="F70" s="25">
        <f t="shared" si="20"/>
        <v>-4.5003552824462757E-3</v>
      </c>
    </row>
    <row r="71" spans="1:6" x14ac:dyDescent="0.25">
      <c r="A71" s="21"/>
      <c r="B71" s="22" t="s">
        <v>30</v>
      </c>
      <c r="C71" s="23">
        <f t="shared" ref="C71:F71" si="21">C27 -($G27*C$43/$G$43)</f>
        <v>2.5538224156360534E-2</v>
      </c>
      <c r="D71" s="24">
        <f t="shared" si="21"/>
        <v>2.1673920218007514E-2</v>
      </c>
      <c r="E71" s="24">
        <f t="shared" si="21"/>
        <v>-7.4083967159013775E-3</v>
      </c>
      <c r="F71" s="25">
        <f t="shared" si="21"/>
        <v>-3.9803747658466615E-2</v>
      </c>
    </row>
    <row r="72" spans="1:6" x14ac:dyDescent="0.25">
      <c r="A72" s="21"/>
      <c r="B72" s="22" t="s">
        <v>31</v>
      </c>
      <c r="C72" s="23">
        <f t="shared" ref="C72:F72" si="22">C28 -($G28*C$43/$G$43)</f>
        <v>1.755972762954347E-2</v>
      </c>
      <c r="D72" s="24">
        <f t="shared" si="22"/>
        <v>-2.0390393200009349E-3</v>
      </c>
      <c r="E72" s="24">
        <f t="shared" si="22"/>
        <v>-1.509200603201355E-2</v>
      </c>
      <c r="F72" s="25">
        <f t="shared" si="22"/>
        <v>-4.2868227752901333E-4</v>
      </c>
    </row>
    <row r="73" spans="1:6" x14ac:dyDescent="0.25">
      <c r="A73" s="21"/>
      <c r="B73" s="22" t="s">
        <v>32</v>
      </c>
      <c r="C73" s="23">
        <f t="shared" ref="C73:F73" si="23">C29 -($G29*C$43/$G$43)</f>
        <v>-2.0110556192529105E-4</v>
      </c>
      <c r="D73" s="24">
        <f t="shared" si="23"/>
        <v>1.9182540056501524E-2</v>
      </c>
      <c r="E73" s="24">
        <f t="shared" si="23"/>
        <v>-2.1466549681204053E-2</v>
      </c>
      <c r="F73" s="25">
        <f t="shared" si="23"/>
        <v>2.4851151866278065E-3</v>
      </c>
    </row>
    <row r="74" spans="1:6" x14ac:dyDescent="0.25">
      <c r="A74" s="21"/>
      <c r="B74" s="22" t="s">
        <v>33</v>
      </c>
      <c r="C74" s="23">
        <f t="shared" ref="C74:F74" si="24">C30 -($G30*C$43/$G$43)</f>
        <v>-3.1565451620439583E-3</v>
      </c>
      <c r="D74" s="24">
        <f t="shared" si="24"/>
        <v>-4.5175202164188938E-3</v>
      </c>
      <c r="E74" s="24">
        <f t="shared" si="24"/>
        <v>2.1053541339458165E-3</v>
      </c>
      <c r="F74" s="25">
        <f t="shared" si="24"/>
        <v>5.5687112445170911E-3</v>
      </c>
    </row>
    <row r="75" spans="1:6" x14ac:dyDescent="0.25">
      <c r="A75" s="21"/>
      <c r="B75" s="22" t="s">
        <v>34</v>
      </c>
      <c r="C75" s="23">
        <f t="shared" ref="C75:F75" si="25">C31 -($G31*C$43/$G$43)</f>
        <v>-1.8909890829461921E-2</v>
      </c>
      <c r="D75" s="24">
        <f t="shared" si="25"/>
        <v>1.1780221858415197E-2</v>
      </c>
      <c r="E75" s="24">
        <f t="shared" si="25"/>
        <v>9.8021606031808289E-4</v>
      </c>
      <c r="F75" s="25">
        <f t="shared" si="25"/>
        <v>6.1494529107286415E-3</v>
      </c>
    </row>
    <row r="76" spans="1:6" x14ac:dyDescent="0.25">
      <c r="A76" s="21"/>
      <c r="B76" s="22" t="s">
        <v>35</v>
      </c>
      <c r="C76" s="23">
        <f t="shared" ref="C76:F76" si="26">C32 -($G32*C$43/$G$43)</f>
        <v>-2.2361199767942264E-2</v>
      </c>
      <c r="D76" s="24">
        <f t="shared" si="26"/>
        <v>-2.1976901864030451E-2</v>
      </c>
      <c r="E76" s="24">
        <f t="shared" si="26"/>
        <v>3.9790002852180761E-2</v>
      </c>
      <c r="F76" s="25">
        <f t="shared" si="26"/>
        <v>4.5480987797917871E-3</v>
      </c>
    </row>
    <row r="77" spans="1:6" x14ac:dyDescent="0.25">
      <c r="A77" s="21"/>
      <c r="B77" s="22" t="s">
        <v>36</v>
      </c>
      <c r="C77" s="23">
        <f t="shared" ref="C77:F77" si="27">C33 -($G33*C$43/$G$43)</f>
        <v>-1.8013249643737683E-2</v>
      </c>
      <c r="D77" s="24">
        <f t="shared" si="27"/>
        <v>2.5968516170359057E-3</v>
      </c>
      <c r="E77" s="24">
        <f t="shared" si="27"/>
        <v>-1.6281450726325641E-3</v>
      </c>
      <c r="F77" s="25">
        <f t="shared" si="27"/>
        <v>1.7044543099334286E-2</v>
      </c>
    </row>
    <row r="78" spans="1:6" x14ac:dyDescent="0.25">
      <c r="A78" s="21"/>
      <c r="B78" s="22" t="s">
        <v>37</v>
      </c>
      <c r="C78" s="23">
        <f t="shared" ref="C78:F78" si="28">C34 -($G34*C$43/$G$43)</f>
        <v>-1.1145423180139627E-2</v>
      </c>
      <c r="D78" s="24">
        <f t="shared" si="28"/>
        <v>-2.6966806452790454E-3</v>
      </c>
      <c r="E78" s="24">
        <f t="shared" si="28"/>
        <v>1.2657875891204026E-2</v>
      </c>
      <c r="F78" s="25">
        <f t="shared" si="28"/>
        <v>1.1842279342146322E-3</v>
      </c>
    </row>
    <row r="79" spans="1:6" x14ac:dyDescent="0.25">
      <c r="A79" s="21"/>
      <c r="B79" s="22" t="s">
        <v>38</v>
      </c>
      <c r="C79" s="23">
        <f t="shared" ref="C79:F79" si="29">C35 -($G35*C$43/$G$43)</f>
        <v>-1.4198009894544561E-2</v>
      </c>
      <c r="D79" s="24">
        <f t="shared" si="29"/>
        <v>-2.2277059114548747E-2</v>
      </c>
      <c r="E79" s="24">
        <f t="shared" si="29"/>
        <v>4.1113985347483728E-2</v>
      </c>
      <c r="F79" s="25">
        <f t="shared" si="29"/>
        <v>-4.6389163383904197E-3</v>
      </c>
    </row>
    <row r="80" spans="1:6" x14ac:dyDescent="0.25">
      <c r="A80" s="21"/>
      <c r="B80" s="22" t="s">
        <v>39</v>
      </c>
      <c r="C80" s="23">
        <f t="shared" ref="C80:F80" si="30">C36 -($G36*C$43/$G$43)</f>
        <v>-6.7079454677329009E-3</v>
      </c>
      <c r="D80" s="24">
        <f t="shared" si="30"/>
        <v>1.5807562979452128E-2</v>
      </c>
      <c r="E80" s="24">
        <f t="shared" si="30"/>
        <v>-3.0181625097627229E-3</v>
      </c>
      <c r="F80" s="25">
        <f t="shared" si="30"/>
        <v>-6.0814550019565872E-3</v>
      </c>
    </row>
    <row r="81" spans="1:6" x14ac:dyDescent="0.25">
      <c r="A81" s="21"/>
      <c r="B81" s="22" t="s">
        <v>40</v>
      </c>
      <c r="C81" s="23">
        <f t="shared" ref="C81:F81" si="31">C37 -($G37*C$43/$G$43)</f>
        <v>1.2228254240489012E-2</v>
      </c>
      <c r="D81" s="24">
        <f t="shared" si="31"/>
        <v>-1.7079303506008364E-2</v>
      </c>
      <c r="E81" s="24">
        <f t="shared" si="31"/>
        <v>-6.6059156887699755E-3</v>
      </c>
      <c r="F81" s="25">
        <f t="shared" si="31"/>
        <v>1.1456964954289245E-2</v>
      </c>
    </row>
    <row r="82" spans="1:6" x14ac:dyDescent="0.25">
      <c r="A82" s="21"/>
      <c r="B82" s="22" t="s">
        <v>41</v>
      </c>
      <c r="C82" s="23">
        <f t="shared" ref="C82:F82" si="32">C38 -($G38*C$43/$G$43)</f>
        <v>-2.7028140227689235E-3</v>
      </c>
      <c r="D82" s="24">
        <f t="shared" si="32"/>
        <v>-3.567890750930075E-2</v>
      </c>
      <c r="E82" s="24">
        <f t="shared" si="32"/>
        <v>2.7390860614534301E-2</v>
      </c>
      <c r="F82" s="25">
        <f t="shared" si="32"/>
        <v>1.0990860917535372E-2</v>
      </c>
    </row>
    <row r="83" spans="1:6" x14ac:dyDescent="0.25">
      <c r="A83" s="21"/>
      <c r="B83" s="22" t="s">
        <v>42</v>
      </c>
      <c r="C83" s="23">
        <f t="shared" ref="C83:F83" si="33">C39 -($G39*C$43/$G$43)</f>
        <v>6.4891286572479889E-3</v>
      </c>
      <c r="D83" s="24">
        <f t="shared" si="33"/>
        <v>-1.7020087314562088E-2</v>
      </c>
      <c r="E83" s="24">
        <f t="shared" si="33"/>
        <v>-1.8578016721203544E-2</v>
      </c>
      <c r="F83" s="25">
        <f t="shared" si="33"/>
        <v>2.9108975378517532E-2</v>
      </c>
    </row>
    <row r="84" spans="1:6" x14ac:dyDescent="0.25">
      <c r="A84" s="21"/>
      <c r="B84" s="22" t="s">
        <v>43</v>
      </c>
      <c r="C84" s="23">
        <f t="shared" ref="C84:F84" si="34">C40 -($G40*C$43/$G$43)</f>
        <v>1.4445153673735278E-3</v>
      </c>
      <c r="D84" s="24">
        <f t="shared" si="34"/>
        <v>8.4808082781894362E-3</v>
      </c>
      <c r="E84" s="24">
        <f t="shared" si="34"/>
        <v>-2.3296254444151024E-2</v>
      </c>
      <c r="F84" s="25">
        <f t="shared" si="34"/>
        <v>1.3370930798588032E-2</v>
      </c>
    </row>
    <row r="85" spans="1:6" x14ac:dyDescent="0.25">
      <c r="A85" s="21"/>
      <c r="B85" s="22" t="s">
        <v>44</v>
      </c>
      <c r="C85" s="23">
        <f t="shared" ref="C85:F85" si="35">C41 -($G41*C$43/$G$43)</f>
        <v>-1.2832945599999555E-2</v>
      </c>
      <c r="D85" s="24">
        <f t="shared" si="35"/>
        <v>-9.6164178129626091E-3</v>
      </c>
      <c r="E85" s="24">
        <f t="shared" si="35"/>
        <v>1.6542395970874424E-2</v>
      </c>
      <c r="F85" s="25">
        <f t="shared" si="35"/>
        <v>5.9069674420877266E-3</v>
      </c>
    </row>
    <row r="86" spans="1:6" ht="15.75" thickBot="1" x14ac:dyDescent="0.3">
      <c r="A86" s="26"/>
      <c r="B86" s="27" t="s">
        <v>45</v>
      </c>
      <c r="C86" s="28">
        <f t="shared" ref="C86:F86" si="36">C42 -($G42*C$43/$G$43)</f>
        <v>1.6156886238687052E-2</v>
      </c>
      <c r="D86" s="29">
        <f t="shared" si="36"/>
        <v>1.5714918154799973E-3</v>
      </c>
      <c r="E86" s="29">
        <f t="shared" si="36"/>
        <v>2.8940030730485067E-2</v>
      </c>
      <c r="F86" s="30">
        <f t="shared" si="36"/>
        <v>-4.6668408784652338E-2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46</v>
      </c>
      <c r="B6" s="17" t="s">
        <v>47</v>
      </c>
      <c r="C6" s="18">
        <v>0.22142857142857142</v>
      </c>
      <c r="D6" s="19">
        <v>0.2175141242937853</v>
      </c>
      <c r="E6" s="19">
        <v>0.18181818181818182</v>
      </c>
      <c r="F6" s="20">
        <v>0.19867549668874174</v>
      </c>
      <c r="G6" s="31">
        <f>AVERAGE(C6:F6)</f>
        <v>0.20485909355732007</v>
      </c>
    </row>
    <row r="7" spans="1:7" x14ac:dyDescent="0.25">
      <c r="A7" s="21"/>
      <c r="B7" s="22" t="s">
        <v>48</v>
      </c>
      <c r="C7" s="23">
        <v>0.15357142857142858</v>
      </c>
      <c r="D7" s="24">
        <v>0.12146892655367232</v>
      </c>
      <c r="E7" s="24">
        <v>0.11818181818181818</v>
      </c>
      <c r="F7" s="25">
        <v>0.14238410596026491</v>
      </c>
      <c r="G7" s="31">
        <f>AVERAGE(C7:F7)</f>
        <v>0.13390156981679599</v>
      </c>
    </row>
    <row r="8" spans="1:7" x14ac:dyDescent="0.25">
      <c r="A8" s="21"/>
      <c r="B8" s="22" t="s">
        <v>49</v>
      </c>
      <c r="C8" s="23">
        <v>0.33214285714285713</v>
      </c>
      <c r="D8" s="24">
        <v>0.33333333333333326</v>
      </c>
      <c r="E8" s="24">
        <v>0.36818181818181811</v>
      </c>
      <c r="F8" s="25">
        <v>0.32781456953642385</v>
      </c>
      <c r="G8" s="31">
        <f>AVERAGE(C8:F8)</f>
        <v>0.34036814454860809</v>
      </c>
    </row>
    <row r="9" spans="1:7" x14ac:dyDescent="0.25">
      <c r="A9" s="21"/>
      <c r="B9" s="22" t="s">
        <v>50</v>
      </c>
      <c r="C9" s="23">
        <v>0.2392857142857143</v>
      </c>
      <c r="D9" s="24">
        <v>0.18361581920903955</v>
      </c>
      <c r="E9" s="24">
        <v>0.22272727272727275</v>
      </c>
      <c r="F9" s="25">
        <v>0.17549668874172186</v>
      </c>
      <c r="G9" s="31">
        <f>AVERAGE(C9:F9)</f>
        <v>0.20528137374093711</v>
      </c>
    </row>
    <row r="10" spans="1:7" x14ac:dyDescent="0.25">
      <c r="A10" s="21"/>
      <c r="B10" s="22" t="s">
        <v>51</v>
      </c>
      <c r="C10" s="23">
        <v>0.34642857142857136</v>
      </c>
      <c r="D10" s="24">
        <v>0.41242937853107342</v>
      </c>
      <c r="E10" s="24">
        <v>0.38181818181818189</v>
      </c>
      <c r="F10" s="25">
        <v>0.3741721854304636</v>
      </c>
      <c r="G10" s="31">
        <f>AVERAGE(C10:F10)</f>
        <v>0.37871207930207257</v>
      </c>
    </row>
    <row r="11" spans="1:7" x14ac:dyDescent="0.25">
      <c r="A11" s="21"/>
      <c r="B11" s="22" t="s">
        <v>52</v>
      </c>
      <c r="C11" s="23">
        <v>0.14642857142857144</v>
      </c>
      <c r="D11" s="24">
        <v>0.1271186440677966</v>
      </c>
      <c r="E11" s="24">
        <v>0.13181818181818181</v>
      </c>
      <c r="F11" s="25">
        <v>0.13907284768211919</v>
      </c>
      <c r="G11" s="31">
        <f>AVERAGE(C11:F11)</f>
        <v>0.13610956124916729</v>
      </c>
    </row>
    <row r="12" spans="1:7" x14ac:dyDescent="0.25">
      <c r="A12" s="21"/>
      <c r="B12" s="22" t="s">
        <v>53</v>
      </c>
      <c r="C12" s="23">
        <v>0.29642857142857143</v>
      </c>
      <c r="D12" s="24">
        <v>0.25141242937853109</v>
      </c>
      <c r="E12" s="24">
        <v>0.30454545454545456</v>
      </c>
      <c r="F12" s="25">
        <v>0.20198675496688742</v>
      </c>
      <c r="G12" s="31">
        <f>AVERAGE(C12:F12)</f>
        <v>0.26359330257986113</v>
      </c>
    </row>
    <row r="13" spans="1:7" x14ac:dyDescent="0.25">
      <c r="A13" s="21"/>
      <c r="B13" s="22" t="s">
        <v>54</v>
      </c>
      <c r="C13" s="23">
        <v>0.1357142857142857</v>
      </c>
      <c r="D13" s="24">
        <v>7.3446327683615822E-2</v>
      </c>
      <c r="E13" s="24">
        <v>0.1</v>
      </c>
      <c r="F13" s="25">
        <v>9.9337748344370869E-2</v>
      </c>
      <c r="G13" s="31">
        <f>AVERAGE(C13:F13)</f>
        <v>0.10212459043556811</v>
      </c>
    </row>
    <row r="14" spans="1:7" x14ac:dyDescent="0.25">
      <c r="A14" s="21"/>
      <c r="B14" s="22" t="s">
        <v>55</v>
      </c>
      <c r="C14" s="23">
        <v>0.12142857142857143</v>
      </c>
      <c r="D14" s="24">
        <v>0.10451977401129943</v>
      </c>
      <c r="E14" s="24">
        <v>0.13636363636363635</v>
      </c>
      <c r="F14" s="25">
        <v>0.12582781456953643</v>
      </c>
      <c r="G14" s="31">
        <f>AVERAGE(C14:F14)</f>
        <v>0.1220349490932609</v>
      </c>
    </row>
    <row r="15" spans="1:7" x14ac:dyDescent="0.25">
      <c r="A15" s="21"/>
      <c r="B15" s="22" t="s">
        <v>56</v>
      </c>
      <c r="C15" s="23">
        <v>9.285714285714286E-2</v>
      </c>
      <c r="D15" s="24">
        <v>7.909604519774012E-2</v>
      </c>
      <c r="E15" s="24">
        <v>0.05</v>
      </c>
      <c r="F15" s="25">
        <v>8.6092715231788089E-2</v>
      </c>
      <c r="G15" s="31">
        <f>AVERAGE(C15:F15)</f>
        <v>7.7011475821667758E-2</v>
      </c>
    </row>
    <row r="16" spans="1:7" x14ac:dyDescent="0.25">
      <c r="A16" s="21"/>
      <c r="B16" s="22" t="s">
        <v>57</v>
      </c>
      <c r="C16" s="23">
        <v>0.24642857142857147</v>
      </c>
      <c r="D16" s="24">
        <v>0.22598870056497178</v>
      </c>
      <c r="E16" s="24">
        <v>0.18636363636363637</v>
      </c>
      <c r="F16" s="25">
        <v>0.19536423841059603</v>
      </c>
      <c r="G16" s="31">
        <f>AVERAGE(C16:F16)</f>
        <v>0.21353628669194391</v>
      </c>
    </row>
    <row r="17" spans="1:7" x14ac:dyDescent="0.25">
      <c r="A17" s="21"/>
      <c r="B17" s="22" t="s">
        <v>58</v>
      </c>
      <c r="C17" s="23">
        <v>0.21071428571428574</v>
      </c>
      <c r="D17" s="24">
        <v>0.19209039548022599</v>
      </c>
      <c r="E17" s="24">
        <v>0.16363636363636364</v>
      </c>
      <c r="F17" s="25">
        <v>0.15894039735099338</v>
      </c>
      <c r="G17" s="31">
        <f>AVERAGE(C17:F17)</f>
        <v>0.18134536054546721</v>
      </c>
    </row>
    <row r="18" spans="1:7" x14ac:dyDescent="0.25">
      <c r="A18" s="21"/>
      <c r="B18" s="22" t="s">
        <v>59</v>
      </c>
      <c r="C18" s="23">
        <v>0.24642857142857147</v>
      </c>
      <c r="D18" s="24">
        <v>0.20621468926553671</v>
      </c>
      <c r="E18" s="24">
        <v>0.2</v>
      </c>
      <c r="F18" s="25">
        <v>0.19536423841059603</v>
      </c>
      <c r="G18" s="31">
        <f>AVERAGE(C18:F18)</f>
        <v>0.21200187477617605</v>
      </c>
    </row>
    <row r="19" spans="1:7" x14ac:dyDescent="0.25">
      <c r="A19" s="21"/>
      <c r="B19" s="22" t="s">
        <v>60</v>
      </c>
      <c r="C19" s="23">
        <v>0.3392857142857143</v>
      </c>
      <c r="D19" s="24">
        <v>0.29661016949152541</v>
      </c>
      <c r="E19" s="24">
        <v>0.29545454545454547</v>
      </c>
      <c r="F19" s="25">
        <v>0.31788079470198677</v>
      </c>
      <c r="G19" s="31">
        <f>AVERAGE(C19:F19)</f>
        <v>0.31230780598344299</v>
      </c>
    </row>
    <row r="20" spans="1:7" x14ac:dyDescent="0.25">
      <c r="A20" s="21"/>
      <c r="B20" s="22" t="s">
        <v>61</v>
      </c>
      <c r="C20" s="23">
        <v>0.18214285714285711</v>
      </c>
      <c r="D20" s="24">
        <v>0.20056497175141247</v>
      </c>
      <c r="E20" s="24">
        <v>0.1409090909090909</v>
      </c>
      <c r="F20" s="25">
        <v>0.18874172185430463</v>
      </c>
      <c r="G20" s="31">
        <f>AVERAGE(C20:F20)</f>
        <v>0.17808966041441626</v>
      </c>
    </row>
    <row r="21" spans="1:7" x14ac:dyDescent="0.25">
      <c r="A21" s="21"/>
      <c r="B21" s="22" t="s">
        <v>62</v>
      </c>
      <c r="C21" s="23">
        <v>0.14285714285714285</v>
      </c>
      <c r="D21" s="24">
        <v>0.15819209039548024</v>
      </c>
      <c r="E21" s="24">
        <v>0.15</v>
      </c>
      <c r="F21" s="25">
        <v>0.13907284768211919</v>
      </c>
      <c r="G21" s="31">
        <f>AVERAGE(C21:F21)</f>
        <v>0.14753052023368557</v>
      </c>
    </row>
    <row r="22" spans="1:7" ht="15.75" thickBot="1" x14ac:dyDescent="0.3">
      <c r="A22" s="26"/>
      <c r="B22" s="27" t="s">
        <v>63</v>
      </c>
      <c r="C22" s="28">
        <v>0.26785714285714285</v>
      </c>
      <c r="D22" s="29">
        <v>0.2288135593220339</v>
      </c>
      <c r="E22" s="29">
        <v>0.18636363636363637</v>
      </c>
      <c r="F22" s="30">
        <v>0.19205298013245034</v>
      </c>
      <c r="G22" s="31">
        <f>AVERAGE(C22:F22)</f>
        <v>0.21877182966881586</v>
      </c>
    </row>
    <row r="23" spans="1:7" ht="15.75" thickTop="1" x14ac:dyDescent="0.25">
      <c r="C23" s="32">
        <f>AVERAGE(C6:C22)</f>
        <v>0.21890756302521006</v>
      </c>
      <c r="D23" s="32">
        <f>AVERAGE(D6:D22)</f>
        <v>0.20073113991359257</v>
      </c>
      <c r="E23" s="32">
        <f>AVERAGE(E6:E22)</f>
        <v>0.19518716577540107</v>
      </c>
      <c r="F23" s="32">
        <f>AVERAGE(F6:F22)</f>
        <v>0.19166342033502137</v>
      </c>
      <c r="G23" s="32">
        <f>AVERAGE(G6:G22)</f>
        <v>0.20162232226230628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46</v>
      </c>
      <c r="B30" s="17" t="s">
        <v>47</v>
      </c>
      <c r="C30" s="18">
        <f>C6 -($G6*C$23/$G$23)</f>
        <v>-9.9325384851178811E-4</v>
      </c>
      <c r="D30" s="19">
        <f t="shared" ref="D30:F30" si="0">D6 -($G6*D$23/$G$23)</f>
        <v>1.356051980187864E-2</v>
      </c>
      <c r="E30" s="19">
        <f t="shared" si="0"/>
        <v>-1.650244759481681E-2</v>
      </c>
      <c r="F30" s="20">
        <f t="shared" si="0"/>
        <v>3.935181641450014E-3</v>
      </c>
    </row>
    <row r="31" spans="1:7" x14ac:dyDescent="0.25">
      <c r="A31" s="21"/>
      <c r="B31" s="22" t="s">
        <v>48</v>
      </c>
      <c r="C31" s="23">
        <f t="shared" ref="C31:F31" si="1">C7 -($G7*C$23/$G$23)</f>
        <v>8.1903715289922407E-3</v>
      </c>
      <c r="D31" s="24">
        <f t="shared" si="1"/>
        <v>-1.1840790564737733E-2</v>
      </c>
      <c r="E31" s="24">
        <f t="shared" si="1"/>
        <v>-1.1446030620633388E-2</v>
      </c>
      <c r="F31" s="25">
        <f t="shared" si="1"/>
        <v>1.5096449656378935E-2</v>
      </c>
    </row>
    <row r="32" spans="1:7" x14ac:dyDescent="0.25">
      <c r="A32" s="21"/>
      <c r="B32" s="22" t="s">
        <v>49</v>
      </c>
      <c r="C32" s="23">
        <f t="shared" ref="C32:F32" si="2">C8 -($G8*C$23/$G$23)</f>
        <v>-3.740531698050914E-2</v>
      </c>
      <c r="D32" s="24">
        <f t="shared" si="2"/>
        <v>-5.5303642915282558E-3</v>
      </c>
      <c r="E32" s="24">
        <f t="shared" si="2"/>
        <v>3.8677164583772072E-2</v>
      </c>
      <c r="F32" s="25">
        <f t="shared" si="2"/>
        <v>4.2585166882654901E-3</v>
      </c>
    </row>
    <row r="33" spans="1:6" x14ac:dyDescent="0.25">
      <c r="A33" s="21"/>
      <c r="B33" s="22" t="s">
        <v>50</v>
      </c>
      <c r="C33" s="23">
        <f t="shared" ref="C33:F33" si="3">C9 -($G9*C$23/$G$23)</f>
        <v>1.6405406411703294E-2</v>
      </c>
      <c r="D33" s="24">
        <f t="shared" si="3"/>
        <v>-2.0758198963600816E-2</v>
      </c>
      <c r="E33" s="24">
        <f t="shared" si="3"/>
        <v>2.399784099874433E-2</v>
      </c>
      <c r="F33" s="25">
        <f t="shared" si="3"/>
        <v>-1.9645048446846697E-2</v>
      </c>
    </row>
    <row r="34" spans="1:6" x14ac:dyDescent="0.25">
      <c r="A34" s="21"/>
      <c r="B34" s="22" t="s">
        <v>51</v>
      </c>
      <c r="C34" s="23">
        <f t="shared" ref="C34:F34" si="4">C10 -($G10*C$23/$G$23)</f>
        <v>-6.4750793227152992E-2</v>
      </c>
      <c r="D34" s="24">
        <f t="shared" si="4"/>
        <v>3.5391228566445887E-2</v>
      </c>
      <c r="E34" s="24">
        <f t="shared" si="4"/>
        <v>1.5193412425274666E-2</v>
      </c>
      <c r="F34" s="25">
        <f t="shared" si="4"/>
        <v>1.4166152235432494E-2</v>
      </c>
    </row>
    <row r="35" spans="1:6" x14ac:dyDescent="0.25">
      <c r="A35" s="21"/>
      <c r="B35" s="22" t="s">
        <v>52</v>
      </c>
      <c r="C35" s="23">
        <f t="shared" ref="C35:F35" si="5">C11 -($G11*C$23/$G$23)</f>
        <v>-1.3497698937876557E-3</v>
      </c>
      <c r="D35" s="24">
        <f t="shared" si="5"/>
        <v>-8.389305032897254E-3</v>
      </c>
      <c r="E35" s="24">
        <f t="shared" si="5"/>
        <v>5.281379213833981E-5</v>
      </c>
      <c r="F35" s="25">
        <f t="shared" si="5"/>
        <v>9.6862611345464866E-3</v>
      </c>
    </row>
    <row r="36" spans="1:6" x14ac:dyDescent="0.25">
      <c r="A36" s="21"/>
      <c r="B36" s="22" t="s">
        <v>53</v>
      </c>
      <c r="C36" s="23">
        <f t="shared" ref="C36:F36" si="6">C12 -($G12*C$23/$G$23)</f>
        <v>1.0237207049510144E-2</v>
      </c>
      <c r="D36" s="24">
        <f t="shared" si="6"/>
        <v>-1.1015775528302019E-2</v>
      </c>
      <c r="E36" s="24">
        <f t="shared" si="6"/>
        <v>4.9365229108880915E-2</v>
      </c>
      <c r="F36" s="25">
        <f t="shared" si="6"/>
        <v>-4.8586660630089068E-2</v>
      </c>
    </row>
    <row r="37" spans="1:6" x14ac:dyDescent="0.25">
      <c r="A37" s="21"/>
      <c r="B37" s="22" t="s">
        <v>54</v>
      </c>
      <c r="C37" s="23">
        <f t="shared" ref="C37:F37" si="7">C13 -($G13*C$23/$G$23)</f>
        <v>2.4834473566732823E-2</v>
      </c>
      <c r="D37" s="24">
        <f t="shared" si="7"/>
        <v>-2.8226866143954726E-2</v>
      </c>
      <c r="E37" s="24">
        <f t="shared" si="7"/>
        <v>1.1349083800392123E-3</v>
      </c>
      <c r="F37" s="25">
        <f t="shared" si="7"/>
        <v>2.257484197182677E-3</v>
      </c>
    </row>
    <row r="38" spans="1:6" x14ac:dyDescent="0.25">
      <c r="A38" s="21"/>
      <c r="B38" s="22" t="s">
        <v>55</v>
      </c>
      <c r="C38" s="23">
        <f t="shared" ref="C38:F38" si="8">C14 -($G14*C$23/$G$23)</f>
        <v>-1.1068530133211449E-2</v>
      </c>
      <c r="D38" s="24">
        <f t="shared" si="8"/>
        <v>-1.6975773534861918E-2</v>
      </c>
      <c r="E38" s="24">
        <f t="shared" si="8"/>
        <v>1.822366271493446E-2</v>
      </c>
      <c r="F38" s="25">
        <f t="shared" si="8"/>
        <v>9.8206409531389899E-3</v>
      </c>
    </row>
    <row r="39" spans="1:6" x14ac:dyDescent="0.25">
      <c r="A39" s="21"/>
      <c r="B39" s="22" t="s">
        <v>56</v>
      </c>
      <c r="C39" s="23">
        <f t="shared" ref="C39:F39" si="9">C15 -($G15*C$23/$G$23)</f>
        <v>9.243412453007499E-3</v>
      </c>
      <c r="D39" s="24">
        <f t="shared" si="9"/>
        <v>2.4249645621340354E-3</v>
      </c>
      <c r="E39" s="24">
        <f t="shared" si="9"/>
        <v>-2.4553509398906243E-2</v>
      </c>
      <c r="F39" s="25">
        <f t="shared" si="9"/>
        <v>1.2885132383764777E-2</v>
      </c>
    </row>
    <row r="40" spans="1:6" x14ac:dyDescent="0.25">
      <c r="A40" s="21"/>
      <c r="B40" s="22" t="s">
        <v>57</v>
      </c>
      <c r="C40" s="23">
        <f t="shared" ref="C40:F40" si="10">C16 -($G16*C$23/$G$23)</f>
        <v>1.4585650403328126E-2</v>
      </c>
      <c r="D40" s="24">
        <f t="shared" si="10"/>
        <v>1.3396256634952586E-2</v>
      </c>
      <c r="E40" s="24">
        <f t="shared" si="10"/>
        <v>-2.0357237207990486E-2</v>
      </c>
      <c r="F40" s="25">
        <f t="shared" si="10"/>
        <v>-7.6246698302901983E-3</v>
      </c>
    </row>
    <row r="41" spans="1:6" x14ac:dyDescent="0.25">
      <c r="A41" s="21"/>
      <c r="B41" s="22" t="s">
        <v>58</v>
      </c>
      <c r="C41" s="23">
        <f t="shared" ref="C41:F41" si="11">C17 -($G17*C$23/$G$23)</f>
        <v>1.3822044331953942E-2</v>
      </c>
      <c r="D41" s="24">
        <f t="shared" si="11"/>
        <v>1.1546591937603878E-2</v>
      </c>
      <c r="E41" s="24">
        <f t="shared" si="11"/>
        <v>-1.1921017878854634E-2</v>
      </c>
      <c r="F41" s="25">
        <f t="shared" si="11"/>
        <v>-1.3447618390703242E-2</v>
      </c>
    </row>
    <row r="42" spans="1:6" x14ac:dyDescent="0.25">
      <c r="A42" s="21"/>
      <c r="B42" s="22" t="s">
        <v>59</v>
      </c>
      <c r="C42" s="23">
        <f t="shared" ref="C42:F42" si="12">C18 -($G18*C$23/$G$23)</f>
        <v>1.6251608663250372E-2</v>
      </c>
      <c r="D42" s="24">
        <f t="shared" si="12"/>
        <v>-4.8501249383037515E-3</v>
      </c>
      <c r="E42" s="24">
        <f t="shared" si="12"/>
        <v>-5.2354353046224211E-3</v>
      </c>
      <c r="F42" s="25">
        <f t="shared" si="12"/>
        <v>-6.1660484203240884E-3</v>
      </c>
    </row>
    <row r="43" spans="1:6" x14ac:dyDescent="0.25">
      <c r="A43" s="21"/>
      <c r="B43" s="22" t="s">
        <v>60</v>
      </c>
      <c r="C43" s="23">
        <f t="shared" ref="C43:F43" si="13">C19 -($G19*C$23/$G$23)</f>
        <v>2.0351369166388134E-4</v>
      </c>
      <c r="D43" s="24">
        <f t="shared" si="13"/>
        <v>-1.4317217890767564E-2</v>
      </c>
      <c r="E43" s="24">
        <f t="shared" si="13"/>
        <v>-6.8853681793051846E-3</v>
      </c>
      <c r="F43" s="25">
        <f t="shared" si="13"/>
        <v>2.0999072378408978E-2</v>
      </c>
    </row>
    <row r="44" spans="1:6" x14ac:dyDescent="0.25">
      <c r="A44" s="21"/>
      <c r="B44" s="22" t="s">
        <v>61</v>
      </c>
      <c r="C44" s="23">
        <f t="shared" ref="C44:F44" si="14">C20 -($G20*C$23/$G$23)</f>
        <v>-1.1214570367516552E-2</v>
      </c>
      <c r="D44" s="24">
        <f t="shared" si="14"/>
        <v>2.3262477956589395E-2</v>
      </c>
      <c r="E44" s="24">
        <f t="shared" si="14"/>
        <v>-3.1496502281976924E-2</v>
      </c>
      <c r="F44" s="25">
        <f t="shared" si="14"/>
        <v>1.9448594692904164E-2</v>
      </c>
    </row>
    <row r="45" spans="1:6" x14ac:dyDescent="0.25">
      <c r="A45" s="21"/>
      <c r="B45" s="22" t="s">
        <v>62</v>
      </c>
      <c r="C45" s="23">
        <f t="shared" ref="C45:F45" si="15">C21 -($G21*C$23/$G$23)</f>
        <v>-1.7321285274350146E-2</v>
      </c>
      <c r="D45" s="24">
        <f t="shared" si="15"/>
        <v>1.1313663610841268E-2</v>
      </c>
      <c r="E45" s="24">
        <f t="shared" si="15"/>
        <v>7.1781944247200358E-3</v>
      </c>
      <c r="F45" s="25">
        <f t="shared" si="15"/>
        <v>-1.1705727612111028E-3</v>
      </c>
    </row>
    <row r="46" spans="1:6" ht="15.75" thickBot="1" x14ac:dyDescent="0.3">
      <c r="A46" s="26"/>
      <c r="B46" s="27" t="s">
        <v>63</v>
      </c>
      <c r="C46" s="28">
        <f t="shared" ref="C46:F46" si="16">C22 -($G22*C$23/$G$23)</f>
        <v>3.0329831624897802E-2</v>
      </c>
      <c r="D46" s="29">
        <f t="shared" si="16"/>
        <v>1.1008713818508042E-2</v>
      </c>
      <c r="E46" s="29">
        <f t="shared" si="16"/>
        <v>-2.5425677961398052E-2</v>
      </c>
      <c r="F46" s="30">
        <f t="shared" si="16"/>
        <v>-1.5912867482007792E-2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7</v>
      </c>
      <c r="B6" s="17" t="s">
        <v>8</v>
      </c>
      <c r="C6" s="18">
        <v>0.33214285714285713</v>
      </c>
      <c r="D6" s="19">
        <v>0.3135593220338983</v>
      </c>
      <c r="E6" s="19">
        <v>0.26363636363636361</v>
      </c>
      <c r="F6" s="20">
        <v>0.31125827814569534</v>
      </c>
      <c r="G6" s="31">
        <f>AVERAGE(C6:F6)</f>
        <v>0.30514920523970362</v>
      </c>
    </row>
    <row r="7" spans="1:7" x14ac:dyDescent="0.25">
      <c r="A7" s="21"/>
      <c r="B7" s="22" t="s">
        <v>9</v>
      </c>
      <c r="C7" s="23">
        <v>0.15357142857142858</v>
      </c>
      <c r="D7" s="24">
        <v>0.18926553672316385</v>
      </c>
      <c r="E7" s="24">
        <v>0.10454545454545454</v>
      </c>
      <c r="F7" s="25">
        <v>0.17218543046357618</v>
      </c>
      <c r="G7" s="31">
        <f>AVERAGE(C7:F7)</f>
        <v>0.15489196257590579</v>
      </c>
    </row>
    <row r="8" spans="1:7" x14ac:dyDescent="0.25">
      <c r="A8" s="21"/>
      <c r="B8" s="22" t="s">
        <v>10</v>
      </c>
      <c r="C8" s="23">
        <v>0.37142857142857144</v>
      </c>
      <c r="D8" s="24">
        <v>0.27966101694915252</v>
      </c>
      <c r="E8" s="24">
        <v>0.25454545454545452</v>
      </c>
      <c r="F8" s="25">
        <v>0.29801324503311261</v>
      </c>
      <c r="G8" s="31">
        <f>AVERAGE(C8:F8)</f>
        <v>0.30091207198907277</v>
      </c>
    </row>
    <row r="9" spans="1:7" x14ac:dyDescent="0.25">
      <c r="A9" s="21"/>
      <c r="B9" s="22" t="s">
        <v>11</v>
      </c>
      <c r="C9" s="23">
        <v>0.21428571428571427</v>
      </c>
      <c r="D9" s="24">
        <v>0.20056497175141247</v>
      </c>
      <c r="E9" s="24">
        <v>0.15</v>
      </c>
      <c r="F9" s="25">
        <v>0.19205298013245034</v>
      </c>
      <c r="G9" s="31">
        <f>AVERAGE(C9:F9)</f>
        <v>0.18922591654239426</v>
      </c>
    </row>
    <row r="10" spans="1:7" x14ac:dyDescent="0.25">
      <c r="A10" s="21"/>
      <c r="B10" s="22" t="s">
        <v>12</v>
      </c>
      <c r="C10" s="23">
        <v>0.20357142857142857</v>
      </c>
      <c r="D10" s="24">
        <v>0.20338983050847459</v>
      </c>
      <c r="E10" s="24">
        <v>0.10454545454545454</v>
      </c>
      <c r="F10" s="25">
        <v>0.17218543046357618</v>
      </c>
      <c r="G10" s="31">
        <f>AVERAGE(C10:F10)</f>
        <v>0.17092303602223347</v>
      </c>
    </row>
    <row r="11" spans="1:7" x14ac:dyDescent="0.25">
      <c r="A11" s="21"/>
      <c r="B11" s="22" t="s">
        <v>13</v>
      </c>
      <c r="C11" s="23">
        <v>0.20714285714285716</v>
      </c>
      <c r="D11" s="24">
        <v>0.17796610169491525</v>
      </c>
      <c r="E11" s="24">
        <v>0.22272727272727275</v>
      </c>
      <c r="F11" s="25">
        <v>0.15562913907284767</v>
      </c>
      <c r="G11" s="31">
        <f>AVERAGE(C11:F11)</f>
        <v>0.19086634265947322</v>
      </c>
    </row>
    <row r="12" spans="1:7" x14ac:dyDescent="0.25">
      <c r="A12" s="21"/>
      <c r="B12" s="22" t="s">
        <v>14</v>
      </c>
      <c r="C12" s="23">
        <v>0.16428571428571426</v>
      </c>
      <c r="D12" s="24">
        <v>0.14689265536723164</v>
      </c>
      <c r="E12" s="24">
        <v>0.27272727272727271</v>
      </c>
      <c r="F12" s="25">
        <v>0.22185430463576158</v>
      </c>
      <c r="G12" s="31">
        <f>AVERAGE(C12:F12)</f>
        <v>0.20143998675399505</v>
      </c>
    </row>
    <row r="13" spans="1:7" x14ac:dyDescent="0.25">
      <c r="A13" s="21"/>
      <c r="B13" s="22" t="s">
        <v>15</v>
      </c>
      <c r="C13" s="23">
        <v>0.1</v>
      </c>
      <c r="D13" s="24">
        <v>7.909604519774012E-2</v>
      </c>
      <c r="E13" s="24">
        <v>9.5454545454545472E-2</v>
      </c>
      <c r="F13" s="25">
        <v>8.9403973509933773E-2</v>
      </c>
      <c r="G13" s="31">
        <f>AVERAGE(C13:F13)</f>
        <v>9.0988641040554846E-2</v>
      </c>
    </row>
    <row r="14" spans="1:7" x14ac:dyDescent="0.25">
      <c r="A14" s="21"/>
      <c r="B14" s="22" t="s">
        <v>16</v>
      </c>
      <c r="C14" s="23">
        <v>0.41428571428571431</v>
      </c>
      <c r="D14" s="24">
        <v>0.3615819209039548</v>
      </c>
      <c r="E14" s="24">
        <v>0.32727272727272727</v>
      </c>
      <c r="F14" s="25">
        <v>0.34437086092715236</v>
      </c>
      <c r="G14" s="31">
        <f>AVERAGE(C14:F14)</f>
        <v>0.36187780584738716</v>
      </c>
    </row>
    <row r="15" spans="1:7" x14ac:dyDescent="0.25">
      <c r="A15" s="21"/>
      <c r="B15" s="22" t="s">
        <v>17</v>
      </c>
      <c r="C15" s="23">
        <v>0.41785714285714287</v>
      </c>
      <c r="D15" s="24">
        <v>0.38700564971751411</v>
      </c>
      <c r="E15" s="24">
        <v>0.30909090909090908</v>
      </c>
      <c r="F15" s="25">
        <v>0.36092715231788086</v>
      </c>
      <c r="G15" s="31">
        <f>AVERAGE(C15:F15)</f>
        <v>0.3687202134958617</v>
      </c>
    </row>
    <row r="16" spans="1:7" x14ac:dyDescent="0.25">
      <c r="A16" s="21"/>
      <c r="B16" s="22" t="s">
        <v>18</v>
      </c>
      <c r="C16" s="23">
        <v>0.27857142857142858</v>
      </c>
      <c r="D16" s="24">
        <v>0.22598870056497178</v>
      </c>
      <c r="E16" s="24">
        <v>0.3</v>
      </c>
      <c r="F16" s="25">
        <v>0.22185430463576158</v>
      </c>
      <c r="G16" s="31">
        <f>AVERAGE(C16:F16)</f>
        <v>0.25660360844304048</v>
      </c>
    </row>
    <row r="17" spans="1:7" x14ac:dyDescent="0.25">
      <c r="A17" s="21"/>
      <c r="B17" s="22" t="s">
        <v>19</v>
      </c>
      <c r="C17" s="23">
        <v>0.25</v>
      </c>
      <c r="D17" s="24">
        <v>0.2344632768361582</v>
      </c>
      <c r="E17" s="24">
        <v>0.23636363636363636</v>
      </c>
      <c r="F17" s="25">
        <v>0.24834437086092712</v>
      </c>
      <c r="G17" s="31">
        <f>AVERAGE(C17:F17)</f>
        <v>0.2422928210151804</v>
      </c>
    </row>
    <row r="18" spans="1:7" x14ac:dyDescent="0.25">
      <c r="A18" s="21"/>
      <c r="B18" s="22" t="s">
        <v>20</v>
      </c>
      <c r="C18" s="23">
        <v>8.5714285714285715E-2</v>
      </c>
      <c r="D18" s="24">
        <v>0.11581920903954802</v>
      </c>
      <c r="E18" s="24">
        <v>0.10909090909090909</v>
      </c>
      <c r="F18" s="25">
        <v>8.2781456953642391E-2</v>
      </c>
      <c r="G18" s="31">
        <f>AVERAGE(C18:F18)</f>
        <v>9.8351465199596311E-2</v>
      </c>
    </row>
    <row r="19" spans="1:7" x14ac:dyDescent="0.25">
      <c r="A19" s="21"/>
      <c r="B19" s="22" t="s">
        <v>21</v>
      </c>
      <c r="C19" s="23">
        <v>0.11071428571428571</v>
      </c>
      <c r="D19" s="24">
        <v>0.13559322033898305</v>
      </c>
      <c r="E19" s="24">
        <v>0.23636363636363636</v>
      </c>
      <c r="F19" s="25">
        <v>0.15894039735099338</v>
      </c>
      <c r="G19" s="31">
        <f>AVERAGE(C19:F19)</f>
        <v>0.16040288494197463</v>
      </c>
    </row>
    <row r="20" spans="1:7" x14ac:dyDescent="0.25">
      <c r="A20" s="21"/>
      <c r="B20" s="22" t="s">
        <v>22</v>
      </c>
      <c r="C20" s="23">
        <v>9.6428571428571447E-2</v>
      </c>
      <c r="D20" s="24">
        <v>0.10169491525423729</v>
      </c>
      <c r="E20" s="24">
        <v>7.7272727272727271E-2</v>
      </c>
      <c r="F20" s="25">
        <v>7.9470198675496692E-2</v>
      </c>
      <c r="G20" s="31">
        <f>AVERAGE(C20:F20)</f>
        <v>8.8716603157758187E-2</v>
      </c>
    </row>
    <row r="21" spans="1:7" x14ac:dyDescent="0.25">
      <c r="A21" s="21"/>
      <c r="B21" s="22" t="s">
        <v>23</v>
      </c>
      <c r="C21" s="23">
        <v>0.16071428571428573</v>
      </c>
      <c r="D21" s="24">
        <v>0.12429378531073447</v>
      </c>
      <c r="E21" s="24">
        <v>8.6363636363636365E-2</v>
      </c>
      <c r="F21" s="25">
        <v>0.11920529801324503</v>
      </c>
      <c r="G21" s="31">
        <f>AVERAGE(C21:F21)</f>
        <v>0.12264425135047539</v>
      </c>
    </row>
    <row r="22" spans="1:7" ht="15.75" thickBot="1" x14ac:dyDescent="0.3">
      <c r="A22" s="26"/>
      <c r="B22" s="27" t="s">
        <v>24</v>
      </c>
      <c r="C22" s="28">
        <v>0.16428571428571426</v>
      </c>
      <c r="D22" s="29">
        <v>0.16666666666666663</v>
      </c>
      <c r="E22" s="29">
        <v>0.17272727272727273</v>
      </c>
      <c r="F22" s="30">
        <v>0.1490066225165563</v>
      </c>
      <c r="G22" s="31">
        <f>AVERAGE(C22:F22)</f>
        <v>0.16317156904905247</v>
      </c>
    </row>
    <row r="23" spans="1:7" ht="15.75" thickTop="1" x14ac:dyDescent="0.25">
      <c r="C23" s="32">
        <f>AVERAGE(C6:C22)</f>
        <v>0.2191176470588235</v>
      </c>
      <c r="D23" s="32">
        <f>AVERAGE(D6:D22)</f>
        <v>0.20255898969757397</v>
      </c>
      <c r="E23" s="32">
        <f>AVERAGE(E6:E22)</f>
        <v>0.19545454545454544</v>
      </c>
      <c r="F23" s="32">
        <f>AVERAGE(F6:F22)</f>
        <v>0.19867549668874171</v>
      </c>
      <c r="G23" s="32">
        <f>AVERAGE(G6:G22)</f>
        <v>0.20395166972492115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7</v>
      </c>
      <c r="B30" s="17" t="s">
        <v>8</v>
      </c>
      <c r="C30" s="18">
        <f>C6 -($G6*C$23/$G$23)</f>
        <v>4.3025607423628487E-3</v>
      </c>
      <c r="D30" s="19">
        <f t="shared" ref="D30:F30" si="0">D6 -($G6*D$23/$G$23)</f>
        <v>1.0493822233191008E-2</v>
      </c>
      <c r="E30" s="19">
        <f t="shared" si="0"/>
        <v>-2.8799581047908918E-2</v>
      </c>
      <c r="F30" s="20">
        <f t="shared" si="0"/>
        <v>1.4003198072355005E-2</v>
      </c>
    </row>
    <row r="31" spans="1:7" x14ac:dyDescent="0.25">
      <c r="A31" s="21"/>
      <c r="B31" s="22" t="s">
        <v>9</v>
      </c>
      <c r="C31" s="23">
        <f t="shared" ref="C31:F31" si="1">C7 -($G7*C$23/$G$23)</f>
        <v>-1.2838399961633412E-2</v>
      </c>
      <c r="D31" s="24">
        <f t="shared" si="1"/>
        <v>3.5431250914342211E-2</v>
      </c>
      <c r="E31" s="24">
        <f t="shared" si="1"/>
        <v>-4.3893330881840567E-2</v>
      </c>
      <c r="F31" s="25">
        <f t="shared" si="1"/>
        <v>2.1300479929131755E-2</v>
      </c>
    </row>
    <row r="32" spans="1:7" x14ac:dyDescent="0.25">
      <c r="A32" s="21"/>
      <c r="B32" s="22" t="s">
        <v>10</v>
      </c>
      <c r="C32" s="23">
        <f t="shared" ref="C32:F32" si="2">C8 -($G8*C$23/$G$23)</f>
        <v>4.8140484232371217E-2</v>
      </c>
      <c r="D32" s="24">
        <f t="shared" si="2"/>
        <v>-1.9196282783277008E-2</v>
      </c>
      <c r="E32" s="24">
        <f t="shared" si="2"/>
        <v>-3.3829886199417181E-2</v>
      </c>
      <c r="F32" s="25">
        <f t="shared" si="2"/>
        <v>4.8856847503229162E-3</v>
      </c>
    </row>
    <row r="33" spans="1:6" x14ac:dyDescent="0.25">
      <c r="A33" s="21"/>
      <c r="B33" s="22" t="s">
        <v>11</v>
      </c>
      <c r="C33" s="23">
        <f t="shared" ref="C33:F33" si="3">C9 -($G9*C$23/$G$23)</f>
        <v>1.0988836887056985E-2</v>
      </c>
      <c r="D33" s="24">
        <f t="shared" si="3"/>
        <v>1.2631180715911572E-2</v>
      </c>
      <c r="E33" s="24">
        <f t="shared" si="3"/>
        <v>-3.134230308531849E-2</v>
      </c>
      <c r="F33" s="25">
        <f t="shared" si="3"/>
        <v>7.7222854823499332E-3</v>
      </c>
    </row>
    <row r="34" spans="1:6" x14ac:dyDescent="0.25">
      <c r="A34" s="21"/>
      <c r="B34" s="22" t="s">
        <v>12</v>
      </c>
      <c r="C34" s="23">
        <f t="shared" ref="C34:F34" si="4">C10 -($G10*C$23/$G$23)</f>
        <v>1.993844566005612E-2</v>
      </c>
      <c r="D34" s="24">
        <f t="shared" si="4"/>
        <v>3.3633939127923951E-2</v>
      </c>
      <c r="E34" s="24">
        <f t="shared" si="4"/>
        <v>-5.9256510687264549E-2</v>
      </c>
      <c r="F34" s="25">
        <f t="shared" si="4"/>
        <v>5.6841258992845201E-3</v>
      </c>
    </row>
    <row r="35" spans="1:6" x14ac:dyDescent="0.25">
      <c r="A35" s="21"/>
      <c r="B35" s="22" t="s">
        <v>13</v>
      </c>
      <c r="C35" s="23">
        <f t="shared" ref="C35:F35" si="5">C11 -($G11*C$23/$G$23)</f>
        <v>2.0835704860016624E-3</v>
      </c>
      <c r="D35" s="24">
        <f t="shared" si="5"/>
        <v>-1.1596913839689749E-2</v>
      </c>
      <c r="E35" s="24">
        <f t="shared" si="5"/>
        <v>3.9812887680095999E-2</v>
      </c>
      <c r="F35" s="25">
        <f t="shared" si="5"/>
        <v>-3.029954432640794E-2</v>
      </c>
    </row>
    <row r="36" spans="1:6" x14ac:dyDescent="0.25">
      <c r="A36" s="21"/>
      <c r="B36" s="22" t="s">
        <v>14</v>
      </c>
      <c r="C36" s="23">
        <f t="shared" ref="C36:F36" si="6">C12 -($G12*C$23/$G$23)</f>
        <v>-5.2133479441055952E-2</v>
      </c>
      <c r="D36" s="24">
        <f t="shared" si="6"/>
        <v>-5.3171802337946356E-2</v>
      </c>
      <c r="E36" s="24">
        <f t="shared" si="6"/>
        <v>7.9679767401746121E-2</v>
      </c>
      <c r="F36" s="25">
        <f t="shared" si="6"/>
        <v>2.5625514377256187E-2</v>
      </c>
    </row>
    <row r="37" spans="1:6" x14ac:dyDescent="0.25">
      <c r="A37" s="21"/>
      <c r="B37" s="22" t="s">
        <v>15</v>
      </c>
      <c r="C37" s="23">
        <f t="shared" ref="C37:F37" si="7">C13 -($G13*C$23/$G$23)</f>
        <v>2.2453850915929857E-3</v>
      </c>
      <c r="D37" s="24">
        <f t="shared" si="7"/>
        <v>-1.1271281669395339E-2</v>
      </c>
      <c r="E37" s="24">
        <f t="shared" si="7"/>
        <v>8.2567132421653283E-3</v>
      </c>
      <c r="F37" s="25">
        <f t="shared" si="7"/>
        <v>7.6918333563699703E-4</v>
      </c>
    </row>
    <row r="38" spans="1:6" x14ac:dyDescent="0.25">
      <c r="A38" s="21"/>
      <c r="B38" s="22" t="s">
        <v>16</v>
      </c>
      <c r="C38" s="23">
        <f t="shared" ref="C38:F38" si="8">C14 -($G14*C$23/$G$23)</f>
        <v>2.5498442050893244E-2</v>
      </c>
      <c r="D38" s="24">
        <f t="shared" si="8"/>
        <v>2.175190646307168E-3</v>
      </c>
      <c r="E38" s="24">
        <f t="shared" si="8"/>
        <v>-1.9528366081335236E-2</v>
      </c>
      <c r="F38" s="25">
        <f t="shared" si="8"/>
        <v>-8.145266615865121E-3</v>
      </c>
    </row>
    <row r="39" spans="1:6" x14ac:dyDescent="0.25">
      <c r="A39" s="21"/>
      <c r="B39" s="22" t="s">
        <v>17</v>
      </c>
      <c r="C39" s="23">
        <f t="shared" ref="C39:F39" si="9">C15 -($G15*C$23/$G$23)</f>
        <v>2.1718657140357145E-2</v>
      </c>
      <c r="D39" s="24">
        <f t="shared" si="9"/>
        <v>2.080323505952153E-2</v>
      </c>
      <c r="E39" s="24">
        <f t="shared" si="9"/>
        <v>-4.4267520511251213E-2</v>
      </c>
      <c r="F39" s="25">
        <f t="shared" si="9"/>
        <v>1.745628311372649E-3</v>
      </c>
    </row>
    <row r="40" spans="1:6" x14ac:dyDescent="0.25">
      <c r="A40" s="21"/>
      <c r="B40" s="22" t="s">
        <v>18</v>
      </c>
      <c r="C40" s="23">
        <f t="shared" ref="C40:F40" si="10">C16 -($G16*C$23/$G$23)</f>
        <v>2.8866107678884312E-3</v>
      </c>
      <c r="D40" s="24">
        <f t="shared" si="10"/>
        <v>-2.8862695106749714E-2</v>
      </c>
      <c r="E40" s="24">
        <f t="shared" si="10"/>
        <v>5.4087124082504129E-2</v>
      </c>
      <c r="F40" s="25">
        <f t="shared" si="10"/>
        <v>-2.8111039743642818E-2</v>
      </c>
    </row>
    <row r="41" spans="1:6" x14ac:dyDescent="0.25">
      <c r="A41" s="21"/>
      <c r="B41" s="22" t="s">
        <v>19</v>
      </c>
      <c r="C41" s="23">
        <f t="shared" ref="C41:F41" si="11">C17 -($G17*C$23/$G$23)</f>
        <v>-1.0309871018446382E-2</v>
      </c>
      <c r="D41" s="24">
        <f t="shared" si="11"/>
        <v>-6.1750523425368187E-3</v>
      </c>
      <c r="E41" s="24">
        <f t="shared" si="11"/>
        <v>4.1653255466939931E-3</v>
      </c>
      <c r="F41" s="25">
        <f t="shared" si="11"/>
        <v>1.2319597814289235E-2</v>
      </c>
    </row>
    <row r="42" spans="1:6" x14ac:dyDescent="0.25">
      <c r="A42" s="21"/>
      <c r="B42" s="22" t="s">
        <v>20</v>
      </c>
      <c r="C42" s="23">
        <f t="shared" ref="C42:F42" si="12">C18 -($G18*C$23/$G$23)</f>
        <v>-1.9950657693088666E-2</v>
      </c>
      <c r="D42" s="24">
        <f t="shared" si="12"/>
        <v>1.8139334915565616E-2</v>
      </c>
      <c r="E42" s="24">
        <f t="shared" si="12"/>
        <v>1.4837005941683121E-2</v>
      </c>
      <c r="F42" s="25">
        <f t="shared" si="12"/>
        <v>-1.3025683164160071E-2</v>
      </c>
    </row>
    <row r="43" spans="1:6" x14ac:dyDescent="0.25">
      <c r="A43" s="21"/>
      <c r="B43" s="22" t="s">
        <v>21</v>
      </c>
      <c r="C43" s="23">
        <f t="shared" ref="C43:F43" si="13">C19 -($G19*C$23/$G$23)</f>
        <v>-6.1616260916380061E-2</v>
      </c>
      <c r="D43" s="24">
        <f t="shared" si="13"/>
        <v>-2.3714356609245563E-2</v>
      </c>
      <c r="E43" s="24">
        <f t="shared" si="13"/>
        <v>8.2643527044518966E-2</v>
      </c>
      <c r="F43" s="25">
        <f t="shared" si="13"/>
        <v>2.6870904811066021E-3</v>
      </c>
    </row>
    <row r="44" spans="1:6" x14ac:dyDescent="0.25">
      <c r="A44" s="21"/>
      <c r="B44" s="22" t="s">
        <v>22</v>
      </c>
      <c r="C44" s="23">
        <f t="shared" ref="C44:F44" si="14">C20 -($G20*C$23/$G$23)</f>
        <v>1.1149446012053005E-3</v>
      </c>
      <c r="D44" s="24">
        <f t="shared" si="14"/>
        <v>1.3584111703212109E-2</v>
      </c>
      <c r="E44" s="24">
        <f t="shared" si="14"/>
        <v>-7.7477256995785865E-3</v>
      </c>
      <c r="F44" s="25">
        <f t="shared" si="14"/>
        <v>-6.9513306048388512E-3</v>
      </c>
    </row>
    <row r="45" spans="1:6" x14ac:dyDescent="0.25">
      <c r="A45" s="21"/>
      <c r="B45" s="22" t="s">
        <v>23</v>
      </c>
      <c r="C45" s="23">
        <f t="shared" ref="C45:F45" si="15">C21 -($G21*C$23/$G$23)</f>
        <v>2.8950128953752041E-2</v>
      </c>
      <c r="D45" s="24">
        <f t="shared" si="15"/>
        <v>2.4870078556928632E-3</v>
      </c>
      <c r="E45" s="24">
        <f t="shared" si="15"/>
        <v>-3.1170956182977591E-2</v>
      </c>
      <c r="F45" s="25">
        <f t="shared" si="15"/>
        <v>-2.6618062646728557E-4</v>
      </c>
    </row>
    <row r="46" spans="1:6" ht="15.75" thickBot="1" x14ac:dyDescent="0.3">
      <c r="A46" s="26"/>
      <c r="B46" s="27" t="s">
        <v>24</v>
      </c>
      <c r="C46" s="28">
        <f t="shared" ref="C46:F46" si="16">C22 -($G22*C$23/$G$23)</f>
        <v>-1.1019397582933133E-2</v>
      </c>
      <c r="D46" s="29">
        <f t="shared" si="16"/>
        <v>4.6093115171719212E-3</v>
      </c>
      <c r="E46" s="29">
        <f t="shared" si="16"/>
        <v>1.6353829437484729E-2</v>
      </c>
      <c r="F46" s="30">
        <f t="shared" si="16"/>
        <v>-9.9437433717234902E-3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0.15357142857142858</v>
      </c>
      <c r="D6" s="19">
        <v>0.18361581920903955</v>
      </c>
      <c r="E6" s="19">
        <v>0.1409090909090909</v>
      </c>
      <c r="F6" s="20">
        <v>0.16556291390728478</v>
      </c>
      <c r="G6" s="31">
        <f>AVERAGE(C6:F6)</f>
        <v>0.16091481314921097</v>
      </c>
    </row>
    <row r="7" spans="1:7" x14ac:dyDescent="0.25">
      <c r="A7" s="21"/>
      <c r="B7" s="22" t="s">
        <v>27</v>
      </c>
      <c r="C7" s="23">
        <v>0.19285714285714289</v>
      </c>
      <c r="D7" s="24">
        <v>0.19491525423728814</v>
      </c>
      <c r="E7" s="24">
        <v>0.15454545454545454</v>
      </c>
      <c r="F7" s="25">
        <v>0.16556291390728478</v>
      </c>
      <c r="G7" s="31">
        <f>AVERAGE(C7:F7)</f>
        <v>0.1769701913867926</v>
      </c>
    </row>
    <row r="8" spans="1:7" x14ac:dyDescent="0.25">
      <c r="A8" s="21"/>
      <c r="B8" s="22" t="s">
        <v>28</v>
      </c>
      <c r="C8" s="23">
        <v>0.27500000000000002</v>
      </c>
      <c r="D8" s="24">
        <v>0.26836158192090398</v>
      </c>
      <c r="E8" s="24">
        <v>0.13636363636363635</v>
      </c>
      <c r="F8" s="25">
        <v>0.21192052980132453</v>
      </c>
      <c r="G8" s="31">
        <f>AVERAGE(C8:F8)</f>
        <v>0.22291143702146621</v>
      </c>
    </row>
    <row r="9" spans="1:7" x14ac:dyDescent="0.25">
      <c r="A9" s="21"/>
      <c r="B9" s="22" t="s">
        <v>29</v>
      </c>
      <c r="C9" s="23">
        <v>3.214285714285714E-2</v>
      </c>
      <c r="D9" s="24">
        <v>3.6723163841807911E-2</v>
      </c>
      <c r="E9" s="24">
        <v>3.1818181818181815E-2</v>
      </c>
      <c r="F9" s="25">
        <v>2.6490066225165566E-2</v>
      </c>
      <c r="G9" s="31">
        <f>AVERAGE(C9:F9)</f>
        <v>3.1793567257003108E-2</v>
      </c>
    </row>
    <row r="10" spans="1:7" x14ac:dyDescent="0.25">
      <c r="A10" s="21"/>
      <c r="B10" s="22" t="s">
        <v>30</v>
      </c>
      <c r="C10" s="23">
        <v>0.38214285714285706</v>
      </c>
      <c r="D10" s="24">
        <v>0.3559322033898305</v>
      </c>
      <c r="E10" s="24">
        <v>0.30909090909090908</v>
      </c>
      <c r="F10" s="25">
        <v>0.28476821192052981</v>
      </c>
      <c r="G10" s="31">
        <f>AVERAGE(C10:F10)</f>
        <v>0.33298354538603159</v>
      </c>
    </row>
    <row r="11" spans="1:7" x14ac:dyDescent="0.25">
      <c r="A11" s="21"/>
      <c r="B11" s="22" t="s">
        <v>31</v>
      </c>
      <c r="C11" s="23">
        <v>0.20357142857142857</v>
      </c>
      <c r="D11" s="24">
        <v>0.17231638418079098</v>
      </c>
      <c r="E11" s="24">
        <v>0.15</v>
      </c>
      <c r="F11" s="25">
        <v>0.16887417218543047</v>
      </c>
      <c r="G11" s="31">
        <f>AVERAGE(C11:F11)</f>
        <v>0.17369049623441249</v>
      </c>
    </row>
    <row r="12" spans="1:7" x14ac:dyDescent="0.25">
      <c r="A12" s="21"/>
      <c r="B12" s="22" t="s">
        <v>32</v>
      </c>
      <c r="C12" s="23">
        <v>0.15714285714285714</v>
      </c>
      <c r="D12" s="24">
        <v>0.16666666666666663</v>
      </c>
      <c r="E12" s="24">
        <v>0.11818181818181818</v>
      </c>
      <c r="F12" s="25">
        <v>0.14569536423841059</v>
      </c>
      <c r="G12" s="31">
        <f>AVERAGE(C12:F12)</f>
        <v>0.14692167655743812</v>
      </c>
    </row>
    <row r="13" spans="1:7" x14ac:dyDescent="0.25">
      <c r="A13" s="21"/>
      <c r="B13" s="22" t="s">
        <v>33</v>
      </c>
      <c r="C13" s="23">
        <v>0.10714285714285714</v>
      </c>
      <c r="D13" s="24">
        <v>9.8870056497175132E-2</v>
      </c>
      <c r="E13" s="24">
        <v>0.1</v>
      </c>
      <c r="F13" s="25">
        <v>0.10596026490066227</v>
      </c>
      <c r="G13" s="31">
        <f>AVERAGE(C13:F13)</f>
        <v>0.10299329463517362</v>
      </c>
    </row>
    <row r="14" spans="1:7" x14ac:dyDescent="0.25">
      <c r="A14" s="21"/>
      <c r="B14" s="22" t="s">
        <v>34</v>
      </c>
      <c r="C14" s="23">
        <v>1.0714285714285714E-2</v>
      </c>
      <c r="D14" s="24">
        <v>3.954802259887006E-2</v>
      </c>
      <c r="E14" s="24">
        <v>2.7272727272727271E-2</v>
      </c>
      <c r="F14" s="25">
        <v>3.3112582781456956E-2</v>
      </c>
      <c r="G14" s="31">
        <f>AVERAGE(C14:F14)</f>
        <v>2.7661904591834999E-2</v>
      </c>
    </row>
    <row r="15" spans="1:7" x14ac:dyDescent="0.25">
      <c r="A15" s="21"/>
      <c r="B15" s="22" t="s">
        <v>35</v>
      </c>
      <c r="C15" s="23">
        <v>0.29642857142857143</v>
      </c>
      <c r="D15" s="24">
        <v>0.2768361581920904</v>
      </c>
      <c r="E15" s="24">
        <v>0.32272727272727275</v>
      </c>
      <c r="F15" s="25">
        <v>0.29470198675496689</v>
      </c>
      <c r="G15" s="31">
        <f>AVERAGE(C15:F15)</f>
        <v>0.2976734972757254</v>
      </c>
    </row>
    <row r="16" spans="1:7" x14ac:dyDescent="0.25">
      <c r="A16" s="21"/>
      <c r="B16" s="22" t="s">
        <v>36</v>
      </c>
      <c r="C16" s="23">
        <v>0.21428571428571427</v>
      </c>
      <c r="D16" s="24">
        <v>0.22033898305084743</v>
      </c>
      <c r="E16" s="24">
        <v>0.20454545454545456</v>
      </c>
      <c r="F16" s="25">
        <v>0.22847682119205298</v>
      </c>
      <c r="G16" s="31">
        <f>AVERAGE(C16:F16)</f>
        <v>0.21691174326851731</v>
      </c>
    </row>
    <row r="17" spans="1:7" x14ac:dyDescent="0.25">
      <c r="A17" s="21"/>
      <c r="B17" s="22" t="s">
        <v>37</v>
      </c>
      <c r="C17" s="23">
        <v>8.2142857142857129E-2</v>
      </c>
      <c r="D17" s="24">
        <v>8.4745762711864389E-2</v>
      </c>
      <c r="E17" s="24">
        <v>9.5454545454545472E-2</v>
      </c>
      <c r="F17" s="25">
        <v>8.6092715231788089E-2</v>
      </c>
      <c r="G17" s="31">
        <f>AVERAGE(C17:F17)</f>
        <v>8.7108970135263766E-2</v>
      </c>
    </row>
    <row r="18" spans="1:7" x14ac:dyDescent="0.25">
      <c r="A18" s="21"/>
      <c r="B18" s="22" t="s">
        <v>38</v>
      </c>
      <c r="C18" s="23">
        <v>0.29285714285714287</v>
      </c>
      <c r="D18" s="24">
        <v>0.2655367231638418</v>
      </c>
      <c r="E18" s="24">
        <v>0.31363636363636366</v>
      </c>
      <c r="F18" s="25">
        <v>0.27483443708609273</v>
      </c>
      <c r="G18" s="31">
        <f>AVERAGE(C18:F18)</f>
        <v>0.28671616668586025</v>
      </c>
    </row>
    <row r="19" spans="1:7" x14ac:dyDescent="0.25">
      <c r="A19" s="21"/>
      <c r="B19" s="22" t="s">
        <v>39</v>
      </c>
      <c r="C19" s="23">
        <v>0.19642857142857142</v>
      </c>
      <c r="D19" s="24">
        <v>0.20621468926553671</v>
      </c>
      <c r="E19" s="24">
        <v>0.17727272727272728</v>
      </c>
      <c r="F19" s="25">
        <v>0.17880794701986755</v>
      </c>
      <c r="G19" s="31">
        <f>AVERAGE(C19:F19)</f>
        <v>0.18968098374667575</v>
      </c>
    </row>
    <row r="20" spans="1:7" x14ac:dyDescent="0.25">
      <c r="A20" s="21"/>
      <c r="B20" s="22" t="s">
        <v>40</v>
      </c>
      <c r="C20" s="23">
        <v>0.21428571428571427</v>
      </c>
      <c r="D20" s="24">
        <v>0.17231638418079098</v>
      </c>
      <c r="E20" s="24">
        <v>0.17272727272727273</v>
      </c>
      <c r="F20" s="25">
        <v>0.19536423841059603</v>
      </c>
      <c r="G20" s="31">
        <f>AVERAGE(C20:F20)</f>
        <v>0.18867340240109351</v>
      </c>
    </row>
    <row r="21" spans="1:7" x14ac:dyDescent="0.25">
      <c r="A21" s="21"/>
      <c r="B21" s="22" t="s">
        <v>41</v>
      </c>
      <c r="C21" s="23">
        <v>0.20714285714285716</v>
      </c>
      <c r="D21" s="24">
        <v>0.16101694915254236</v>
      </c>
      <c r="E21" s="24">
        <v>0.21363636363636362</v>
      </c>
      <c r="F21" s="25">
        <v>0.20198675496688742</v>
      </c>
      <c r="G21" s="31">
        <f>AVERAGE(C21:F21)</f>
        <v>0.19594573122466263</v>
      </c>
    </row>
    <row r="22" spans="1:7" x14ac:dyDescent="0.25">
      <c r="A22" s="21"/>
      <c r="B22" s="22" t="s">
        <v>42</v>
      </c>
      <c r="C22" s="23">
        <v>0.19642857142857142</v>
      </c>
      <c r="D22" s="24">
        <v>0.16101694915254236</v>
      </c>
      <c r="E22" s="24">
        <v>0.15</v>
      </c>
      <c r="F22" s="25">
        <v>0.20198675496688742</v>
      </c>
      <c r="G22" s="31">
        <f>AVERAGE(C22:F22)</f>
        <v>0.17735806888700031</v>
      </c>
    </row>
    <row r="23" spans="1:7" x14ac:dyDescent="0.25">
      <c r="A23" s="21"/>
      <c r="B23" s="22" t="s">
        <v>43</v>
      </c>
      <c r="C23" s="23">
        <v>0.125</v>
      </c>
      <c r="D23" s="24">
        <v>0.12429378531073447</v>
      </c>
      <c r="E23" s="24">
        <v>8.6363636363636365E-2</v>
      </c>
      <c r="F23" s="25">
        <v>0.12582781456953643</v>
      </c>
      <c r="G23" s="31">
        <f>AVERAGE(C23:F23)</f>
        <v>0.11537130906097681</v>
      </c>
    </row>
    <row r="24" spans="1:7" x14ac:dyDescent="0.25">
      <c r="A24" s="21"/>
      <c r="B24" s="22" t="s">
        <v>44</v>
      </c>
      <c r="C24" s="23">
        <v>6.0714285714285714E-2</v>
      </c>
      <c r="D24" s="24">
        <v>5.9322033898305086E-2</v>
      </c>
      <c r="E24" s="24">
        <v>8.1818181818181818E-2</v>
      </c>
      <c r="F24" s="25">
        <v>7.2847682119205295E-2</v>
      </c>
      <c r="G24" s="31">
        <f>AVERAGE(C24:F24)</f>
        <v>6.8675545887494471E-2</v>
      </c>
    </row>
    <row r="25" spans="1:7" ht="15.75" thickBot="1" x14ac:dyDescent="0.3">
      <c r="A25" s="26"/>
      <c r="B25" s="27" t="s">
        <v>45</v>
      </c>
      <c r="C25" s="28">
        <v>0.2857142857142857</v>
      </c>
      <c r="D25" s="29">
        <v>0.25423728813559321</v>
      </c>
      <c r="E25" s="29">
        <v>0.26818181818181819</v>
      </c>
      <c r="F25" s="30">
        <v>0.19867549668874174</v>
      </c>
      <c r="G25" s="31">
        <f>AVERAGE(C25:F25)</f>
        <v>0.25170222218010974</v>
      </c>
    </row>
    <row r="26" spans="1:7" ht="15.75" thickTop="1" x14ac:dyDescent="0.25">
      <c r="C26" s="32">
        <f>AVERAGE(C6:C25)</f>
        <v>0.1842857142857143</v>
      </c>
      <c r="D26" s="32">
        <f>AVERAGE(D6:D25)</f>
        <v>0.17514124293785308</v>
      </c>
      <c r="E26" s="32">
        <f>AVERAGE(E6:E25)</f>
        <v>0.16272727272727278</v>
      </c>
      <c r="F26" s="32">
        <f>AVERAGE(F6:F25)</f>
        <v>0.16837748344370862</v>
      </c>
      <c r="G26" s="32">
        <f>AVERAGE(G6:G25)</f>
        <v>0.17263292834863719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-1.8205193443966289E-2</v>
      </c>
      <c r="D33" s="19">
        <f t="shared" ref="D33:F33" si="0">D6 -($G6*D$26/$G$26)</f>
        <v>2.0362952843075044E-2</v>
      </c>
      <c r="E33" s="19">
        <f t="shared" si="0"/>
        <v>-1.0772450588646787E-2</v>
      </c>
      <c r="F33" s="20">
        <f t="shared" si="0"/>
        <v>8.6146911895379763E-3</v>
      </c>
    </row>
    <row r="34" spans="1:6" x14ac:dyDescent="0.25">
      <c r="A34" s="21"/>
      <c r="B34" s="22" t="s">
        <v>27</v>
      </c>
      <c r="C34" s="23">
        <f t="shared" ref="C34:F34" si="1">C7 -($G7*C$26/$G$26)</f>
        <v>3.9413986885009356E-3</v>
      </c>
      <c r="D34" s="24">
        <f t="shared" si="1"/>
        <v>1.53737288810262E-2</v>
      </c>
      <c r="E34" s="24">
        <f t="shared" si="1"/>
        <v>-1.2270209614734601E-2</v>
      </c>
      <c r="F34" s="25">
        <f t="shared" si="1"/>
        <v>-7.04491795479259E-3</v>
      </c>
    </row>
    <row r="35" spans="1:6" x14ac:dyDescent="0.25">
      <c r="A35" s="21"/>
      <c r="B35" s="22" t="s">
        <v>28</v>
      </c>
      <c r="C35" s="23">
        <f t="shared" ref="C35:F35" si="2">C8 -($G8*C$26/$G$26)</f>
        <v>3.7041959277925862E-2</v>
      </c>
      <c r="D35" s="24">
        <f t="shared" si="2"/>
        <v>4.2211295770638646E-2</v>
      </c>
      <c r="E35" s="24">
        <f t="shared" si="2"/>
        <v>-7.3757170560083851E-2</v>
      </c>
      <c r="F35" s="25">
        <f t="shared" si="2"/>
        <v>-5.496084488480657E-3</v>
      </c>
    </row>
    <row r="36" spans="1:6" x14ac:dyDescent="0.25">
      <c r="A36" s="21"/>
      <c r="B36" s="22" t="s">
        <v>29</v>
      </c>
      <c r="C36" s="23">
        <f t="shared" ref="C36:F36" si="3">C9 -($G9*C$26/$G$26)</f>
        <v>-1.796787556994639E-3</v>
      </c>
      <c r="D36" s="24">
        <f t="shared" si="3"/>
        <v>4.467643761801629E-3</v>
      </c>
      <c r="E36" s="24">
        <f t="shared" si="3"/>
        <v>1.8489254341689243E-3</v>
      </c>
      <c r="F36" s="25">
        <f t="shared" si="3"/>
        <v>-4.5197816389759178E-3</v>
      </c>
    </row>
    <row r="37" spans="1:6" x14ac:dyDescent="0.25">
      <c r="A37" s="21"/>
      <c r="B37" s="22" t="s">
        <v>30</v>
      </c>
      <c r="C37" s="23">
        <f t="shared" ref="C37:F37" si="4">C10 -($G10*C$26/$G$26)</f>
        <v>2.6682800397901663E-2</v>
      </c>
      <c r="D37" s="24">
        <f t="shared" si="4"/>
        <v>1.8110487830529043E-2</v>
      </c>
      <c r="E37" s="24">
        <f t="shared" si="4"/>
        <v>-4.7860825239106619E-3</v>
      </c>
      <c r="F37" s="25">
        <f t="shared" si="4"/>
        <v>-4.0007205704519933E-2</v>
      </c>
    </row>
    <row r="38" spans="1:6" x14ac:dyDescent="0.25">
      <c r="A38" s="21"/>
      <c r="B38" s="22" t="s">
        <v>31</v>
      </c>
      <c r="C38" s="23">
        <f t="shared" ref="C38:F38" si="5">C11 -($G11*C$26/$G$26)</f>
        <v>1.8156760180028597E-2</v>
      </c>
      <c r="D38" s="24">
        <f t="shared" si="5"/>
        <v>-3.8977928477807455E-3</v>
      </c>
      <c r="E38" s="24">
        <f t="shared" si="5"/>
        <v>-1.3724157501356027E-2</v>
      </c>
      <c r="F38" s="25">
        <f t="shared" si="5"/>
        <v>-5.3480983089176926E-4</v>
      </c>
    </row>
    <row r="39" spans="1:6" x14ac:dyDescent="0.25">
      <c r="A39" s="21"/>
      <c r="B39" s="22" t="s">
        <v>32</v>
      </c>
      <c r="C39" s="23">
        <f t="shared" ref="C39:F39" si="6">C12 -($G12*C$26/$G$26)</f>
        <v>3.0391356795420044E-4</v>
      </c>
      <c r="D39" s="24">
        <f t="shared" si="6"/>
        <v>1.7610253774125451E-2</v>
      </c>
      <c r="E39" s="24">
        <f t="shared" si="6"/>
        <v>-2.0309511134146183E-2</v>
      </c>
      <c r="F39" s="25">
        <f t="shared" si="6"/>
        <v>2.3953437920665732E-3</v>
      </c>
    </row>
    <row r="40" spans="1:6" x14ac:dyDescent="0.25">
      <c r="A40" s="21"/>
      <c r="B40" s="22" t="s">
        <v>33</v>
      </c>
      <c r="C40" s="23">
        <f t="shared" ref="C40:F40" si="7">C13 -($G13*C$26/$G$26)</f>
        <v>-2.8025226293665606E-3</v>
      </c>
      <c r="D40" s="24">
        <f t="shared" si="7"/>
        <v>-5.6197057354378938E-3</v>
      </c>
      <c r="E40" s="24">
        <f t="shared" si="7"/>
        <v>2.9164476007073198E-3</v>
      </c>
      <c r="F40" s="25">
        <f t="shared" si="7"/>
        <v>5.505780764097204E-3</v>
      </c>
    </row>
    <row r="41" spans="1:6" x14ac:dyDescent="0.25">
      <c r="A41" s="21"/>
      <c r="B41" s="22" t="s">
        <v>34</v>
      </c>
      <c r="C41" s="23">
        <f t="shared" ref="C41:F41" si="8">C14 -($G14*C$26/$G$26)</f>
        <v>-1.8814807576159158E-2</v>
      </c>
      <c r="D41" s="24">
        <f t="shared" si="8"/>
        <v>1.1484197240719422E-2</v>
      </c>
      <c r="E41" s="24">
        <f t="shared" si="8"/>
        <v>1.1980592720736878E-3</v>
      </c>
      <c r="F41" s="25">
        <f t="shared" si="8"/>
        <v>6.1325510633660554E-3</v>
      </c>
    </row>
    <row r="42" spans="1:6" x14ac:dyDescent="0.25">
      <c r="A42" s="21"/>
      <c r="B42" s="22" t="s">
        <v>35</v>
      </c>
      <c r="C42" s="23">
        <f t="shared" ref="C42:F42" si="9">C15 -($G15*C$26/$G$26)</f>
        <v>-2.1337996016768057E-2</v>
      </c>
      <c r="D42" s="24">
        <f t="shared" si="9"/>
        <v>-2.5162462819772469E-2</v>
      </c>
      <c r="E42" s="24">
        <f t="shared" si="9"/>
        <v>4.2134243122614212E-2</v>
      </c>
      <c r="F42" s="25">
        <f t="shared" si="9"/>
        <v>4.3662157139263136E-3</v>
      </c>
    </row>
    <row r="43" spans="1:6" x14ac:dyDescent="0.25">
      <c r="A43" s="21"/>
      <c r="B43" s="22" t="s">
        <v>36</v>
      </c>
      <c r="C43" s="23">
        <f t="shared" ref="C43:F43" si="10">C16 -($G16*C$26/$G$26)</f>
        <v>-1.7267651156074898E-2</v>
      </c>
      <c r="D43" s="24">
        <f t="shared" si="10"/>
        <v>2.755647489675328E-4</v>
      </c>
      <c r="E43" s="24">
        <f t="shared" si="10"/>
        <v>8.0079705030405846E-5</v>
      </c>
      <c r="F43" s="25">
        <f t="shared" si="10"/>
        <v>1.6912006702076959E-2</v>
      </c>
    </row>
    <row r="44" spans="1:6" x14ac:dyDescent="0.25">
      <c r="A44" s="21"/>
      <c r="B44" s="22" t="s">
        <v>37</v>
      </c>
      <c r="C44" s="23">
        <f t="shared" ref="C44:F44" si="11">C17 -($G17*C$26/$G$26)</f>
        <v>-1.0846000403778852E-2</v>
      </c>
      <c r="D44" s="24">
        <f t="shared" si="11"/>
        <v>-3.6288796374545768E-3</v>
      </c>
      <c r="E44" s="24">
        <f t="shared" si="11"/>
        <v>1.334387702189227E-2</v>
      </c>
      <c r="F44" s="25">
        <f t="shared" si="11"/>
        <v>1.1310030193411591E-3</v>
      </c>
    </row>
    <row r="45" spans="1:6" x14ac:dyDescent="0.25">
      <c r="A45" s="21"/>
      <c r="B45" s="22" t="s">
        <v>38</v>
      </c>
      <c r="C45" s="23">
        <f t="shared" ref="C45:F45" si="12">C18 -($G18*C$26/$G$26)</f>
        <v>-1.3212470167426937E-2</v>
      </c>
      <c r="D45" s="24">
        <f t="shared" si="12"/>
        <v>-2.5345359901596975E-2</v>
      </c>
      <c r="E45" s="24">
        <f t="shared" si="12"/>
        <v>4.3371934376472132E-2</v>
      </c>
      <c r="F45" s="25">
        <f t="shared" si="12"/>
        <v>-4.8141043074481082E-3</v>
      </c>
    </row>
    <row r="46" spans="1:6" x14ac:dyDescent="0.25">
      <c r="A46" s="21"/>
      <c r="B46" s="22" t="s">
        <v>39</v>
      </c>
      <c r="C46" s="23">
        <f t="shared" ref="C46:F46" si="13">C19 -($G19*C$26/$G$26)</f>
        <v>-6.0559482430144751E-3</v>
      </c>
      <c r="D46" s="24">
        <f t="shared" si="13"/>
        <v>1.3777686818490203E-2</v>
      </c>
      <c r="E46" s="24">
        <f t="shared" si="13"/>
        <v>-1.5243855873834922E-3</v>
      </c>
      <c r="F46" s="25">
        <f t="shared" si="13"/>
        <v>-6.197352988092264E-3</v>
      </c>
    </row>
    <row r="47" spans="1:6" x14ac:dyDescent="0.25">
      <c r="A47" s="21"/>
      <c r="B47" s="22" t="s">
        <v>40</v>
      </c>
      <c r="C47" s="23">
        <f t="shared" ref="C47:F47" si="14">C20 -($G20*C$26/$G$26)</f>
        <v>1.2876788069836831E-2</v>
      </c>
      <c r="D47" s="24">
        <f t="shared" si="14"/>
        <v>-1.9098397008038309E-2</v>
      </c>
      <c r="E47" s="24">
        <f t="shared" si="14"/>
        <v>-5.1200736775859346E-3</v>
      </c>
      <c r="F47" s="25">
        <f t="shared" si="14"/>
        <v>1.1341682615787357E-2</v>
      </c>
    </row>
    <row r="48" spans="1:6" x14ac:dyDescent="0.25">
      <c r="A48" s="21"/>
      <c r="B48" s="22" t="s">
        <v>41</v>
      </c>
      <c r="C48" s="23">
        <f t="shared" ref="C48:F48" si="15">C21 -($G21*C$26/$G$26)</f>
        <v>-2.0292827576394723E-3</v>
      </c>
      <c r="D48" s="24">
        <f t="shared" si="15"/>
        <v>-3.7775826034282617E-2</v>
      </c>
      <c r="E48" s="24">
        <f t="shared" si="15"/>
        <v>2.8933973717179484E-2</v>
      </c>
      <c r="F48" s="25">
        <f t="shared" si="15"/>
        <v>1.087113507474266E-2</v>
      </c>
    </row>
    <row r="49" spans="1:6" x14ac:dyDescent="0.25">
      <c r="A49" s="21"/>
      <c r="B49" s="22" t="s">
        <v>42</v>
      </c>
      <c r="C49" s="23">
        <f t="shared" ref="C49:F49" si="16">C22 -($G22*C$26/$G$26)</f>
        <v>7.0987678862926284E-3</v>
      </c>
      <c r="D49" s="24">
        <f t="shared" si="16"/>
        <v>-1.8918089469953547E-2</v>
      </c>
      <c r="E49" s="24">
        <f t="shared" si="16"/>
        <v>-1.7181285298432297E-2</v>
      </c>
      <c r="F49" s="25">
        <f t="shared" si="16"/>
        <v>2.9000606882093188E-2</v>
      </c>
    </row>
    <row r="50" spans="1:6" x14ac:dyDescent="0.25">
      <c r="A50" s="21"/>
      <c r="B50" s="22" t="s">
        <v>43</v>
      </c>
      <c r="C50" s="23">
        <f t="shared" ref="C50:F50" si="17">C23 -($G23*C$26/$G$26)</f>
        <v>1.8410852914327175E-3</v>
      </c>
      <c r="D50" s="24">
        <f t="shared" si="17"/>
        <v>7.2461591041076828E-3</v>
      </c>
      <c r="E50" s="24">
        <f t="shared" si="17"/>
        <v>-2.238768155731842E-2</v>
      </c>
      <c r="F50" s="25">
        <f t="shared" si="17"/>
        <v>1.330043716177802E-2</v>
      </c>
    </row>
    <row r="51" spans="1:6" x14ac:dyDescent="0.25">
      <c r="A51" s="21"/>
      <c r="B51" s="22" t="s">
        <v>44</v>
      </c>
      <c r="C51" s="23">
        <f t="shared" ref="C51:F51" si="18">C24 -($G24*C$26/$G$26)</f>
        <v>-1.2596884691624725E-2</v>
      </c>
      <c r="D51" s="24">
        <f t="shared" si="18"/>
        <v>-1.0351351018624617E-2</v>
      </c>
      <c r="E51" s="24">
        <f t="shared" si="18"/>
        <v>1.7083230078501904E-2</v>
      </c>
      <c r="F51" s="25">
        <f t="shared" si="18"/>
        <v>5.8650056317474802E-3</v>
      </c>
    </row>
    <row r="52" spans="1:6" ht="15.75" thickBot="1" x14ac:dyDescent="0.3">
      <c r="A52" s="26"/>
      <c r="B52" s="27" t="s">
        <v>45</v>
      </c>
      <c r="C52" s="28">
        <f t="shared" ref="C52:F52" si="19">C25 -($G25*C$26/$G$26)</f>
        <v>1.7022071282940421E-2</v>
      </c>
      <c r="D52" s="29">
        <f t="shared" si="19"/>
        <v>-1.1221063005382725E-3</v>
      </c>
      <c r="E52" s="29">
        <f t="shared" si="19"/>
        <v>3.0922237714957279E-2</v>
      </c>
      <c r="F52" s="30">
        <f t="shared" si="19"/>
        <v>-4.6822202697359538E-2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64</v>
      </c>
      <c r="B6" s="17" t="s">
        <v>65</v>
      </c>
      <c r="C6" s="18">
        <v>0.22857142857142856</v>
      </c>
      <c r="D6" s="19">
        <v>0.20621468926553671</v>
      </c>
      <c r="E6" s="19">
        <v>0.2</v>
      </c>
      <c r="F6" s="20">
        <v>0.24172185430463577</v>
      </c>
      <c r="G6" s="31">
        <f>AVERAGE(C6:F6)</f>
        <v>0.21912699303540029</v>
      </c>
    </row>
    <row r="7" spans="1:7" x14ac:dyDescent="0.25">
      <c r="A7" s="21"/>
      <c r="B7" s="22" t="s">
        <v>66</v>
      </c>
      <c r="C7" s="23">
        <v>0.21785714285714286</v>
      </c>
      <c r="D7" s="24">
        <v>0.19491525423728814</v>
      </c>
      <c r="E7" s="24">
        <v>0.15</v>
      </c>
      <c r="F7" s="25">
        <v>0.20529801324503311</v>
      </c>
      <c r="G7" s="31">
        <f>AVERAGE(C7:F7)</f>
        <v>0.19201760258486605</v>
      </c>
    </row>
    <row r="8" spans="1:7" x14ac:dyDescent="0.25">
      <c r="A8" s="21"/>
      <c r="B8" s="22" t="s">
        <v>67</v>
      </c>
      <c r="C8" s="23">
        <v>5.3571428571428568E-2</v>
      </c>
      <c r="D8" s="24">
        <v>7.909604519774012E-2</v>
      </c>
      <c r="E8" s="24">
        <v>8.6363636363636365E-2</v>
      </c>
      <c r="F8" s="25">
        <v>7.2847682119205295E-2</v>
      </c>
      <c r="G8" s="31">
        <f>AVERAGE(C8:F8)</f>
        <v>7.2969698063002589E-2</v>
      </c>
    </row>
    <row r="9" spans="1:7" x14ac:dyDescent="0.25">
      <c r="A9" s="21"/>
      <c r="B9" s="22" t="s">
        <v>68</v>
      </c>
      <c r="C9" s="23">
        <v>0.31428571428571428</v>
      </c>
      <c r="D9" s="24">
        <v>0.30508474576271188</v>
      </c>
      <c r="E9" s="24">
        <v>0.22727272727272727</v>
      </c>
      <c r="F9" s="25">
        <v>0.19867549668874174</v>
      </c>
      <c r="G9" s="31">
        <f>AVERAGE(C9:F9)</f>
        <v>0.26132967100247384</v>
      </c>
    </row>
    <row r="10" spans="1:7" x14ac:dyDescent="0.25">
      <c r="A10" s="21"/>
      <c r="B10" s="22" t="s">
        <v>69</v>
      </c>
      <c r="C10" s="23">
        <v>0.31785714285714284</v>
      </c>
      <c r="D10" s="24">
        <v>0.27966101694915252</v>
      </c>
      <c r="E10" s="24">
        <v>0.23636363636363636</v>
      </c>
      <c r="F10" s="25">
        <v>0.29139072847682118</v>
      </c>
      <c r="G10" s="31">
        <f>AVERAGE(C10:F10)</f>
        <v>0.28131813116168819</v>
      </c>
    </row>
    <row r="11" spans="1:7" x14ac:dyDescent="0.25">
      <c r="A11" s="21"/>
      <c r="B11" s="22" t="s">
        <v>70</v>
      </c>
      <c r="C11" s="23">
        <v>0.42142857142857149</v>
      </c>
      <c r="D11" s="24">
        <v>0.3192090395480226</v>
      </c>
      <c r="E11" s="24">
        <v>0.27727272727272728</v>
      </c>
      <c r="F11" s="25">
        <v>0.33112582781456956</v>
      </c>
      <c r="G11" s="31">
        <f>AVERAGE(C11:F11)</f>
        <v>0.33725904151597275</v>
      </c>
    </row>
    <row r="12" spans="1:7" x14ac:dyDescent="0.25">
      <c r="A12" s="21"/>
      <c r="B12" s="22" t="s">
        <v>71</v>
      </c>
      <c r="C12" s="23">
        <v>0.13928571428571429</v>
      </c>
      <c r="D12" s="24">
        <v>0.1271186440677966</v>
      </c>
      <c r="E12" s="24">
        <v>0.12272727272727274</v>
      </c>
      <c r="F12" s="25">
        <v>0.12582781456953643</v>
      </c>
      <c r="G12" s="31">
        <f>AVERAGE(C12:F12)</f>
        <v>0.12873986141258001</v>
      </c>
    </row>
    <row r="13" spans="1:7" x14ac:dyDescent="0.25">
      <c r="A13" s="21"/>
      <c r="B13" s="22" t="s">
        <v>72</v>
      </c>
      <c r="C13" s="23">
        <v>0.16071428571428573</v>
      </c>
      <c r="D13" s="24">
        <v>0.1440677966101695</v>
      </c>
      <c r="E13" s="24">
        <v>0.15</v>
      </c>
      <c r="F13" s="25">
        <v>0.12913907284768211</v>
      </c>
      <c r="G13" s="31">
        <f>AVERAGE(C13:F13)</f>
        <v>0.14598028879303435</v>
      </c>
    </row>
    <row r="14" spans="1:7" x14ac:dyDescent="0.25">
      <c r="A14" s="21"/>
      <c r="B14" s="22" t="s">
        <v>73</v>
      </c>
      <c r="C14" s="23">
        <v>0.11428571428571428</v>
      </c>
      <c r="D14" s="24">
        <v>8.7570621468926552E-2</v>
      </c>
      <c r="E14" s="24">
        <v>9.5454545454545472E-2</v>
      </c>
      <c r="F14" s="25">
        <v>6.9536423841059597E-2</v>
      </c>
      <c r="G14" s="31">
        <f>AVERAGE(C14:F14)</f>
        <v>9.1711826262561469E-2</v>
      </c>
    </row>
    <row r="15" spans="1:7" x14ac:dyDescent="0.25">
      <c r="A15" s="21"/>
      <c r="B15" s="22" t="s">
        <v>74</v>
      </c>
      <c r="C15" s="23">
        <v>0.14285714285714285</v>
      </c>
      <c r="D15" s="24">
        <v>0.12429378531073447</v>
      </c>
      <c r="E15" s="24">
        <v>0.11363636363636363</v>
      </c>
      <c r="F15" s="25">
        <v>0.10927152317880795</v>
      </c>
      <c r="G15" s="31">
        <f>AVERAGE(C15:F15)</f>
        <v>0.12251470374576223</v>
      </c>
    </row>
    <row r="16" spans="1:7" x14ac:dyDescent="0.25">
      <c r="A16" s="21"/>
      <c r="B16" s="22" t="s">
        <v>75</v>
      </c>
      <c r="C16" s="23">
        <v>0.13214285714285715</v>
      </c>
      <c r="D16" s="24">
        <v>0.13559322033898305</v>
      </c>
      <c r="E16" s="24">
        <v>0.12272727272727274</v>
      </c>
      <c r="F16" s="25">
        <v>0.14238410596026491</v>
      </c>
      <c r="G16" s="31">
        <f>AVERAGE(C16:F16)</f>
        <v>0.13321186404234447</v>
      </c>
    </row>
    <row r="17" spans="1:7" x14ac:dyDescent="0.25">
      <c r="A17" s="21"/>
      <c r="B17" s="22" t="s">
        <v>76</v>
      </c>
      <c r="C17" s="23">
        <v>0.14642857142857144</v>
      </c>
      <c r="D17" s="24">
        <v>0.13559322033898305</v>
      </c>
      <c r="E17" s="24">
        <v>0.10909090909090909</v>
      </c>
      <c r="F17" s="25">
        <v>0.11258278145695363</v>
      </c>
      <c r="G17" s="31">
        <f>AVERAGE(C17:F17)</f>
        <v>0.12592387057885429</v>
      </c>
    </row>
    <row r="18" spans="1:7" x14ac:dyDescent="0.25">
      <c r="A18" s="21"/>
      <c r="B18" s="22" t="s">
        <v>77</v>
      </c>
      <c r="C18" s="23">
        <v>0.26428571428571429</v>
      </c>
      <c r="D18" s="24">
        <v>0.30790960451977401</v>
      </c>
      <c r="E18" s="24">
        <v>0.2818181818181818</v>
      </c>
      <c r="F18" s="25">
        <v>0.26821192052980131</v>
      </c>
      <c r="G18" s="31">
        <f>AVERAGE(C18:F18)</f>
        <v>0.28055635528836781</v>
      </c>
    </row>
    <row r="19" spans="1:7" x14ac:dyDescent="0.25">
      <c r="A19" s="21"/>
      <c r="B19" s="22" t="s">
        <v>78</v>
      </c>
      <c r="C19" s="23">
        <v>0.14285714285714285</v>
      </c>
      <c r="D19" s="24">
        <v>0.14689265536723164</v>
      </c>
      <c r="E19" s="24">
        <v>0.15909090909090909</v>
      </c>
      <c r="F19" s="25">
        <v>0.15231788079470199</v>
      </c>
      <c r="G19" s="31">
        <f>AVERAGE(C19:F19)</f>
        <v>0.15028964702749639</v>
      </c>
    </row>
    <row r="20" spans="1:7" x14ac:dyDescent="0.25">
      <c r="A20" s="21"/>
      <c r="B20" s="22" t="s">
        <v>79</v>
      </c>
      <c r="C20" s="23">
        <v>0.3</v>
      </c>
      <c r="D20" s="24">
        <v>0.29096045197740111</v>
      </c>
      <c r="E20" s="24">
        <v>0.28636363636363638</v>
      </c>
      <c r="F20" s="25">
        <v>0.2814569536423841</v>
      </c>
      <c r="G20" s="31">
        <f>AVERAGE(C20:F20)</f>
        <v>0.28969526049585537</v>
      </c>
    </row>
    <row r="21" spans="1:7" x14ac:dyDescent="0.25">
      <c r="A21" s="21"/>
      <c r="B21" s="22" t="s">
        <v>80</v>
      </c>
      <c r="C21" s="23">
        <v>0.16071428571428573</v>
      </c>
      <c r="D21" s="24">
        <v>0.17231638418079098</v>
      </c>
      <c r="E21" s="24">
        <v>0.16363636363636364</v>
      </c>
      <c r="F21" s="25">
        <v>0.16887417218543047</v>
      </c>
      <c r="G21" s="31">
        <f>AVERAGE(C21:F21)</f>
        <v>0.1663853014292177</v>
      </c>
    </row>
    <row r="22" spans="1:7" x14ac:dyDescent="0.25">
      <c r="A22" s="21"/>
      <c r="B22" s="22" t="s">
        <v>81</v>
      </c>
      <c r="C22" s="23">
        <v>0.21785714285714286</v>
      </c>
      <c r="D22" s="24">
        <v>0.23728813559322035</v>
      </c>
      <c r="E22" s="24">
        <v>0.25454545454545452</v>
      </c>
      <c r="F22" s="25">
        <v>0.24834437086092712</v>
      </c>
      <c r="G22" s="31">
        <f>AVERAGE(C22:F22)</f>
        <v>0.23950877596418621</v>
      </c>
    </row>
    <row r="23" spans="1:7" ht="15.75" thickBot="1" x14ac:dyDescent="0.3">
      <c r="A23" s="26"/>
      <c r="B23" s="27" t="s">
        <v>82</v>
      </c>
      <c r="C23" s="28">
        <v>0.20714285714285716</v>
      </c>
      <c r="D23" s="29">
        <v>0.20903954802259886</v>
      </c>
      <c r="E23" s="29">
        <v>0.24545454545454548</v>
      </c>
      <c r="F23" s="30">
        <v>0.18211920529801323</v>
      </c>
      <c r="G23" s="31">
        <f>AVERAGE(C23:F23)</f>
        <v>0.21093903897950367</v>
      </c>
    </row>
    <row r="24" spans="1:7" ht="15.75" thickTop="1" x14ac:dyDescent="0.25">
      <c r="C24" s="32">
        <f>AVERAGE(C6:C23)</f>
        <v>0.20456349206349206</v>
      </c>
      <c r="D24" s="32">
        <f>AVERAGE(D6:D23)</f>
        <v>0.19460138104205901</v>
      </c>
      <c r="E24" s="32">
        <f>AVERAGE(E6:E23)</f>
        <v>0.18232323232323233</v>
      </c>
      <c r="F24" s="32">
        <f>AVERAGE(F6:F23)</f>
        <v>0.18506254598969832</v>
      </c>
      <c r="G24" s="32">
        <f>AVERAGE(G6:G23)</f>
        <v>0.19163766285462044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15.75" thickTop="1" x14ac:dyDescent="0.25">
      <c r="A31" s="16" t="s">
        <v>64</v>
      </c>
      <c r="B31" s="17" t="s">
        <v>65</v>
      </c>
      <c r="C31" s="18">
        <f>C6 -($G6*C$24/$G$24)</f>
        <v>-5.3355301807206934E-3</v>
      </c>
      <c r="D31" s="19">
        <f t="shared" ref="D31:F31" si="0">D6 -($G6*D$24/$G$24)</f>
        <v>-1.6301150434678141E-2</v>
      </c>
      <c r="E31" s="19">
        <f t="shared" si="0"/>
        <v>-8.4764605472819332E-3</v>
      </c>
      <c r="F31" s="20">
        <f t="shared" si="0"/>
        <v>3.011314116268074E-2</v>
      </c>
    </row>
    <row r="32" spans="1:7" x14ac:dyDescent="0.25">
      <c r="A32" s="21"/>
      <c r="B32" s="22" t="s">
        <v>66</v>
      </c>
      <c r="C32" s="23">
        <f t="shared" ref="C32:F32" si="1">C7 -($G7*C$24/$G$24)</f>
        <v>1.2888084388618687E-2</v>
      </c>
      <c r="D32" s="24">
        <f t="shared" si="1"/>
        <v>-7.1942385681145193E-5</v>
      </c>
      <c r="E32" s="24">
        <f t="shared" si="1"/>
        <v>-3.2684705316977564E-2</v>
      </c>
      <c r="F32" s="25">
        <f t="shared" si="1"/>
        <v>1.9868563314039939E-2</v>
      </c>
    </row>
    <row r="33" spans="1:6" x14ac:dyDescent="0.25">
      <c r="A33" s="21"/>
      <c r="B33" s="22" t="s">
        <v>67</v>
      </c>
      <c r="C33" s="23">
        <f t="shared" ref="C33:F33" si="2">C8 -($G8*C$24/$G$24)</f>
        <v>-2.4320025687801609E-2</v>
      </c>
      <c r="D33" s="24">
        <f t="shared" si="2"/>
        <v>4.9978548641691906E-3</v>
      </c>
      <c r="E33" s="24">
        <f t="shared" si="2"/>
        <v>1.6940585516947479E-2</v>
      </c>
      <c r="F33" s="25">
        <f t="shared" si="2"/>
        <v>2.3815853066849607E-3</v>
      </c>
    </row>
    <row r="34" spans="1:6" x14ac:dyDescent="0.25">
      <c r="A34" s="21"/>
      <c r="B34" s="22" t="s">
        <v>68</v>
      </c>
      <c r="C34" s="23">
        <f t="shared" ref="C34:F34" si="3">C9 -($G9*C$24/$G$24)</f>
        <v>3.5329535819772162E-2</v>
      </c>
      <c r="D34" s="24">
        <f t="shared" si="3"/>
        <v>3.9713554490525105E-2</v>
      </c>
      <c r="E34" s="24">
        <f t="shared" si="3"/>
        <v>-2.1355176080922578E-2</v>
      </c>
      <c r="F34" s="25">
        <f t="shared" si="3"/>
        <v>-5.3687914229374745E-2</v>
      </c>
    </row>
    <row r="35" spans="1:6" x14ac:dyDescent="0.25">
      <c r="A35" s="21"/>
      <c r="B35" s="22" t="s">
        <v>69</v>
      </c>
      <c r="C35" s="23">
        <f t="shared" ref="C35:F35" si="4">C10 -($G10*C$24/$G$24)</f>
        <v>1.7564296273708646E-2</v>
      </c>
      <c r="D35" s="24">
        <f t="shared" si="4"/>
        <v>-6.0077603713369898E-3</v>
      </c>
      <c r="E35" s="24">
        <f t="shared" si="4"/>
        <v>-3.1281200358465128E-2</v>
      </c>
      <c r="F35" s="25">
        <f t="shared" si="4"/>
        <v>1.9724664456093721E-2</v>
      </c>
    </row>
    <row r="36" spans="1:6" x14ac:dyDescent="0.25">
      <c r="A36" s="21"/>
      <c r="B36" s="22" t="s">
        <v>70</v>
      </c>
      <c r="C36" s="23">
        <f t="shared" ref="C36:F36" si="5">C11 -($G11*C$24/$G$24)</f>
        <v>6.1421638371621845E-2</v>
      </c>
      <c r="D36" s="24">
        <f t="shared" si="5"/>
        <v>-2.3265786487182416E-2</v>
      </c>
      <c r="E36" s="24">
        <f t="shared" si="5"/>
        <v>-4.3594046322162683E-2</v>
      </c>
      <c r="F36" s="25">
        <f t="shared" si="5"/>
        <v>5.4381944377233649E-3</v>
      </c>
    </row>
    <row r="37" spans="1:6" x14ac:dyDescent="0.25">
      <c r="A37" s="21"/>
      <c r="B37" s="22" t="s">
        <v>71</v>
      </c>
      <c r="C37" s="23">
        <f t="shared" ref="C37:F37" si="6">C12 -($G12*C$24/$G$24)</f>
        <v>1.86243732628949E-3</v>
      </c>
      <c r="D37" s="24">
        <f t="shared" si="6"/>
        <v>-3.6122073361726792E-3</v>
      </c>
      <c r="E37" s="24">
        <f t="shared" si="6"/>
        <v>2.4473295953922336E-4</v>
      </c>
      <c r="F37" s="25">
        <f t="shared" si="6"/>
        <v>1.5050370503440352E-3</v>
      </c>
    </row>
    <row r="38" spans="1:6" x14ac:dyDescent="0.25">
      <c r="A38" s="21"/>
      <c r="B38" s="22" t="s">
        <v>72</v>
      </c>
      <c r="C38" s="23">
        <f t="shared" ref="C38:F38" si="7">C13 -($G13*C$24/$G$24)</f>
        <v>4.8877263463907306E-3</v>
      </c>
      <c r="D38" s="24">
        <f t="shared" si="7"/>
        <v>-4.1701091380020039E-3</v>
      </c>
      <c r="E38" s="24">
        <f t="shared" si="7"/>
        <v>1.1114993202479245E-2</v>
      </c>
      <c r="F38" s="25">
        <f t="shared" si="7"/>
        <v>-1.1832610410867972E-2</v>
      </c>
    </row>
    <row r="39" spans="1:6" x14ac:dyDescent="0.25">
      <c r="A39" s="21"/>
      <c r="B39" s="22" t="s">
        <v>73</v>
      </c>
      <c r="C39" s="23">
        <f t="shared" ref="C39:F39" si="8">C14 -($G14*C$24/$G$24)</f>
        <v>1.638798810637665E-2</v>
      </c>
      <c r="D39" s="24">
        <f t="shared" si="8"/>
        <v>-5.5595481581318801E-3</v>
      </c>
      <c r="E39" s="24">
        <f t="shared" si="8"/>
        <v>8.2003160020505395E-3</v>
      </c>
      <c r="F39" s="25">
        <f t="shared" si="8"/>
        <v>-1.9028755950295254E-2</v>
      </c>
    </row>
    <row r="40" spans="1:6" x14ac:dyDescent="0.25">
      <c r="A40" s="21"/>
      <c r="B40" s="22" t="s">
        <v>74</v>
      </c>
      <c r="C40" s="23">
        <f t="shared" ref="C40:F40" si="9">C15 -($G15*C$24/$G$24)</f>
        <v>1.2078906188864369E-2</v>
      </c>
      <c r="D40" s="24">
        <f t="shared" si="9"/>
        <v>-1.1563500749722788E-4</v>
      </c>
      <c r="E40" s="24">
        <f t="shared" si="9"/>
        <v>-2.9235884175080745E-3</v>
      </c>
      <c r="F40" s="25">
        <f t="shared" si="9"/>
        <v>-9.0396827638590665E-3</v>
      </c>
    </row>
    <row r="41" spans="1:6" x14ac:dyDescent="0.25">
      <c r="A41" s="21"/>
      <c r="B41" s="22" t="s">
        <v>75</v>
      </c>
      <c r="C41" s="23">
        <f t="shared" ref="C41:F41" si="10">C16 -($G16*C$24/$G$24)</f>
        <v>-1.0054055963214487E-2</v>
      </c>
      <c r="D41" s="24">
        <f t="shared" si="10"/>
        <v>3.2120581074793209E-4</v>
      </c>
      <c r="E41" s="24">
        <f t="shared" si="10"/>
        <v>-4.0099107376926346E-3</v>
      </c>
      <c r="F41" s="25">
        <f t="shared" si="10"/>
        <v>1.3742760890159161E-2</v>
      </c>
    </row>
    <row r="42" spans="1:6" x14ac:dyDescent="0.25">
      <c r="A42" s="21"/>
      <c r="B42" s="22" t="s">
        <v>76</v>
      </c>
      <c r="C42" s="23">
        <f t="shared" ref="C42:F42" si="11">C17 -($G17*C$24/$G$24)</f>
        <v>1.2011221957433316E-2</v>
      </c>
      <c r="D42" s="24">
        <f t="shared" si="11"/>
        <v>7.7219096801987019E-3</v>
      </c>
      <c r="E42" s="24">
        <f t="shared" si="11"/>
        <v>-1.0712509342585691E-2</v>
      </c>
      <c r="F42" s="25">
        <f t="shared" si="11"/>
        <v>-9.0206222950462572E-3</v>
      </c>
    </row>
    <row r="43" spans="1:6" x14ac:dyDescent="0.25">
      <c r="A43" s="21"/>
      <c r="B43" s="22" t="s">
        <v>77</v>
      </c>
      <c r="C43" s="23">
        <f t="shared" ref="C43:F43" si="12">C18 -($G18*C$24/$G$24)</f>
        <v>-3.5193975163079039E-2</v>
      </c>
      <c r="D43" s="24">
        <f t="shared" si="12"/>
        <v>2.3014384102371555E-2</v>
      </c>
      <c r="E43" s="24">
        <f t="shared" si="12"/>
        <v>1.4898095322422755E-2</v>
      </c>
      <c r="F43" s="25">
        <f t="shared" si="12"/>
        <v>-2.718504261715049E-3</v>
      </c>
    </row>
    <row r="44" spans="1:6" x14ac:dyDescent="0.25">
      <c r="A44" s="21"/>
      <c r="B44" s="22" t="s">
        <v>78</v>
      </c>
      <c r="C44" s="23">
        <f t="shared" ref="C44:F44" si="13">C19 -($G19*C$24/$G$24)</f>
        <v>-1.7569438008942062E-2</v>
      </c>
      <c r="D44" s="24">
        <f t="shared" si="13"/>
        <v>-5.7212537789121387E-3</v>
      </c>
      <c r="E44" s="24">
        <f t="shared" si="13"/>
        <v>1.6105997760833574E-2</v>
      </c>
      <c r="F44" s="25">
        <f t="shared" si="13"/>
        <v>7.184694027020655E-3</v>
      </c>
    </row>
    <row r="45" spans="1:6" x14ac:dyDescent="0.25">
      <c r="A45" s="21"/>
      <c r="B45" s="22" t="s">
        <v>79</v>
      </c>
      <c r="C45" s="23">
        <f t="shared" ref="C45:F45" si="14">C20 -($G20*C$24/$G$24)</f>
        <v>-9.2350075581522084E-3</v>
      </c>
      <c r="D45" s="24">
        <f t="shared" si="14"/>
        <v>-3.2150088066285609E-3</v>
      </c>
      <c r="E45" s="24">
        <f t="shared" si="14"/>
        <v>1.0748835517343902E-2</v>
      </c>
      <c r="F45" s="25">
        <f t="shared" si="14"/>
        <v>1.7011808474370338E-3</v>
      </c>
    </row>
    <row r="46" spans="1:6" x14ac:dyDescent="0.25">
      <c r="A46" s="21"/>
      <c r="B46" s="22" t="s">
        <v>80</v>
      </c>
      <c r="C46" s="23">
        <f t="shared" ref="C46:F46" si="15">C21 -($G21*C$24/$G$24)</f>
        <v>-1.6893590427566746E-2</v>
      </c>
      <c r="D46" s="24">
        <f t="shared" si="15"/>
        <v>3.3578978325821129E-3</v>
      </c>
      <c r="E46" s="24">
        <f t="shared" si="15"/>
        <v>5.3381172699193402E-3</v>
      </c>
      <c r="F46" s="25">
        <f t="shared" si="15"/>
        <v>8.1975753250653205E-3</v>
      </c>
    </row>
    <row r="47" spans="1:6" x14ac:dyDescent="0.25">
      <c r="A47" s="21"/>
      <c r="B47" s="22" t="s">
        <v>81</v>
      </c>
      <c r="C47" s="23">
        <f t="shared" ref="C47:F47" si="16">C22 -($G22*C$24/$G$24)</f>
        <v>-3.7806336133700102E-2</v>
      </c>
      <c r="D47" s="24">
        <f t="shared" si="16"/>
        <v>-5.9246957471509876E-3</v>
      </c>
      <c r="E47" s="24">
        <f t="shared" si="16"/>
        <v>2.6677855071030682E-2</v>
      </c>
      <c r="F47" s="25">
        <f t="shared" si="16"/>
        <v>1.7053176809820519E-2</v>
      </c>
    </row>
    <row r="48" spans="1:6" ht="15.75" thickBot="1" x14ac:dyDescent="0.3">
      <c r="A48" s="26"/>
      <c r="B48" s="27" t="s">
        <v>82</v>
      </c>
      <c r="C48" s="28">
        <f t="shared" ref="C48:F48" si="17">C23 -($G23*C$24/$G$24)</f>
        <v>-1.8023875655898469E-2</v>
      </c>
      <c r="D48" s="29">
        <f t="shared" si="17"/>
        <v>-5.1617091292200934E-3</v>
      </c>
      <c r="E48" s="29">
        <f t="shared" si="17"/>
        <v>4.4768068501029712E-2</v>
      </c>
      <c r="F48" s="30">
        <f t="shared" si="17"/>
        <v>-2.1582483715911038E-2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0.16187050359712229</v>
      </c>
      <c r="D6" s="19">
        <v>0.17613636363636365</v>
      </c>
      <c r="E6" s="19">
        <v>0.14611872146118721</v>
      </c>
      <c r="F6" s="20">
        <v>0.16107382550335569</v>
      </c>
      <c r="G6" s="31">
        <f>AVERAGE(C6:F6)</f>
        <v>0.16129985354950721</v>
      </c>
    </row>
    <row r="7" spans="1:7" x14ac:dyDescent="0.25">
      <c r="A7" s="21"/>
      <c r="B7" s="22" t="s">
        <v>85</v>
      </c>
      <c r="C7" s="23">
        <v>0.20503597122302156</v>
      </c>
      <c r="D7" s="24">
        <v>0.19034090909090909</v>
      </c>
      <c r="E7" s="24">
        <v>0.19634703196347028</v>
      </c>
      <c r="F7" s="25">
        <v>0.17785234899328858</v>
      </c>
      <c r="G7" s="31">
        <f>AVERAGE(C7:F7)</f>
        <v>0.19239406531767239</v>
      </c>
    </row>
    <row r="8" spans="1:7" x14ac:dyDescent="0.25">
      <c r="A8" s="21"/>
      <c r="B8" s="22" t="s">
        <v>86</v>
      </c>
      <c r="C8" s="23">
        <v>0.17625899280575538</v>
      </c>
      <c r="D8" s="24">
        <v>0.18465909090909091</v>
      </c>
      <c r="E8" s="24">
        <v>0.13698630136986301</v>
      </c>
      <c r="F8" s="25">
        <v>0.18456375838926176</v>
      </c>
      <c r="G8" s="31">
        <f>AVERAGE(C8:F8)</f>
        <v>0.17061703586849275</v>
      </c>
    </row>
    <row r="9" spans="1:7" x14ac:dyDescent="0.25">
      <c r="A9" s="21"/>
      <c r="B9" s="22" t="s">
        <v>87</v>
      </c>
      <c r="C9" s="23">
        <v>0.40647482014388492</v>
      </c>
      <c r="D9" s="24">
        <v>0.32954545454545453</v>
      </c>
      <c r="E9" s="24">
        <v>0.31506849315068491</v>
      </c>
      <c r="F9" s="25">
        <v>0.36241610738255031</v>
      </c>
      <c r="G9" s="31">
        <f>AVERAGE(C9:F9)</f>
        <v>0.35337621880564363</v>
      </c>
    </row>
    <row r="10" spans="1:7" x14ac:dyDescent="0.25">
      <c r="A10" s="21"/>
      <c r="B10" s="22" t="s">
        <v>88</v>
      </c>
      <c r="C10" s="23">
        <v>0.32014388489208634</v>
      </c>
      <c r="D10" s="24">
        <v>0.25284090909090912</v>
      </c>
      <c r="E10" s="24">
        <v>0.26027397260273971</v>
      </c>
      <c r="F10" s="25">
        <v>0.26174496644295303</v>
      </c>
      <c r="G10" s="31">
        <f>AVERAGE(C10:F10)</f>
        <v>0.27375093325717204</v>
      </c>
    </row>
    <row r="11" spans="1:7" x14ac:dyDescent="0.25">
      <c r="A11" s="21"/>
      <c r="B11" s="22" t="s">
        <v>89</v>
      </c>
      <c r="C11" s="23">
        <v>0.23381294964028776</v>
      </c>
      <c r="D11" s="24">
        <v>0.22443181818181818</v>
      </c>
      <c r="E11" s="24">
        <v>0.14611872146118721</v>
      </c>
      <c r="F11" s="25">
        <v>0.16778523489932887</v>
      </c>
      <c r="G11" s="31">
        <f>AVERAGE(C11:F11)</f>
        <v>0.19303718104565551</v>
      </c>
    </row>
    <row r="12" spans="1:7" x14ac:dyDescent="0.25">
      <c r="A12" s="21"/>
      <c r="B12" s="22" t="s">
        <v>90</v>
      </c>
      <c r="C12" s="23">
        <v>0.14028776978417265</v>
      </c>
      <c r="D12" s="24">
        <v>0.14204545454545456</v>
      </c>
      <c r="E12" s="24">
        <v>0.13242009132420091</v>
      </c>
      <c r="F12" s="25">
        <v>0.15771812080536912</v>
      </c>
      <c r="G12" s="31">
        <f>AVERAGE(C12:F12)</f>
        <v>0.1431178591147993</v>
      </c>
    </row>
    <row r="13" spans="1:7" x14ac:dyDescent="0.25">
      <c r="A13" s="21"/>
      <c r="B13" s="22" t="s">
        <v>91</v>
      </c>
      <c r="C13" s="23">
        <v>0.12949640287769784</v>
      </c>
      <c r="D13" s="24">
        <v>0.13352272727272727</v>
      </c>
      <c r="E13" s="24">
        <v>0.14155251141552511</v>
      </c>
      <c r="F13" s="25">
        <v>0.15771812080536912</v>
      </c>
      <c r="G13" s="31">
        <f>AVERAGE(C13:F13)</f>
        <v>0.14057244059282983</v>
      </c>
    </row>
    <row r="14" spans="1:7" x14ac:dyDescent="0.25">
      <c r="A14" s="21"/>
      <c r="B14" s="22" t="s">
        <v>92</v>
      </c>
      <c r="C14" s="23">
        <v>0.15827338129496402</v>
      </c>
      <c r="D14" s="24">
        <v>0.17613636363636365</v>
      </c>
      <c r="E14" s="24">
        <v>0.19634703196347028</v>
      </c>
      <c r="F14" s="25">
        <v>0.17114093959731544</v>
      </c>
      <c r="G14" s="31">
        <f>AVERAGE(C14:F14)</f>
        <v>0.17547442912302835</v>
      </c>
    </row>
    <row r="15" spans="1:7" x14ac:dyDescent="0.25">
      <c r="A15" s="21"/>
      <c r="B15" s="22" t="s">
        <v>93</v>
      </c>
      <c r="C15" s="23">
        <v>0.21582733812949642</v>
      </c>
      <c r="D15" s="24">
        <v>0.1875</v>
      </c>
      <c r="E15" s="24">
        <v>0.21461187214611871</v>
      </c>
      <c r="F15" s="25">
        <v>0.17114093959731544</v>
      </c>
      <c r="G15" s="31">
        <f>AVERAGE(C15:F15)</f>
        <v>0.19727003746823266</v>
      </c>
    </row>
    <row r="16" spans="1:7" x14ac:dyDescent="0.25">
      <c r="A16" s="21"/>
      <c r="B16" s="22" t="s">
        <v>94</v>
      </c>
      <c r="C16" s="23">
        <v>0.23741007194244601</v>
      </c>
      <c r="D16" s="24">
        <v>0.21022727272727273</v>
      </c>
      <c r="E16" s="24">
        <v>0.15981735159817351</v>
      </c>
      <c r="F16" s="25">
        <v>0.1912751677852349</v>
      </c>
      <c r="G16" s="31">
        <f>AVERAGE(C16:F16)</f>
        <v>0.19968246601328177</v>
      </c>
    </row>
    <row r="17" spans="1:7" x14ac:dyDescent="0.25">
      <c r="A17" s="21"/>
      <c r="B17" s="22" t="s">
        <v>95</v>
      </c>
      <c r="C17" s="23">
        <v>0.17985611510791366</v>
      </c>
      <c r="D17" s="24">
        <v>0.16477272727272727</v>
      </c>
      <c r="E17" s="24">
        <v>0.16894977168949774</v>
      </c>
      <c r="F17" s="25">
        <v>0.15436241610738255</v>
      </c>
      <c r="G17" s="31">
        <f>AVERAGE(C17:F17)</f>
        <v>0.16698525754438032</v>
      </c>
    </row>
    <row r="18" spans="1:7" x14ac:dyDescent="0.25">
      <c r="A18" s="21"/>
      <c r="B18" s="22" t="s">
        <v>96</v>
      </c>
      <c r="C18" s="23">
        <v>0.23741007194244601</v>
      </c>
      <c r="D18" s="24">
        <v>0.21022727272727273</v>
      </c>
      <c r="E18" s="24">
        <v>0.19178082191780821</v>
      </c>
      <c r="F18" s="25">
        <v>0.20469798657718122</v>
      </c>
      <c r="G18" s="31">
        <f>AVERAGE(C18:F18)</f>
        <v>0.21102903829117703</v>
      </c>
    </row>
    <row r="19" spans="1:7" x14ac:dyDescent="0.25">
      <c r="A19" s="21"/>
      <c r="B19" s="22" t="s">
        <v>97</v>
      </c>
      <c r="C19" s="23">
        <v>7.9136690647482008E-2</v>
      </c>
      <c r="D19" s="24">
        <v>7.1022727272727279E-2</v>
      </c>
      <c r="E19" s="24">
        <v>7.7625570776255703E-2</v>
      </c>
      <c r="F19" s="25">
        <v>9.0604026845637578E-2</v>
      </c>
      <c r="G19" s="31">
        <f>AVERAGE(C19:F19)</f>
        <v>7.9597253885525646E-2</v>
      </c>
    </row>
    <row r="20" spans="1:7" x14ac:dyDescent="0.25">
      <c r="A20" s="21"/>
      <c r="B20" s="22" t="s">
        <v>98</v>
      </c>
      <c r="C20" s="23">
        <v>0.30575539568345322</v>
      </c>
      <c r="D20" s="24">
        <v>0.30965909090909088</v>
      </c>
      <c r="E20" s="24">
        <v>0.33789954337899547</v>
      </c>
      <c r="F20" s="25">
        <v>0.32550335570469796</v>
      </c>
      <c r="G20" s="31">
        <f>AVERAGE(C20:F20)</f>
        <v>0.31970434641905943</v>
      </c>
    </row>
    <row r="21" spans="1:7" x14ac:dyDescent="0.25">
      <c r="A21" s="21"/>
      <c r="B21" s="22" t="s">
        <v>99</v>
      </c>
      <c r="C21" s="23">
        <v>5.3956834532374105E-2</v>
      </c>
      <c r="D21" s="24">
        <v>5.3977272727272728E-2</v>
      </c>
      <c r="E21" s="24">
        <v>6.8493150684931503E-2</v>
      </c>
      <c r="F21" s="25">
        <v>8.0536912751677847E-2</v>
      </c>
      <c r="G21" s="31">
        <f>AVERAGE(C21:F21)</f>
        <v>6.4241042674064053E-2</v>
      </c>
    </row>
    <row r="22" spans="1:7" ht="15.75" thickBot="1" x14ac:dyDescent="0.3">
      <c r="A22" s="26"/>
      <c r="B22" s="27" t="s">
        <v>100</v>
      </c>
      <c r="C22" s="28">
        <v>0.30215827338129497</v>
      </c>
      <c r="D22" s="29">
        <v>0.31818181818181818</v>
      </c>
      <c r="E22" s="29">
        <v>0.28767123287671231</v>
      </c>
      <c r="F22" s="30">
        <v>0.28859060402684567</v>
      </c>
      <c r="G22" s="31">
        <f>AVERAGE(C22:F22)</f>
        <v>0.29915048211666784</v>
      </c>
    </row>
    <row r="23" spans="1:7" ht="15.75" thickTop="1" x14ac:dyDescent="0.25">
      <c r="C23" s="32">
        <f>AVERAGE(C6:C22)</f>
        <v>0.20842149809564109</v>
      </c>
      <c r="D23" s="32">
        <f>AVERAGE(D6:D22)</f>
        <v>0.19618983957219252</v>
      </c>
      <c r="E23" s="32">
        <f>AVERAGE(E6:E22)</f>
        <v>0.18694601128122479</v>
      </c>
      <c r="F23" s="32">
        <f>AVERAGE(F6:F22)</f>
        <v>0.19463087248322147</v>
      </c>
      <c r="G23" s="32">
        <f>AVERAGE(G6:G22)</f>
        <v>0.19654705535807002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-9.1743235978197779E-3</v>
      </c>
      <c r="D30" s="19">
        <f t="shared" ref="D30:F30" si="0">D6 -($G6*D$23/$G$23)</f>
        <v>1.512966560548093E-2</v>
      </c>
      <c r="E30" s="19">
        <f t="shared" si="0"/>
        <v>-7.3018636826134298E-3</v>
      </c>
      <c r="F30" s="20">
        <f t="shared" si="0"/>
        <v>1.3465216749524722E-3</v>
      </c>
    </row>
    <row r="31" spans="1:7" x14ac:dyDescent="0.25">
      <c r="A31" s="21"/>
      <c r="B31" s="22" t="s">
        <v>85</v>
      </c>
      <c r="C31" s="23">
        <f t="shared" ref="C31:F31" si="1">C7 -($G7*C$23/$G$23)</f>
        <v>1.0183671680164263E-3</v>
      </c>
      <c r="D31" s="24">
        <f t="shared" si="1"/>
        <v>-1.7034883209510743E-3</v>
      </c>
      <c r="E31" s="24">
        <f t="shared" si="1"/>
        <v>1.3351143066570037E-2</v>
      </c>
      <c r="F31" s="25">
        <f t="shared" si="1"/>
        <v>-1.2666021913635278E-2</v>
      </c>
    </row>
    <row r="32" spans="1:7" x14ac:dyDescent="0.25">
      <c r="A32" s="21"/>
      <c r="B32" s="22" t="s">
        <v>86</v>
      </c>
      <c r="C32" s="23">
        <f t="shared" ref="C32:F32" si="2">C8 -($G8*C$23/$G$23)</f>
        <v>-4.6659167613974095E-3</v>
      </c>
      <c r="D32" s="24">
        <f t="shared" si="2"/>
        <v>1.435214413575564E-2</v>
      </c>
      <c r="E32" s="24">
        <f t="shared" si="2"/>
        <v>-2.529633498982109E-2</v>
      </c>
      <c r="F32" s="25">
        <f t="shared" si="2"/>
        <v>1.5610107615463109E-2</v>
      </c>
    </row>
    <row r="33" spans="1:6" x14ac:dyDescent="0.25">
      <c r="A33" s="21"/>
      <c r="B33" s="22" t="s">
        <v>87</v>
      </c>
      <c r="C33" s="23">
        <f t="shared" ref="C33:F33" si="3">C9 -($G9*C$23/$G$23)</f>
        <v>3.1749282889371899E-2</v>
      </c>
      <c r="D33" s="24">
        <f t="shared" si="3"/>
        <v>-2.3188518241895384E-2</v>
      </c>
      <c r="E33" s="24">
        <f t="shared" si="3"/>
        <v>-2.1045800024575179E-2</v>
      </c>
      <c r="F33" s="25">
        <f t="shared" si="3"/>
        <v>1.2485035377099163E-2</v>
      </c>
    </row>
    <row r="34" spans="1:6" x14ac:dyDescent="0.25">
      <c r="A34" s="21"/>
      <c r="B34" s="22" t="s">
        <v>88</v>
      </c>
      <c r="C34" s="23">
        <f t="shared" ref="C34:F34" si="4">C10 -($G10*C$23/$G$23)</f>
        <v>2.9854216035966219E-2</v>
      </c>
      <c r="D34" s="24">
        <f t="shared" si="4"/>
        <v>-2.041249366609843E-2</v>
      </c>
      <c r="E34" s="24">
        <f t="shared" si="4"/>
        <v>-1.0461696049407498E-4</v>
      </c>
      <c r="F34" s="25">
        <f t="shared" si="4"/>
        <v>-9.3371054093734362E-3</v>
      </c>
    </row>
    <row r="35" spans="1:6" x14ac:dyDescent="0.25">
      <c r="A35" s="21"/>
      <c r="B35" s="22" t="s">
        <v>89</v>
      </c>
      <c r="C35" s="23">
        <f t="shared" ref="C35:F35" si="5">C11 -($G11*C$23/$G$23)</f>
        <v>2.9113375849175838E-2</v>
      </c>
      <c r="D35" s="24">
        <f t="shared" si="5"/>
        <v>3.1745473877039715E-2</v>
      </c>
      <c r="E35" s="24">
        <f t="shared" si="5"/>
        <v>-3.7488867875180992E-2</v>
      </c>
      <c r="F35" s="25">
        <f t="shared" si="5"/>
        <v>-2.3369981851034366E-2</v>
      </c>
    </row>
    <row r="36" spans="1:6" x14ac:dyDescent="0.25">
      <c r="A36" s="21"/>
      <c r="B36" s="22" t="s">
        <v>90</v>
      </c>
      <c r="C36" s="23">
        <f t="shared" ref="C36:F36" si="6">C12 -($G12*C$23/$G$23)</f>
        <v>-1.1476592936017188E-2</v>
      </c>
      <c r="D36" s="24">
        <f t="shared" si="6"/>
        <v>-8.122940404758916E-4</v>
      </c>
      <c r="E36" s="24">
        <f t="shared" si="6"/>
        <v>-3.7066639501383558E-3</v>
      </c>
      <c r="F36" s="25">
        <f t="shared" si="6"/>
        <v>1.5995550926631658E-2</v>
      </c>
    </row>
    <row r="37" spans="1:6" x14ac:dyDescent="0.25">
      <c r="A37" s="21"/>
      <c r="B37" s="22" t="s">
        <v>91</v>
      </c>
      <c r="C37" s="23">
        <f t="shared" ref="C37:F37" si="7">C13 -($G13*C$23/$G$23)</f>
        <v>-1.9568759182055945E-2</v>
      </c>
      <c r="D37" s="24">
        <f t="shared" si="7"/>
        <v>-6.7942289794819255E-3</v>
      </c>
      <c r="E37" s="24">
        <f t="shared" si="7"/>
        <v>7.84683458907523E-3</v>
      </c>
      <c r="F37" s="25">
        <f t="shared" si="7"/>
        <v>1.8516153572462807E-2</v>
      </c>
    </row>
    <row r="38" spans="1:6" x14ac:dyDescent="0.25">
      <c r="A38" s="21"/>
      <c r="B38" s="22" t="s">
        <v>92</v>
      </c>
      <c r="C38" s="23">
        <f t="shared" ref="C38:F38" si="8">C14 -($G14*C$23/$G$23)</f>
        <v>-2.7802382234898143E-2</v>
      </c>
      <c r="D38" s="24">
        <f t="shared" si="8"/>
        <v>9.8085171098241664E-4</v>
      </c>
      <c r="E38" s="24">
        <f t="shared" si="8"/>
        <v>2.9444279100359405E-2</v>
      </c>
      <c r="F38" s="25">
        <f t="shared" si="8"/>
        <v>-2.6227485764435121E-3</v>
      </c>
    </row>
    <row r="39" spans="1:6" x14ac:dyDescent="0.25">
      <c r="A39" s="21"/>
      <c r="B39" s="22" t="s">
        <v>93</v>
      </c>
      <c r="C39" s="23">
        <f t="shared" ref="C39:F39" si="9">C15 -($G15*C$23/$G$23)</f>
        <v>6.6391787668018676E-3</v>
      </c>
      <c r="D39" s="24">
        <f t="shared" si="9"/>
        <v>-9.4115076935895325E-3</v>
      </c>
      <c r="E39" s="24">
        <f t="shared" si="9"/>
        <v>2.6978195402410365E-2</v>
      </c>
      <c r="F39" s="25">
        <f t="shared" si="9"/>
        <v>-2.4205866475622534E-2</v>
      </c>
    </row>
    <row r="40" spans="1:6" x14ac:dyDescent="0.25">
      <c r="A40" s="21"/>
      <c r="B40" s="22" t="s">
        <v>94</v>
      </c>
      <c r="C40" s="23">
        <f t="shared" ref="C40:F40" si="10">C16 -($G16*C$23/$G$23)</f>
        <v>2.5663736521138819E-2</v>
      </c>
      <c r="D40" s="24">
        <f t="shared" si="10"/>
        <v>1.0907720973341944E-2</v>
      </c>
      <c r="E40" s="24">
        <f t="shared" si="10"/>
        <v>-3.0110909987705464E-2</v>
      </c>
      <c r="F40" s="25">
        <f t="shared" si="10"/>
        <v>-6.4605475067750495E-3</v>
      </c>
    </row>
    <row r="41" spans="1:6" x14ac:dyDescent="0.25">
      <c r="A41" s="21"/>
      <c r="B41" s="22" t="s">
        <v>95</v>
      </c>
      <c r="C41" s="23">
        <f t="shared" ref="C41:F41" si="11">C17 -($G17*C$23/$G$23)</f>
        <v>2.7823987203472733E-3</v>
      </c>
      <c r="D41" s="24">
        <f t="shared" si="11"/>
        <v>-1.9090417767732848E-3</v>
      </c>
      <c r="E41" s="24">
        <f t="shared" si="11"/>
        <v>1.0121506448798473E-2</v>
      </c>
      <c r="F41" s="25">
        <f t="shared" si="11"/>
        <v>-1.0994863392372323E-2</v>
      </c>
    </row>
    <row r="42" spans="1:6" x14ac:dyDescent="0.25">
      <c r="A42" s="21"/>
      <c r="B42" s="22" t="s">
        <v>96</v>
      </c>
      <c r="C42" s="23">
        <f t="shared" ref="C42:F42" si="12">C18 -($G18*C$23/$G$23)</f>
        <v>1.3631658054732543E-2</v>
      </c>
      <c r="D42" s="24">
        <f t="shared" si="12"/>
        <v>-4.1822939940250325E-4</v>
      </c>
      <c r="E42" s="24">
        <f t="shared" si="12"/>
        <v>-8.9397480300670296E-3</v>
      </c>
      <c r="F42" s="25">
        <f t="shared" si="12"/>
        <v>-4.2736806252627324E-3</v>
      </c>
    </row>
    <row r="43" spans="1:6" x14ac:dyDescent="0.25">
      <c r="A43" s="21"/>
      <c r="B43" s="22" t="s">
        <v>97</v>
      </c>
      <c r="C43" s="23">
        <f t="shared" ref="C43:F43" si="13">C19 -($G19*C$23/$G$23)</f>
        <v>-5.2694525475764642E-3</v>
      </c>
      <c r="D43" s="24">
        <f t="shared" si="13"/>
        <v>-8.4298620410060837E-3</v>
      </c>
      <c r="E43" s="24">
        <f t="shared" si="13"/>
        <v>1.9165295203139449E-3</v>
      </c>
      <c r="F43" s="25">
        <f t="shared" si="13"/>
        <v>1.1782785068268672E-2</v>
      </c>
    </row>
    <row r="44" spans="1:6" x14ac:dyDescent="0.25">
      <c r="A44" s="21"/>
      <c r="B44" s="22" t="s">
        <v>98</v>
      </c>
      <c r="C44" s="23">
        <f t="shared" ref="C44:F44" si="14">C20 -($G20*C$23/$G$23)</f>
        <v>-3.3263974039260236E-2</v>
      </c>
      <c r="D44" s="24">
        <f t="shared" si="14"/>
        <v>-9.4642066657287804E-3</v>
      </c>
      <c r="E44" s="24">
        <f t="shared" si="14"/>
        <v>3.3812299520624978E-2</v>
      </c>
      <c r="F44" s="25">
        <f t="shared" si="14"/>
        <v>8.915881184364205E-3</v>
      </c>
    </row>
    <row r="45" spans="1:6" x14ac:dyDescent="0.25">
      <c r="A45" s="21"/>
      <c r="B45" s="22" t="s">
        <v>99</v>
      </c>
      <c r="C45" s="23">
        <f t="shared" ref="C45:F45" si="15">C21 -($G21*C$23/$G$23)</f>
        <v>-1.4165347857801762E-2</v>
      </c>
      <c r="D45" s="24">
        <f t="shared" si="15"/>
        <v>-1.0147014625768579E-2</v>
      </c>
      <c r="E45" s="24">
        <f t="shared" si="15"/>
        <v>7.3901915661388901E-3</v>
      </c>
      <c r="F45" s="25">
        <f t="shared" si="15"/>
        <v>1.6922170917431492E-2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-1.5065464848722732E-2</v>
      </c>
      <c r="D46" s="29">
        <f t="shared" si="16"/>
        <v>1.9575029148571288E-2</v>
      </c>
      <c r="E46" s="29">
        <f t="shared" si="16"/>
        <v>3.133826286305208E-3</v>
      </c>
      <c r="F46" s="30">
        <f t="shared" si="16"/>
        <v>-7.6433905861537088E-3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46</v>
      </c>
      <c r="B6" s="17" t="s">
        <v>47</v>
      </c>
      <c r="C6" s="18">
        <v>0.22142857142857142</v>
      </c>
      <c r="D6" s="19">
        <v>0.2175141242937853</v>
      </c>
      <c r="E6" s="19">
        <v>0.18181818181818182</v>
      </c>
      <c r="F6" s="20">
        <v>0.19867549668874174</v>
      </c>
      <c r="G6" s="31">
        <f>AVERAGE(C6:F6)</f>
        <v>0.20485909355732007</v>
      </c>
    </row>
    <row r="7" spans="1:7" x14ac:dyDescent="0.25">
      <c r="A7" s="21"/>
      <c r="B7" s="22" t="s">
        <v>48</v>
      </c>
      <c r="C7" s="23">
        <v>0.15357142857142858</v>
      </c>
      <c r="D7" s="24">
        <v>0.12146892655367232</v>
      </c>
      <c r="E7" s="24">
        <v>0.11818181818181818</v>
      </c>
      <c r="F7" s="25">
        <v>0.14238410596026491</v>
      </c>
      <c r="G7" s="31">
        <f>AVERAGE(C7:F7)</f>
        <v>0.13390156981679599</v>
      </c>
    </row>
    <row r="8" spans="1:7" x14ac:dyDescent="0.25">
      <c r="A8" s="21"/>
      <c r="B8" s="22" t="s">
        <v>49</v>
      </c>
      <c r="C8" s="23">
        <v>0.33214285714285713</v>
      </c>
      <c r="D8" s="24">
        <v>0.33333333333333326</v>
      </c>
      <c r="E8" s="24">
        <v>0.36818181818181811</v>
      </c>
      <c r="F8" s="25">
        <v>0.32781456953642385</v>
      </c>
      <c r="G8" s="31">
        <f>AVERAGE(C8:F8)</f>
        <v>0.34036814454860809</v>
      </c>
    </row>
    <row r="9" spans="1:7" x14ac:dyDescent="0.25">
      <c r="A9" s="21"/>
      <c r="B9" s="22" t="s">
        <v>50</v>
      </c>
      <c r="C9" s="23">
        <v>0.2392857142857143</v>
      </c>
      <c r="D9" s="24">
        <v>0.18361581920903955</v>
      </c>
      <c r="E9" s="24">
        <v>0.22272727272727275</v>
      </c>
      <c r="F9" s="25">
        <v>0.17549668874172186</v>
      </c>
      <c r="G9" s="31">
        <f>AVERAGE(C9:F9)</f>
        <v>0.20528137374093711</v>
      </c>
    </row>
    <row r="10" spans="1:7" x14ac:dyDescent="0.25">
      <c r="A10" s="21"/>
      <c r="B10" s="22" t="s">
        <v>51</v>
      </c>
      <c r="C10" s="23">
        <v>0.34642857142857136</v>
      </c>
      <c r="D10" s="24">
        <v>0.41242937853107342</v>
      </c>
      <c r="E10" s="24">
        <v>0.38181818181818189</v>
      </c>
      <c r="F10" s="25">
        <v>0.3741721854304636</v>
      </c>
      <c r="G10" s="31">
        <f>AVERAGE(C10:F10)</f>
        <v>0.37871207930207257</v>
      </c>
    </row>
    <row r="11" spans="1:7" x14ac:dyDescent="0.25">
      <c r="A11" s="21"/>
      <c r="B11" s="22" t="s">
        <v>52</v>
      </c>
      <c r="C11" s="23">
        <v>0.14642857142857144</v>
      </c>
      <c r="D11" s="24">
        <v>0.1271186440677966</v>
      </c>
      <c r="E11" s="24">
        <v>0.13181818181818181</v>
      </c>
      <c r="F11" s="25">
        <v>0.13907284768211919</v>
      </c>
      <c r="G11" s="31">
        <f>AVERAGE(C11:F11)</f>
        <v>0.13610956124916729</v>
      </c>
    </row>
    <row r="12" spans="1:7" x14ac:dyDescent="0.25">
      <c r="A12" s="21"/>
      <c r="B12" s="22" t="s">
        <v>53</v>
      </c>
      <c r="C12" s="23">
        <v>0.29642857142857143</v>
      </c>
      <c r="D12" s="24">
        <v>0.25141242937853109</v>
      </c>
      <c r="E12" s="24">
        <v>0.30454545454545456</v>
      </c>
      <c r="F12" s="25">
        <v>0.20198675496688742</v>
      </c>
      <c r="G12" s="31">
        <f>AVERAGE(C12:F12)</f>
        <v>0.26359330257986113</v>
      </c>
    </row>
    <row r="13" spans="1:7" x14ac:dyDescent="0.25">
      <c r="A13" s="21"/>
      <c r="B13" s="22" t="s">
        <v>54</v>
      </c>
      <c r="C13" s="23">
        <v>0.1357142857142857</v>
      </c>
      <c r="D13" s="24">
        <v>7.3446327683615822E-2</v>
      </c>
      <c r="E13" s="24">
        <v>0.1</v>
      </c>
      <c r="F13" s="25">
        <v>9.9337748344370869E-2</v>
      </c>
      <c r="G13" s="31">
        <f>AVERAGE(C13:F13)</f>
        <v>0.10212459043556811</v>
      </c>
    </row>
    <row r="14" spans="1:7" x14ac:dyDescent="0.25">
      <c r="A14" s="21"/>
      <c r="B14" s="22" t="s">
        <v>55</v>
      </c>
      <c r="C14" s="23">
        <v>0.12142857142857143</v>
      </c>
      <c r="D14" s="24">
        <v>0.10451977401129943</v>
      </c>
      <c r="E14" s="24">
        <v>0.13636363636363635</v>
      </c>
      <c r="F14" s="25">
        <v>0.12582781456953643</v>
      </c>
      <c r="G14" s="31">
        <f>AVERAGE(C14:F14)</f>
        <v>0.1220349490932609</v>
      </c>
    </row>
    <row r="15" spans="1:7" x14ac:dyDescent="0.25">
      <c r="A15" s="21"/>
      <c r="B15" s="22" t="s">
        <v>56</v>
      </c>
      <c r="C15" s="23">
        <v>9.285714285714286E-2</v>
      </c>
      <c r="D15" s="24">
        <v>7.909604519774012E-2</v>
      </c>
      <c r="E15" s="24">
        <v>0.05</v>
      </c>
      <c r="F15" s="25">
        <v>8.6092715231788089E-2</v>
      </c>
      <c r="G15" s="31">
        <f>AVERAGE(C15:F15)</f>
        <v>7.7011475821667758E-2</v>
      </c>
    </row>
    <row r="16" spans="1:7" x14ac:dyDescent="0.25">
      <c r="A16" s="21"/>
      <c r="B16" s="22" t="s">
        <v>57</v>
      </c>
      <c r="C16" s="23">
        <v>0.24642857142857147</v>
      </c>
      <c r="D16" s="24">
        <v>0.22598870056497178</v>
      </c>
      <c r="E16" s="24">
        <v>0.18636363636363637</v>
      </c>
      <c r="F16" s="25">
        <v>0.19536423841059603</v>
      </c>
      <c r="G16" s="31">
        <f>AVERAGE(C16:F16)</f>
        <v>0.21353628669194391</v>
      </c>
    </row>
    <row r="17" spans="1:7" x14ac:dyDescent="0.25">
      <c r="A17" s="21"/>
      <c r="B17" s="22" t="s">
        <v>58</v>
      </c>
      <c r="C17" s="23">
        <v>0.21071428571428574</v>
      </c>
      <c r="D17" s="24">
        <v>0.19209039548022599</v>
      </c>
      <c r="E17" s="24">
        <v>0.16363636363636364</v>
      </c>
      <c r="F17" s="25">
        <v>0.15894039735099338</v>
      </c>
      <c r="G17" s="31">
        <f>AVERAGE(C17:F17)</f>
        <v>0.18134536054546721</v>
      </c>
    </row>
    <row r="18" spans="1:7" x14ac:dyDescent="0.25">
      <c r="A18" s="21"/>
      <c r="B18" s="22" t="s">
        <v>59</v>
      </c>
      <c r="C18" s="23">
        <v>0.24642857142857147</v>
      </c>
      <c r="D18" s="24">
        <v>0.20621468926553671</v>
      </c>
      <c r="E18" s="24">
        <v>0.2</v>
      </c>
      <c r="F18" s="25">
        <v>0.19536423841059603</v>
      </c>
      <c r="G18" s="31">
        <f>AVERAGE(C18:F18)</f>
        <v>0.21200187477617605</v>
      </c>
    </row>
    <row r="19" spans="1:7" x14ac:dyDescent="0.25">
      <c r="A19" s="21"/>
      <c r="B19" s="22" t="s">
        <v>60</v>
      </c>
      <c r="C19" s="23">
        <v>0.3392857142857143</v>
      </c>
      <c r="D19" s="24">
        <v>0.29661016949152541</v>
      </c>
      <c r="E19" s="24">
        <v>0.29545454545454547</v>
      </c>
      <c r="F19" s="25">
        <v>0.31788079470198677</v>
      </c>
      <c r="G19" s="31">
        <f>AVERAGE(C19:F19)</f>
        <v>0.31230780598344299</v>
      </c>
    </row>
    <row r="20" spans="1:7" x14ac:dyDescent="0.25">
      <c r="A20" s="21"/>
      <c r="B20" s="22" t="s">
        <v>61</v>
      </c>
      <c r="C20" s="23">
        <v>0.18214285714285711</v>
      </c>
      <c r="D20" s="24">
        <v>0.20056497175141247</v>
      </c>
      <c r="E20" s="24">
        <v>0.1409090909090909</v>
      </c>
      <c r="F20" s="25">
        <v>0.18874172185430463</v>
      </c>
      <c r="G20" s="31">
        <f>AVERAGE(C20:F20)</f>
        <v>0.17808966041441626</v>
      </c>
    </row>
    <row r="21" spans="1:7" x14ac:dyDescent="0.25">
      <c r="A21" s="21"/>
      <c r="B21" s="22" t="s">
        <v>62</v>
      </c>
      <c r="C21" s="23">
        <v>0.14285714285714285</v>
      </c>
      <c r="D21" s="24">
        <v>0.15819209039548024</v>
      </c>
      <c r="E21" s="24">
        <v>0.15</v>
      </c>
      <c r="F21" s="25">
        <v>0.13907284768211919</v>
      </c>
      <c r="G21" s="31">
        <f>AVERAGE(C21:F21)</f>
        <v>0.14753052023368557</v>
      </c>
    </row>
    <row r="22" spans="1:7" x14ac:dyDescent="0.25">
      <c r="A22" s="21"/>
      <c r="B22" s="22" t="s">
        <v>63</v>
      </c>
      <c r="C22" s="23">
        <v>0.26785714285714285</v>
      </c>
      <c r="D22" s="24">
        <v>0.2288135593220339</v>
      </c>
      <c r="E22" s="24">
        <v>0.18636363636363637</v>
      </c>
      <c r="F22" s="25">
        <v>0.19205298013245034</v>
      </c>
      <c r="G22" s="31">
        <f>AVERAGE(C22:F22)</f>
        <v>0.21877182966881586</v>
      </c>
    </row>
    <row r="23" spans="1:7" x14ac:dyDescent="0.25">
      <c r="A23" s="21" t="s">
        <v>7</v>
      </c>
      <c r="B23" s="22" t="s">
        <v>8</v>
      </c>
      <c r="C23" s="23">
        <v>0.33214285714285713</v>
      </c>
      <c r="D23" s="24">
        <v>0.3135593220338983</v>
      </c>
      <c r="E23" s="24">
        <v>0.26363636363636361</v>
      </c>
      <c r="F23" s="25">
        <v>0.31125827814569534</v>
      </c>
      <c r="G23" s="31">
        <f>AVERAGE(C23:F23)</f>
        <v>0.30514920523970362</v>
      </c>
    </row>
    <row r="24" spans="1:7" x14ac:dyDescent="0.25">
      <c r="A24" s="21"/>
      <c r="B24" s="22" t="s">
        <v>9</v>
      </c>
      <c r="C24" s="23">
        <v>0.15357142857142858</v>
      </c>
      <c r="D24" s="24">
        <v>0.18926553672316385</v>
      </c>
      <c r="E24" s="24">
        <v>0.10454545454545454</v>
      </c>
      <c r="F24" s="25">
        <v>0.17218543046357618</v>
      </c>
      <c r="G24" s="31">
        <f>AVERAGE(C24:F24)</f>
        <v>0.15489196257590579</v>
      </c>
    </row>
    <row r="25" spans="1:7" x14ac:dyDescent="0.25">
      <c r="A25" s="21"/>
      <c r="B25" s="22" t="s">
        <v>10</v>
      </c>
      <c r="C25" s="23">
        <v>0.37142857142857144</v>
      </c>
      <c r="D25" s="24">
        <v>0.27966101694915252</v>
      </c>
      <c r="E25" s="24">
        <v>0.25454545454545452</v>
      </c>
      <c r="F25" s="25">
        <v>0.29801324503311261</v>
      </c>
      <c r="G25" s="31">
        <f>AVERAGE(C25:F25)</f>
        <v>0.30091207198907277</v>
      </c>
    </row>
    <row r="26" spans="1:7" x14ac:dyDescent="0.25">
      <c r="A26" s="21"/>
      <c r="B26" s="22" t="s">
        <v>11</v>
      </c>
      <c r="C26" s="23">
        <v>0.21428571428571427</v>
      </c>
      <c r="D26" s="24">
        <v>0.20056497175141247</v>
      </c>
      <c r="E26" s="24">
        <v>0.15</v>
      </c>
      <c r="F26" s="25">
        <v>0.19205298013245034</v>
      </c>
      <c r="G26" s="31">
        <f>AVERAGE(C26:F26)</f>
        <v>0.18922591654239426</v>
      </c>
    </row>
    <row r="27" spans="1:7" x14ac:dyDescent="0.25">
      <c r="A27" s="21"/>
      <c r="B27" s="22" t="s">
        <v>12</v>
      </c>
      <c r="C27" s="23">
        <v>0.20357142857142857</v>
      </c>
      <c r="D27" s="24">
        <v>0.20338983050847459</v>
      </c>
      <c r="E27" s="24">
        <v>0.10454545454545454</v>
      </c>
      <c r="F27" s="25">
        <v>0.17218543046357618</v>
      </c>
      <c r="G27" s="31">
        <f>AVERAGE(C27:F27)</f>
        <v>0.17092303602223347</v>
      </c>
    </row>
    <row r="28" spans="1:7" x14ac:dyDescent="0.25">
      <c r="A28" s="21"/>
      <c r="B28" s="22" t="s">
        <v>13</v>
      </c>
      <c r="C28" s="23">
        <v>0.20714285714285716</v>
      </c>
      <c r="D28" s="24">
        <v>0.17796610169491525</v>
      </c>
      <c r="E28" s="24">
        <v>0.22272727272727275</v>
      </c>
      <c r="F28" s="25">
        <v>0.15562913907284767</v>
      </c>
      <c r="G28" s="31">
        <f>AVERAGE(C28:F28)</f>
        <v>0.19086634265947322</v>
      </c>
    </row>
    <row r="29" spans="1:7" x14ac:dyDescent="0.25">
      <c r="A29" s="21"/>
      <c r="B29" s="22" t="s">
        <v>14</v>
      </c>
      <c r="C29" s="23">
        <v>0.16428571428571426</v>
      </c>
      <c r="D29" s="24">
        <v>0.14689265536723164</v>
      </c>
      <c r="E29" s="24">
        <v>0.27272727272727271</v>
      </c>
      <c r="F29" s="25">
        <v>0.22185430463576158</v>
      </c>
      <c r="G29" s="31">
        <f>AVERAGE(C29:F29)</f>
        <v>0.20143998675399505</v>
      </c>
    </row>
    <row r="30" spans="1:7" x14ac:dyDescent="0.25">
      <c r="A30" s="21"/>
      <c r="B30" s="22" t="s">
        <v>15</v>
      </c>
      <c r="C30" s="23">
        <v>0.1</v>
      </c>
      <c r="D30" s="24">
        <v>7.909604519774012E-2</v>
      </c>
      <c r="E30" s="24">
        <v>9.5454545454545472E-2</v>
      </c>
      <c r="F30" s="25">
        <v>8.9403973509933773E-2</v>
      </c>
      <c r="G30" s="31">
        <f>AVERAGE(C30:F30)</f>
        <v>9.0988641040554846E-2</v>
      </c>
    </row>
    <row r="31" spans="1:7" x14ac:dyDescent="0.25">
      <c r="A31" s="21"/>
      <c r="B31" s="22" t="s">
        <v>16</v>
      </c>
      <c r="C31" s="23">
        <v>0.41428571428571431</v>
      </c>
      <c r="D31" s="24">
        <v>0.3615819209039548</v>
      </c>
      <c r="E31" s="24">
        <v>0.32727272727272727</v>
      </c>
      <c r="F31" s="25">
        <v>0.34437086092715236</v>
      </c>
      <c r="G31" s="31">
        <f>AVERAGE(C31:F31)</f>
        <v>0.36187780584738716</v>
      </c>
    </row>
    <row r="32" spans="1:7" x14ac:dyDescent="0.25">
      <c r="A32" s="21"/>
      <c r="B32" s="22" t="s">
        <v>17</v>
      </c>
      <c r="C32" s="23">
        <v>0.41785714285714287</v>
      </c>
      <c r="D32" s="24">
        <v>0.38700564971751411</v>
      </c>
      <c r="E32" s="24">
        <v>0.30909090909090908</v>
      </c>
      <c r="F32" s="25">
        <v>0.36092715231788086</v>
      </c>
      <c r="G32" s="31">
        <f>AVERAGE(C32:F32)</f>
        <v>0.3687202134958617</v>
      </c>
    </row>
    <row r="33" spans="1:7" x14ac:dyDescent="0.25">
      <c r="A33" s="21"/>
      <c r="B33" s="22" t="s">
        <v>18</v>
      </c>
      <c r="C33" s="23">
        <v>0.27857142857142858</v>
      </c>
      <c r="D33" s="24">
        <v>0.22598870056497178</v>
      </c>
      <c r="E33" s="24">
        <v>0.3</v>
      </c>
      <c r="F33" s="25">
        <v>0.22185430463576158</v>
      </c>
      <c r="G33" s="31">
        <f>AVERAGE(C33:F33)</f>
        <v>0.25660360844304048</v>
      </c>
    </row>
    <row r="34" spans="1:7" x14ac:dyDescent="0.25">
      <c r="A34" s="21"/>
      <c r="B34" s="22" t="s">
        <v>19</v>
      </c>
      <c r="C34" s="23">
        <v>0.25</v>
      </c>
      <c r="D34" s="24">
        <v>0.2344632768361582</v>
      </c>
      <c r="E34" s="24">
        <v>0.23636363636363636</v>
      </c>
      <c r="F34" s="25">
        <v>0.24834437086092712</v>
      </c>
      <c r="G34" s="31">
        <f>AVERAGE(C34:F34)</f>
        <v>0.2422928210151804</v>
      </c>
    </row>
    <row r="35" spans="1:7" x14ac:dyDescent="0.25">
      <c r="A35" s="21"/>
      <c r="B35" s="22" t="s">
        <v>20</v>
      </c>
      <c r="C35" s="23">
        <v>8.5714285714285715E-2</v>
      </c>
      <c r="D35" s="24">
        <v>0.11581920903954802</v>
      </c>
      <c r="E35" s="24">
        <v>0.10909090909090909</v>
      </c>
      <c r="F35" s="25">
        <v>8.2781456953642391E-2</v>
      </c>
      <c r="G35" s="31">
        <f>AVERAGE(C35:F35)</f>
        <v>9.8351465199596311E-2</v>
      </c>
    </row>
    <row r="36" spans="1:7" x14ac:dyDescent="0.25">
      <c r="A36" s="21"/>
      <c r="B36" s="22" t="s">
        <v>21</v>
      </c>
      <c r="C36" s="23">
        <v>0.11071428571428571</v>
      </c>
      <c r="D36" s="24">
        <v>0.13559322033898305</v>
      </c>
      <c r="E36" s="24">
        <v>0.23636363636363636</v>
      </c>
      <c r="F36" s="25">
        <v>0.15894039735099338</v>
      </c>
      <c r="G36" s="31">
        <f>AVERAGE(C36:F36)</f>
        <v>0.16040288494197463</v>
      </c>
    </row>
    <row r="37" spans="1:7" x14ac:dyDescent="0.25">
      <c r="A37" s="21"/>
      <c r="B37" s="22" t="s">
        <v>22</v>
      </c>
      <c r="C37" s="23">
        <v>9.6428571428571447E-2</v>
      </c>
      <c r="D37" s="24">
        <v>0.10169491525423729</v>
      </c>
      <c r="E37" s="24">
        <v>7.7272727272727271E-2</v>
      </c>
      <c r="F37" s="25">
        <v>7.9470198675496692E-2</v>
      </c>
      <c r="G37" s="31">
        <f>AVERAGE(C37:F37)</f>
        <v>8.8716603157758187E-2</v>
      </c>
    </row>
    <row r="38" spans="1:7" x14ac:dyDescent="0.25">
      <c r="A38" s="21"/>
      <c r="B38" s="22" t="s">
        <v>23</v>
      </c>
      <c r="C38" s="23">
        <v>0.16071428571428573</v>
      </c>
      <c r="D38" s="24">
        <v>0.12429378531073447</v>
      </c>
      <c r="E38" s="24">
        <v>8.6363636363636365E-2</v>
      </c>
      <c r="F38" s="25">
        <v>0.11920529801324503</v>
      </c>
      <c r="G38" s="31">
        <f>AVERAGE(C38:F38)</f>
        <v>0.12264425135047539</v>
      </c>
    </row>
    <row r="39" spans="1:7" x14ac:dyDescent="0.25">
      <c r="A39" s="21"/>
      <c r="B39" s="22" t="s">
        <v>24</v>
      </c>
      <c r="C39" s="23">
        <v>0.16428571428571426</v>
      </c>
      <c r="D39" s="24">
        <v>0.16666666666666663</v>
      </c>
      <c r="E39" s="24">
        <v>0.17272727272727273</v>
      </c>
      <c r="F39" s="25">
        <v>0.1490066225165563</v>
      </c>
      <c r="G39" s="31">
        <f>AVERAGE(C39:F39)</f>
        <v>0.16317156904905247</v>
      </c>
    </row>
    <row r="40" spans="1:7" x14ac:dyDescent="0.25">
      <c r="A40" s="21" t="s">
        <v>25</v>
      </c>
      <c r="B40" s="22" t="s">
        <v>26</v>
      </c>
      <c r="C40" s="23">
        <v>0.15357142857142858</v>
      </c>
      <c r="D40" s="24">
        <v>0.18361581920903955</v>
      </c>
      <c r="E40" s="24">
        <v>0.1409090909090909</v>
      </c>
      <c r="F40" s="25">
        <v>0.16556291390728478</v>
      </c>
      <c r="G40" s="31">
        <f>AVERAGE(C40:F40)</f>
        <v>0.16091481314921097</v>
      </c>
    </row>
    <row r="41" spans="1:7" x14ac:dyDescent="0.25">
      <c r="A41" s="21"/>
      <c r="B41" s="22" t="s">
        <v>27</v>
      </c>
      <c r="C41" s="23">
        <v>0.19285714285714289</v>
      </c>
      <c r="D41" s="24">
        <v>0.19491525423728814</v>
      </c>
      <c r="E41" s="24">
        <v>0.15454545454545454</v>
      </c>
      <c r="F41" s="25">
        <v>0.16556291390728478</v>
      </c>
      <c r="G41" s="31">
        <f>AVERAGE(C41:F41)</f>
        <v>0.1769701913867926</v>
      </c>
    </row>
    <row r="42" spans="1:7" x14ac:dyDescent="0.25">
      <c r="A42" s="21"/>
      <c r="B42" s="22" t="s">
        <v>28</v>
      </c>
      <c r="C42" s="23">
        <v>0.27500000000000002</v>
      </c>
      <c r="D42" s="24">
        <v>0.26836158192090398</v>
      </c>
      <c r="E42" s="24">
        <v>0.13636363636363635</v>
      </c>
      <c r="F42" s="25">
        <v>0.21192052980132453</v>
      </c>
      <c r="G42" s="31">
        <f>AVERAGE(C42:F42)</f>
        <v>0.22291143702146621</v>
      </c>
    </row>
    <row r="43" spans="1:7" x14ac:dyDescent="0.25">
      <c r="A43" s="21"/>
      <c r="B43" s="22" t="s">
        <v>29</v>
      </c>
      <c r="C43" s="23">
        <v>3.214285714285714E-2</v>
      </c>
      <c r="D43" s="24">
        <v>3.6723163841807911E-2</v>
      </c>
      <c r="E43" s="24">
        <v>3.1818181818181815E-2</v>
      </c>
      <c r="F43" s="25">
        <v>2.6490066225165566E-2</v>
      </c>
      <c r="G43" s="31">
        <f>AVERAGE(C43:F43)</f>
        <v>3.1793567257003108E-2</v>
      </c>
    </row>
    <row r="44" spans="1:7" x14ac:dyDescent="0.25">
      <c r="A44" s="21"/>
      <c r="B44" s="22" t="s">
        <v>30</v>
      </c>
      <c r="C44" s="23">
        <v>0.38214285714285706</v>
      </c>
      <c r="D44" s="24">
        <v>0.3559322033898305</v>
      </c>
      <c r="E44" s="24">
        <v>0.30909090909090908</v>
      </c>
      <c r="F44" s="25">
        <v>0.28476821192052981</v>
      </c>
      <c r="G44" s="31">
        <f>AVERAGE(C44:F44)</f>
        <v>0.33298354538603159</v>
      </c>
    </row>
    <row r="45" spans="1:7" x14ac:dyDescent="0.25">
      <c r="A45" s="21"/>
      <c r="B45" s="22" t="s">
        <v>31</v>
      </c>
      <c r="C45" s="23">
        <v>0.20357142857142857</v>
      </c>
      <c r="D45" s="24">
        <v>0.17231638418079098</v>
      </c>
      <c r="E45" s="24">
        <v>0.15</v>
      </c>
      <c r="F45" s="25">
        <v>0.16887417218543047</v>
      </c>
      <c r="G45" s="31">
        <f>AVERAGE(C45:F45)</f>
        <v>0.17369049623441249</v>
      </c>
    </row>
    <row r="46" spans="1:7" x14ac:dyDescent="0.25">
      <c r="A46" s="21"/>
      <c r="B46" s="22" t="s">
        <v>32</v>
      </c>
      <c r="C46" s="23">
        <v>0.15714285714285714</v>
      </c>
      <c r="D46" s="24">
        <v>0.16666666666666663</v>
      </c>
      <c r="E46" s="24">
        <v>0.11818181818181818</v>
      </c>
      <c r="F46" s="25">
        <v>0.14569536423841059</v>
      </c>
      <c r="G46" s="31">
        <f>AVERAGE(C46:F46)</f>
        <v>0.14692167655743812</v>
      </c>
    </row>
    <row r="47" spans="1:7" x14ac:dyDescent="0.25">
      <c r="A47" s="21"/>
      <c r="B47" s="22" t="s">
        <v>33</v>
      </c>
      <c r="C47" s="23">
        <v>0.10714285714285714</v>
      </c>
      <c r="D47" s="24">
        <v>9.8870056497175132E-2</v>
      </c>
      <c r="E47" s="24">
        <v>0.1</v>
      </c>
      <c r="F47" s="25">
        <v>0.10596026490066227</v>
      </c>
      <c r="G47" s="31">
        <f>AVERAGE(C47:F47)</f>
        <v>0.10299329463517362</v>
      </c>
    </row>
    <row r="48" spans="1:7" x14ac:dyDescent="0.25">
      <c r="A48" s="21"/>
      <c r="B48" s="22" t="s">
        <v>34</v>
      </c>
      <c r="C48" s="23">
        <v>1.0714285714285714E-2</v>
      </c>
      <c r="D48" s="24">
        <v>3.954802259887006E-2</v>
      </c>
      <c r="E48" s="24">
        <v>2.7272727272727271E-2</v>
      </c>
      <c r="F48" s="25">
        <v>3.3112582781456956E-2</v>
      </c>
      <c r="G48" s="31">
        <f>AVERAGE(C48:F48)</f>
        <v>2.7661904591834999E-2</v>
      </c>
    </row>
    <row r="49" spans="1:7" x14ac:dyDescent="0.25">
      <c r="A49" s="21"/>
      <c r="B49" s="22" t="s">
        <v>35</v>
      </c>
      <c r="C49" s="23">
        <v>0.29642857142857143</v>
      </c>
      <c r="D49" s="24">
        <v>0.2768361581920904</v>
      </c>
      <c r="E49" s="24">
        <v>0.32272727272727275</v>
      </c>
      <c r="F49" s="25">
        <v>0.29470198675496689</v>
      </c>
      <c r="G49" s="31">
        <f>AVERAGE(C49:F49)</f>
        <v>0.2976734972757254</v>
      </c>
    </row>
    <row r="50" spans="1:7" x14ac:dyDescent="0.25">
      <c r="A50" s="21"/>
      <c r="B50" s="22" t="s">
        <v>36</v>
      </c>
      <c r="C50" s="23">
        <v>0.21428571428571427</v>
      </c>
      <c r="D50" s="24">
        <v>0.22033898305084743</v>
      </c>
      <c r="E50" s="24">
        <v>0.20454545454545456</v>
      </c>
      <c r="F50" s="25">
        <v>0.22847682119205298</v>
      </c>
      <c r="G50" s="31">
        <f>AVERAGE(C50:F50)</f>
        <v>0.21691174326851731</v>
      </c>
    </row>
    <row r="51" spans="1:7" x14ac:dyDescent="0.25">
      <c r="A51" s="21"/>
      <c r="B51" s="22" t="s">
        <v>37</v>
      </c>
      <c r="C51" s="23">
        <v>8.2142857142857129E-2</v>
      </c>
      <c r="D51" s="24">
        <v>8.4745762711864389E-2</v>
      </c>
      <c r="E51" s="24">
        <v>9.5454545454545472E-2</v>
      </c>
      <c r="F51" s="25">
        <v>8.6092715231788089E-2</v>
      </c>
      <c r="G51" s="31">
        <f>AVERAGE(C51:F51)</f>
        <v>8.7108970135263766E-2</v>
      </c>
    </row>
    <row r="52" spans="1:7" x14ac:dyDescent="0.25">
      <c r="A52" s="21"/>
      <c r="B52" s="22" t="s">
        <v>38</v>
      </c>
      <c r="C52" s="23">
        <v>0.29285714285714287</v>
      </c>
      <c r="D52" s="24">
        <v>0.2655367231638418</v>
      </c>
      <c r="E52" s="24">
        <v>0.31363636363636366</v>
      </c>
      <c r="F52" s="25">
        <v>0.27483443708609273</v>
      </c>
      <c r="G52" s="31">
        <f>AVERAGE(C52:F52)</f>
        <v>0.28671616668586025</v>
      </c>
    </row>
    <row r="53" spans="1:7" x14ac:dyDescent="0.25">
      <c r="A53" s="21"/>
      <c r="B53" s="22" t="s">
        <v>39</v>
      </c>
      <c r="C53" s="23">
        <v>0.19642857142857142</v>
      </c>
      <c r="D53" s="24">
        <v>0.20621468926553671</v>
      </c>
      <c r="E53" s="24">
        <v>0.17727272727272728</v>
      </c>
      <c r="F53" s="25">
        <v>0.17880794701986755</v>
      </c>
      <c r="G53" s="31">
        <f>AVERAGE(C53:F53)</f>
        <v>0.18968098374667575</v>
      </c>
    </row>
    <row r="54" spans="1:7" x14ac:dyDescent="0.25">
      <c r="A54" s="21"/>
      <c r="B54" s="22" t="s">
        <v>40</v>
      </c>
      <c r="C54" s="23">
        <v>0.21428571428571427</v>
      </c>
      <c r="D54" s="24">
        <v>0.17231638418079098</v>
      </c>
      <c r="E54" s="24">
        <v>0.17272727272727273</v>
      </c>
      <c r="F54" s="25">
        <v>0.19536423841059603</v>
      </c>
      <c r="G54" s="31">
        <f>AVERAGE(C54:F54)</f>
        <v>0.18867340240109351</v>
      </c>
    </row>
    <row r="55" spans="1:7" x14ac:dyDescent="0.25">
      <c r="A55" s="21"/>
      <c r="B55" s="22" t="s">
        <v>41</v>
      </c>
      <c r="C55" s="23">
        <v>0.20714285714285716</v>
      </c>
      <c r="D55" s="24">
        <v>0.16101694915254236</v>
      </c>
      <c r="E55" s="24">
        <v>0.21363636363636362</v>
      </c>
      <c r="F55" s="25">
        <v>0.20198675496688742</v>
      </c>
      <c r="G55" s="31">
        <f>AVERAGE(C55:F55)</f>
        <v>0.19594573122466263</v>
      </c>
    </row>
    <row r="56" spans="1:7" x14ac:dyDescent="0.25">
      <c r="A56" s="21"/>
      <c r="B56" s="22" t="s">
        <v>42</v>
      </c>
      <c r="C56" s="23">
        <v>0.19642857142857142</v>
      </c>
      <c r="D56" s="24">
        <v>0.16101694915254236</v>
      </c>
      <c r="E56" s="24">
        <v>0.15</v>
      </c>
      <c r="F56" s="25">
        <v>0.20198675496688742</v>
      </c>
      <c r="G56" s="31">
        <f>AVERAGE(C56:F56)</f>
        <v>0.17735806888700031</v>
      </c>
    </row>
    <row r="57" spans="1:7" x14ac:dyDescent="0.25">
      <c r="A57" s="21"/>
      <c r="B57" s="22" t="s">
        <v>43</v>
      </c>
      <c r="C57" s="23">
        <v>0.125</v>
      </c>
      <c r="D57" s="24">
        <v>0.12429378531073447</v>
      </c>
      <c r="E57" s="24">
        <v>8.6363636363636365E-2</v>
      </c>
      <c r="F57" s="25">
        <v>0.12582781456953643</v>
      </c>
      <c r="G57" s="31">
        <f>AVERAGE(C57:F57)</f>
        <v>0.11537130906097681</v>
      </c>
    </row>
    <row r="58" spans="1:7" x14ac:dyDescent="0.25">
      <c r="A58" s="21"/>
      <c r="B58" s="22" t="s">
        <v>44</v>
      </c>
      <c r="C58" s="23">
        <v>6.0714285714285714E-2</v>
      </c>
      <c r="D58" s="24">
        <v>5.9322033898305086E-2</v>
      </c>
      <c r="E58" s="24">
        <v>8.1818181818181818E-2</v>
      </c>
      <c r="F58" s="25">
        <v>7.2847682119205295E-2</v>
      </c>
      <c r="G58" s="31">
        <f>AVERAGE(C58:F58)</f>
        <v>6.8675545887494471E-2</v>
      </c>
    </row>
    <row r="59" spans="1:7" x14ac:dyDescent="0.25">
      <c r="A59" s="21"/>
      <c r="B59" s="22" t="s">
        <v>45</v>
      </c>
      <c r="C59" s="23">
        <v>0.2857142857142857</v>
      </c>
      <c r="D59" s="24">
        <v>0.25423728813559321</v>
      </c>
      <c r="E59" s="24">
        <v>0.26818181818181819</v>
      </c>
      <c r="F59" s="25">
        <v>0.19867549668874174</v>
      </c>
      <c r="G59" s="31">
        <f>AVERAGE(C59:F59)</f>
        <v>0.25170222218010974</v>
      </c>
    </row>
    <row r="60" spans="1:7" x14ac:dyDescent="0.25">
      <c r="A60" s="21" t="s">
        <v>64</v>
      </c>
      <c r="B60" s="22" t="s">
        <v>65</v>
      </c>
      <c r="C60" s="23">
        <v>0.22857142857142856</v>
      </c>
      <c r="D60" s="24">
        <v>0.20621468926553671</v>
      </c>
      <c r="E60" s="24">
        <v>0.2</v>
      </c>
      <c r="F60" s="25">
        <v>0.24172185430463577</v>
      </c>
      <c r="G60" s="31">
        <f>AVERAGE(C60:F60)</f>
        <v>0.21912699303540029</v>
      </c>
    </row>
    <row r="61" spans="1:7" x14ac:dyDescent="0.25">
      <c r="A61" s="21"/>
      <c r="B61" s="22" t="s">
        <v>66</v>
      </c>
      <c r="C61" s="23">
        <v>0.21785714285714286</v>
      </c>
      <c r="D61" s="24">
        <v>0.19491525423728814</v>
      </c>
      <c r="E61" s="24">
        <v>0.15</v>
      </c>
      <c r="F61" s="25">
        <v>0.20529801324503311</v>
      </c>
      <c r="G61" s="31">
        <f>AVERAGE(C61:F61)</f>
        <v>0.19201760258486605</v>
      </c>
    </row>
    <row r="62" spans="1:7" x14ac:dyDescent="0.25">
      <c r="A62" s="21"/>
      <c r="B62" s="22" t="s">
        <v>67</v>
      </c>
      <c r="C62" s="23">
        <v>5.3571428571428568E-2</v>
      </c>
      <c r="D62" s="24">
        <v>7.909604519774012E-2</v>
      </c>
      <c r="E62" s="24">
        <v>8.6363636363636365E-2</v>
      </c>
      <c r="F62" s="25">
        <v>7.2847682119205295E-2</v>
      </c>
      <c r="G62" s="31">
        <f>AVERAGE(C62:F62)</f>
        <v>7.2969698063002589E-2</v>
      </c>
    </row>
    <row r="63" spans="1:7" x14ac:dyDescent="0.25">
      <c r="A63" s="21"/>
      <c r="B63" s="22" t="s">
        <v>68</v>
      </c>
      <c r="C63" s="23">
        <v>0.31428571428571428</v>
      </c>
      <c r="D63" s="24">
        <v>0.30508474576271188</v>
      </c>
      <c r="E63" s="24">
        <v>0.22727272727272727</v>
      </c>
      <c r="F63" s="25">
        <v>0.19867549668874174</v>
      </c>
      <c r="G63" s="31">
        <f>AVERAGE(C63:F63)</f>
        <v>0.26132967100247384</v>
      </c>
    </row>
    <row r="64" spans="1:7" x14ac:dyDescent="0.25">
      <c r="A64" s="21"/>
      <c r="B64" s="22" t="s">
        <v>69</v>
      </c>
      <c r="C64" s="23">
        <v>0.31785714285714284</v>
      </c>
      <c r="D64" s="24">
        <v>0.27966101694915252</v>
      </c>
      <c r="E64" s="24">
        <v>0.23636363636363636</v>
      </c>
      <c r="F64" s="25">
        <v>0.29139072847682118</v>
      </c>
      <c r="G64" s="31">
        <f>AVERAGE(C64:F64)</f>
        <v>0.28131813116168819</v>
      </c>
    </row>
    <row r="65" spans="1:7" x14ac:dyDescent="0.25">
      <c r="A65" s="21"/>
      <c r="B65" s="22" t="s">
        <v>70</v>
      </c>
      <c r="C65" s="23">
        <v>0.42142857142857149</v>
      </c>
      <c r="D65" s="24">
        <v>0.3192090395480226</v>
      </c>
      <c r="E65" s="24">
        <v>0.27727272727272728</v>
      </c>
      <c r="F65" s="25">
        <v>0.33112582781456956</v>
      </c>
      <c r="G65" s="31">
        <f>AVERAGE(C65:F65)</f>
        <v>0.33725904151597275</v>
      </c>
    </row>
    <row r="66" spans="1:7" x14ac:dyDescent="0.25">
      <c r="A66" s="21"/>
      <c r="B66" s="22" t="s">
        <v>71</v>
      </c>
      <c r="C66" s="23">
        <v>0.13928571428571429</v>
      </c>
      <c r="D66" s="24">
        <v>0.1271186440677966</v>
      </c>
      <c r="E66" s="24">
        <v>0.12272727272727274</v>
      </c>
      <c r="F66" s="25">
        <v>0.12582781456953643</v>
      </c>
      <c r="G66" s="31">
        <f>AVERAGE(C66:F66)</f>
        <v>0.12873986141258001</v>
      </c>
    </row>
    <row r="67" spans="1:7" x14ac:dyDescent="0.25">
      <c r="A67" s="21"/>
      <c r="B67" s="22" t="s">
        <v>72</v>
      </c>
      <c r="C67" s="23">
        <v>0.16071428571428573</v>
      </c>
      <c r="D67" s="24">
        <v>0.1440677966101695</v>
      </c>
      <c r="E67" s="24">
        <v>0.15</v>
      </c>
      <c r="F67" s="25">
        <v>0.12913907284768211</v>
      </c>
      <c r="G67" s="31">
        <f>AVERAGE(C67:F67)</f>
        <v>0.14598028879303435</v>
      </c>
    </row>
    <row r="68" spans="1:7" x14ac:dyDescent="0.25">
      <c r="A68" s="21"/>
      <c r="B68" s="22" t="s">
        <v>73</v>
      </c>
      <c r="C68" s="23">
        <v>0.11428571428571428</v>
      </c>
      <c r="D68" s="24">
        <v>8.7570621468926552E-2</v>
      </c>
      <c r="E68" s="24">
        <v>9.5454545454545472E-2</v>
      </c>
      <c r="F68" s="25">
        <v>6.9536423841059597E-2</v>
      </c>
      <c r="G68" s="31">
        <f>AVERAGE(C68:F68)</f>
        <v>9.1711826262561469E-2</v>
      </c>
    </row>
    <row r="69" spans="1:7" x14ac:dyDescent="0.25">
      <c r="A69" s="21"/>
      <c r="B69" s="22" t="s">
        <v>74</v>
      </c>
      <c r="C69" s="23">
        <v>0.14285714285714285</v>
      </c>
      <c r="D69" s="24">
        <v>0.12429378531073447</v>
      </c>
      <c r="E69" s="24">
        <v>0.11363636363636363</v>
      </c>
      <c r="F69" s="25">
        <v>0.10927152317880795</v>
      </c>
      <c r="G69" s="31">
        <f>AVERAGE(C69:F69)</f>
        <v>0.12251470374576223</v>
      </c>
    </row>
    <row r="70" spans="1:7" x14ac:dyDescent="0.25">
      <c r="A70" s="21"/>
      <c r="B70" s="22" t="s">
        <v>75</v>
      </c>
      <c r="C70" s="23">
        <v>0.13214285714285715</v>
      </c>
      <c r="D70" s="24">
        <v>0.13559322033898305</v>
      </c>
      <c r="E70" s="24">
        <v>0.12272727272727274</v>
      </c>
      <c r="F70" s="25">
        <v>0.14238410596026491</v>
      </c>
      <c r="G70" s="31">
        <f>AVERAGE(C70:F70)</f>
        <v>0.13321186404234447</v>
      </c>
    </row>
    <row r="71" spans="1:7" x14ac:dyDescent="0.25">
      <c r="A71" s="21"/>
      <c r="B71" s="22" t="s">
        <v>76</v>
      </c>
      <c r="C71" s="23">
        <v>0.14642857142857144</v>
      </c>
      <c r="D71" s="24">
        <v>0.13559322033898305</v>
      </c>
      <c r="E71" s="24">
        <v>0.10909090909090909</v>
      </c>
      <c r="F71" s="25">
        <v>0.11258278145695363</v>
      </c>
      <c r="G71" s="31">
        <f>AVERAGE(C71:F71)</f>
        <v>0.12592387057885429</v>
      </c>
    </row>
    <row r="72" spans="1:7" x14ac:dyDescent="0.25">
      <c r="A72" s="21"/>
      <c r="B72" s="22" t="s">
        <v>77</v>
      </c>
      <c r="C72" s="23">
        <v>0.26428571428571429</v>
      </c>
      <c r="D72" s="24">
        <v>0.30790960451977401</v>
      </c>
      <c r="E72" s="24">
        <v>0.2818181818181818</v>
      </c>
      <c r="F72" s="25">
        <v>0.26821192052980131</v>
      </c>
      <c r="G72" s="31">
        <f>AVERAGE(C72:F72)</f>
        <v>0.28055635528836781</v>
      </c>
    </row>
    <row r="73" spans="1:7" x14ac:dyDescent="0.25">
      <c r="A73" s="21"/>
      <c r="B73" s="22" t="s">
        <v>78</v>
      </c>
      <c r="C73" s="23">
        <v>0.14285714285714285</v>
      </c>
      <c r="D73" s="24">
        <v>0.14689265536723164</v>
      </c>
      <c r="E73" s="24">
        <v>0.15909090909090909</v>
      </c>
      <c r="F73" s="25">
        <v>0.15231788079470199</v>
      </c>
      <c r="G73" s="31">
        <f>AVERAGE(C73:F73)</f>
        <v>0.15028964702749639</v>
      </c>
    </row>
    <row r="74" spans="1:7" x14ac:dyDescent="0.25">
      <c r="A74" s="21"/>
      <c r="B74" s="22" t="s">
        <v>79</v>
      </c>
      <c r="C74" s="23">
        <v>0.3</v>
      </c>
      <c r="D74" s="24">
        <v>0.29096045197740111</v>
      </c>
      <c r="E74" s="24">
        <v>0.28636363636363638</v>
      </c>
      <c r="F74" s="25">
        <v>0.2814569536423841</v>
      </c>
      <c r="G74" s="31">
        <f>AVERAGE(C74:F74)</f>
        <v>0.28969526049585537</v>
      </c>
    </row>
    <row r="75" spans="1:7" x14ac:dyDescent="0.25">
      <c r="A75" s="21"/>
      <c r="B75" s="22" t="s">
        <v>80</v>
      </c>
      <c r="C75" s="23">
        <v>0.16071428571428573</v>
      </c>
      <c r="D75" s="24">
        <v>0.17231638418079098</v>
      </c>
      <c r="E75" s="24">
        <v>0.16363636363636364</v>
      </c>
      <c r="F75" s="25">
        <v>0.16887417218543047</v>
      </c>
      <c r="G75" s="31">
        <f>AVERAGE(C75:F75)</f>
        <v>0.1663853014292177</v>
      </c>
    </row>
    <row r="76" spans="1:7" x14ac:dyDescent="0.25">
      <c r="A76" s="21"/>
      <c r="B76" s="22" t="s">
        <v>81</v>
      </c>
      <c r="C76" s="23">
        <v>0.21785714285714286</v>
      </c>
      <c r="D76" s="24">
        <v>0.23728813559322035</v>
      </c>
      <c r="E76" s="24">
        <v>0.25454545454545452</v>
      </c>
      <c r="F76" s="25">
        <v>0.24834437086092712</v>
      </c>
      <c r="G76" s="31">
        <f>AVERAGE(C76:F76)</f>
        <v>0.23950877596418621</v>
      </c>
    </row>
    <row r="77" spans="1:7" x14ac:dyDescent="0.25">
      <c r="A77" s="21"/>
      <c r="B77" s="22" t="s">
        <v>82</v>
      </c>
      <c r="C77" s="23">
        <v>0.20714285714285716</v>
      </c>
      <c r="D77" s="24">
        <v>0.20903954802259886</v>
      </c>
      <c r="E77" s="24">
        <v>0.24545454545454548</v>
      </c>
      <c r="F77" s="25">
        <v>0.18211920529801323</v>
      </c>
      <c r="G77" s="31">
        <f>AVERAGE(C77:F77)</f>
        <v>0.21093903897950367</v>
      </c>
    </row>
    <row r="78" spans="1:7" x14ac:dyDescent="0.25">
      <c r="A78" s="21" t="s">
        <v>83</v>
      </c>
      <c r="B78" s="22" t="s">
        <v>84</v>
      </c>
      <c r="C78" s="23">
        <v>0.16187050359712229</v>
      </c>
      <c r="D78" s="24">
        <v>0.17613636363636365</v>
      </c>
      <c r="E78" s="24">
        <v>0.14611872146118721</v>
      </c>
      <c r="F78" s="25">
        <v>0.16107382550335569</v>
      </c>
      <c r="G78" s="31">
        <f>AVERAGE(C78:F78)</f>
        <v>0.16129985354950721</v>
      </c>
    </row>
    <row r="79" spans="1:7" x14ac:dyDescent="0.25">
      <c r="A79" s="21"/>
      <c r="B79" s="22" t="s">
        <v>85</v>
      </c>
      <c r="C79" s="23">
        <v>0.20503597122302156</v>
      </c>
      <c r="D79" s="24">
        <v>0.19034090909090909</v>
      </c>
      <c r="E79" s="24">
        <v>0.19634703196347028</v>
      </c>
      <c r="F79" s="25">
        <v>0.17785234899328858</v>
      </c>
      <c r="G79" s="31">
        <f>AVERAGE(C79:F79)</f>
        <v>0.19239406531767239</v>
      </c>
    </row>
    <row r="80" spans="1:7" x14ac:dyDescent="0.25">
      <c r="A80" s="21"/>
      <c r="B80" s="22" t="s">
        <v>86</v>
      </c>
      <c r="C80" s="23">
        <v>0.17625899280575538</v>
      </c>
      <c r="D80" s="24">
        <v>0.18465909090909091</v>
      </c>
      <c r="E80" s="24">
        <v>0.13698630136986301</v>
      </c>
      <c r="F80" s="25">
        <v>0.18456375838926176</v>
      </c>
      <c r="G80" s="31">
        <f>AVERAGE(C80:F80)</f>
        <v>0.17061703586849275</v>
      </c>
    </row>
    <row r="81" spans="1:7" x14ac:dyDescent="0.25">
      <c r="A81" s="21"/>
      <c r="B81" s="22" t="s">
        <v>87</v>
      </c>
      <c r="C81" s="23">
        <v>0.40647482014388492</v>
      </c>
      <c r="D81" s="24">
        <v>0.32954545454545453</v>
      </c>
      <c r="E81" s="24">
        <v>0.31506849315068491</v>
      </c>
      <c r="F81" s="25">
        <v>0.36241610738255031</v>
      </c>
      <c r="G81" s="31">
        <f>AVERAGE(C81:F81)</f>
        <v>0.35337621880564363</v>
      </c>
    </row>
    <row r="82" spans="1:7" x14ac:dyDescent="0.25">
      <c r="A82" s="21"/>
      <c r="B82" s="22" t="s">
        <v>88</v>
      </c>
      <c r="C82" s="23">
        <v>0.32014388489208634</v>
      </c>
      <c r="D82" s="24">
        <v>0.25284090909090912</v>
      </c>
      <c r="E82" s="24">
        <v>0.26027397260273971</v>
      </c>
      <c r="F82" s="25">
        <v>0.26174496644295303</v>
      </c>
      <c r="G82" s="31">
        <f>AVERAGE(C82:F82)</f>
        <v>0.27375093325717204</v>
      </c>
    </row>
    <row r="83" spans="1:7" x14ac:dyDescent="0.25">
      <c r="A83" s="21"/>
      <c r="B83" s="22" t="s">
        <v>89</v>
      </c>
      <c r="C83" s="23">
        <v>0.23381294964028776</v>
      </c>
      <c r="D83" s="24">
        <v>0.22443181818181818</v>
      </c>
      <c r="E83" s="24">
        <v>0.14611872146118721</v>
      </c>
      <c r="F83" s="25">
        <v>0.16778523489932887</v>
      </c>
      <c r="G83" s="31">
        <f>AVERAGE(C83:F83)</f>
        <v>0.19303718104565551</v>
      </c>
    </row>
    <row r="84" spans="1:7" x14ac:dyDescent="0.25">
      <c r="A84" s="21"/>
      <c r="B84" s="22" t="s">
        <v>90</v>
      </c>
      <c r="C84" s="23">
        <v>0.14028776978417265</v>
      </c>
      <c r="D84" s="24">
        <v>0.14204545454545456</v>
      </c>
      <c r="E84" s="24">
        <v>0.13242009132420091</v>
      </c>
      <c r="F84" s="25">
        <v>0.15771812080536912</v>
      </c>
      <c r="G84" s="31">
        <f>AVERAGE(C84:F84)</f>
        <v>0.1431178591147993</v>
      </c>
    </row>
    <row r="85" spans="1:7" x14ac:dyDescent="0.25">
      <c r="A85" s="21"/>
      <c r="B85" s="22" t="s">
        <v>91</v>
      </c>
      <c r="C85" s="23">
        <v>0.12949640287769784</v>
      </c>
      <c r="D85" s="24">
        <v>0.13352272727272727</v>
      </c>
      <c r="E85" s="24">
        <v>0.14155251141552511</v>
      </c>
      <c r="F85" s="25">
        <v>0.15771812080536912</v>
      </c>
      <c r="G85" s="31">
        <f>AVERAGE(C85:F85)</f>
        <v>0.14057244059282983</v>
      </c>
    </row>
    <row r="86" spans="1:7" x14ac:dyDescent="0.25">
      <c r="A86" s="21"/>
      <c r="B86" s="22" t="s">
        <v>92</v>
      </c>
      <c r="C86" s="23">
        <v>0.15827338129496402</v>
      </c>
      <c r="D86" s="24">
        <v>0.17613636363636365</v>
      </c>
      <c r="E86" s="24">
        <v>0.19634703196347028</v>
      </c>
      <c r="F86" s="25">
        <v>0.17114093959731544</v>
      </c>
      <c r="G86" s="31">
        <f>AVERAGE(C86:F86)</f>
        <v>0.17547442912302835</v>
      </c>
    </row>
    <row r="87" spans="1:7" x14ac:dyDescent="0.25">
      <c r="A87" s="21"/>
      <c r="B87" s="22" t="s">
        <v>93</v>
      </c>
      <c r="C87" s="23">
        <v>0.21582733812949642</v>
      </c>
      <c r="D87" s="24">
        <v>0.1875</v>
      </c>
      <c r="E87" s="24">
        <v>0.21461187214611871</v>
      </c>
      <c r="F87" s="25">
        <v>0.17114093959731544</v>
      </c>
      <c r="G87" s="31">
        <f>AVERAGE(C87:F87)</f>
        <v>0.19727003746823266</v>
      </c>
    </row>
    <row r="88" spans="1:7" x14ac:dyDescent="0.25">
      <c r="A88" s="21"/>
      <c r="B88" s="22" t="s">
        <v>94</v>
      </c>
      <c r="C88" s="23">
        <v>0.23741007194244601</v>
      </c>
      <c r="D88" s="24">
        <v>0.21022727272727273</v>
      </c>
      <c r="E88" s="24">
        <v>0.15981735159817351</v>
      </c>
      <c r="F88" s="25">
        <v>0.1912751677852349</v>
      </c>
      <c r="G88" s="31">
        <f>AVERAGE(C88:F88)</f>
        <v>0.19968246601328177</v>
      </c>
    </row>
    <row r="89" spans="1:7" x14ac:dyDescent="0.25">
      <c r="A89" s="21"/>
      <c r="B89" s="22" t="s">
        <v>95</v>
      </c>
      <c r="C89" s="23">
        <v>0.17985611510791366</v>
      </c>
      <c r="D89" s="24">
        <v>0.16477272727272727</v>
      </c>
      <c r="E89" s="24">
        <v>0.16894977168949774</v>
      </c>
      <c r="F89" s="25">
        <v>0.15436241610738255</v>
      </c>
      <c r="G89" s="31">
        <f>AVERAGE(C89:F89)</f>
        <v>0.16698525754438032</v>
      </c>
    </row>
    <row r="90" spans="1:7" x14ac:dyDescent="0.25">
      <c r="A90" s="21"/>
      <c r="B90" s="22" t="s">
        <v>96</v>
      </c>
      <c r="C90" s="23">
        <v>0.23741007194244601</v>
      </c>
      <c r="D90" s="24">
        <v>0.21022727272727273</v>
      </c>
      <c r="E90" s="24">
        <v>0.19178082191780821</v>
      </c>
      <c r="F90" s="25">
        <v>0.20469798657718122</v>
      </c>
      <c r="G90" s="31">
        <f>AVERAGE(C90:F90)</f>
        <v>0.21102903829117703</v>
      </c>
    </row>
    <row r="91" spans="1:7" x14ac:dyDescent="0.25">
      <c r="A91" s="21"/>
      <c r="B91" s="22" t="s">
        <v>97</v>
      </c>
      <c r="C91" s="23">
        <v>7.9136690647482008E-2</v>
      </c>
      <c r="D91" s="24">
        <v>7.1022727272727279E-2</v>
      </c>
      <c r="E91" s="24">
        <v>7.7625570776255703E-2</v>
      </c>
      <c r="F91" s="25">
        <v>9.0604026845637578E-2</v>
      </c>
      <c r="G91" s="31">
        <f>AVERAGE(C91:F91)</f>
        <v>7.9597253885525646E-2</v>
      </c>
    </row>
    <row r="92" spans="1:7" x14ac:dyDescent="0.25">
      <c r="A92" s="21"/>
      <c r="B92" s="22" t="s">
        <v>98</v>
      </c>
      <c r="C92" s="23">
        <v>0.30575539568345322</v>
      </c>
      <c r="D92" s="24">
        <v>0.30965909090909088</v>
      </c>
      <c r="E92" s="24">
        <v>0.33789954337899547</v>
      </c>
      <c r="F92" s="25">
        <v>0.32550335570469796</v>
      </c>
      <c r="G92" s="31">
        <f>AVERAGE(C92:F92)</f>
        <v>0.31970434641905943</v>
      </c>
    </row>
    <row r="93" spans="1:7" x14ac:dyDescent="0.25">
      <c r="A93" s="21"/>
      <c r="B93" s="22" t="s">
        <v>99</v>
      </c>
      <c r="C93" s="23">
        <v>5.3956834532374105E-2</v>
      </c>
      <c r="D93" s="24">
        <v>5.3977272727272728E-2</v>
      </c>
      <c r="E93" s="24">
        <v>6.8493150684931503E-2</v>
      </c>
      <c r="F93" s="25">
        <v>8.0536912751677847E-2</v>
      </c>
      <c r="G93" s="31">
        <f>AVERAGE(C93:F93)</f>
        <v>6.4241042674064053E-2</v>
      </c>
    </row>
    <row r="94" spans="1:7" ht="15.75" thickBot="1" x14ac:dyDescent="0.3">
      <c r="A94" s="26"/>
      <c r="B94" s="27" t="s">
        <v>100</v>
      </c>
      <c r="C94" s="28">
        <v>0.30215827338129497</v>
      </c>
      <c r="D94" s="29">
        <v>0.31818181818181818</v>
      </c>
      <c r="E94" s="29">
        <v>0.28767123287671231</v>
      </c>
      <c r="F94" s="30">
        <v>0.28859060402684567</v>
      </c>
      <c r="G94" s="31">
        <f>AVERAGE(C94:F94)</f>
        <v>0.29915048211666784</v>
      </c>
    </row>
    <row r="95" spans="1:7" ht="15.75" thickTop="1" x14ac:dyDescent="0.25">
      <c r="C95" s="32">
        <f>AVERAGE(C6:C94)</f>
        <v>0.20626349642597316</v>
      </c>
      <c r="D95" s="32">
        <f>AVERAGE(D6:D94)</f>
        <v>0.19322257520933955</v>
      </c>
      <c r="E95" s="32">
        <f>AVERAGE(E6:E94)</f>
        <v>0.18376803279835446</v>
      </c>
      <c r="F95" s="32">
        <f>AVERAGE(F6:F94)</f>
        <v>0.18700181930682563</v>
      </c>
      <c r="G95" s="32">
        <f>AVERAGE(G6:G94)</f>
        <v>0.1925639809351232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15.75" thickTop="1" x14ac:dyDescent="0.25">
      <c r="A102" s="16" t="s">
        <v>46</v>
      </c>
      <c r="B102" s="17" t="s">
        <v>47</v>
      </c>
      <c r="C102" s="18">
        <f>C6 -($G6*C$95/$G$95)</f>
        <v>1.9952552570256799E-3</v>
      </c>
      <c r="D102" s="19">
        <f t="shared" ref="D102:F102" si="0">D6 -($G6*D$95/$G$95)</f>
        <v>1.1954385551510016E-2</v>
      </c>
      <c r="E102" s="19">
        <f t="shared" si="0"/>
        <v>-1.3683346770211213E-2</v>
      </c>
      <c r="F102" s="20">
        <f t="shared" si="0"/>
        <v>-2.6629403832451048E-4</v>
      </c>
    </row>
    <row r="103" spans="1:6" x14ac:dyDescent="0.25">
      <c r="A103" s="21"/>
      <c r="B103" s="22" t="s">
        <v>48</v>
      </c>
      <c r="C103" s="23">
        <f t="shared" ref="C103:F103" si="1">C7 -($G7*C$95/$G$95)</f>
        <v>1.0143743740566952E-2</v>
      </c>
      <c r="D103" s="24">
        <f t="shared" si="1"/>
        <v>-1.2890604335395198E-2</v>
      </c>
      <c r="E103" s="24">
        <f t="shared" si="1"/>
        <v>-9.6033883471973031E-3</v>
      </c>
      <c r="F103" s="25">
        <f t="shared" si="1"/>
        <v>1.2350248942025549E-2</v>
      </c>
    </row>
    <row r="104" spans="1:6" x14ac:dyDescent="0.25">
      <c r="A104" s="21"/>
      <c r="B104" s="22" t="s">
        <v>49</v>
      </c>
      <c r="C104" s="23">
        <f t="shared" ref="C104:F104" si="2">C8 -($G8*C$95/$G$95)</f>
        <v>-3.2439985534610749E-2</v>
      </c>
      <c r="D104" s="24">
        <f t="shared" si="2"/>
        <v>-8.1989152706478663E-3</v>
      </c>
      <c r="E104" s="24">
        <f t="shared" si="2"/>
        <v>4.3361028503622834E-2</v>
      </c>
      <c r="F104" s="25">
        <f t="shared" si="2"/>
        <v>-2.7221276983642739E-3</v>
      </c>
    </row>
    <row r="105" spans="1:6" x14ac:dyDescent="0.25">
      <c r="A105" s="21"/>
      <c r="B105" s="22" t="s">
        <v>50</v>
      </c>
      <c r="C105" s="23">
        <f t="shared" ref="C105:F105" si="3">C9 -($G9*C$95/$G$95)</f>
        <v>1.9400075791368265E-2</v>
      </c>
      <c r="D105" s="24">
        <f t="shared" si="3"/>
        <v>-2.2367643970911566E-2</v>
      </c>
      <c r="E105" s="24">
        <f t="shared" si="3"/>
        <v>2.6822752892769253E-2</v>
      </c>
      <c r="F105" s="25">
        <f t="shared" si="3"/>
        <v>-2.3855184713225952E-2</v>
      </c>
    </row>
    <row r="106" spans="1:6" x14ac:dyDescent="0.25">
      <c r="A106" s="21"/>
      <c r="B106" s="22" t="s">
        <v>51</v>
      </c>
      <c r="C106" s="23">
        <f t="shared" ref="C106:F106" si="4">C10 -($G10*C$95/$G$95)</f>
        <v>-5.9226095847514315E-2</v>
      </c>
      <c r="D106" s="24">
        <f t="shared" si="4"/>
        <v>3.2422053847212917E-2</v>
      </c>
      <c r="E106" s="24">
        <f t="shared" si="4"/>
        <v>2.040493375200475E-2</v>
      </c>
      <c r="F106" s="25">
        <f t="shared" si="4"/>
        <v>6.3991082482965922E-3</v>
      </c>
    </row>
    <row r="107" spans="1:6" x14ac:dyDescent="0.25">
      <c r="A107" s="21"/>
      <c r="B107" s="22" t="s">
        <v>52</v>
      </c>
      <c r="C107" s="23">
        <f t="shared" ref="C107:F107" si="5">C11 -($G11*C$95/$G$95)</f>
        <v>6.3581276246885143E-4</v>
      </c>
      <c r="D107" s="24">
        <f t="shared" si="5"/>
        <v>-9.4564298762656041E-3</v>
      </c>
      <c r="E107" s="24">
        <f t="shared" si="5"/>
        <v>1.9258406111644366E-3</v>
      </c>
      <c r="F107" s="25">
        <f t="shared" si="5"/>
        <v>6.8947765026321495E-3</v>
      </c>
    </row>
    <row r="108" spans="1:6" x14ac:dyDescent="0.25">
      <c r="A108" s="21"/>
      <c r="B108" s="22" t="s">
        <v>53</v>
      </c>
      <c r="C108" s="23">
        <f t="shared" ref="C108:F108" si="6">C12 -($G12*C$95/$G$95)</f>
        <v>1.4082537863190581E-2</v>
      </c>
      <c r="D108" s="24">
        <f t="shared" si="6"/>
        <v>-1.3082397146555125E-2</v>
      </c>
      <c r="E108" s="24">
        <f t="shared" si="6"/>
        <v>5.2992581372135417E-2</v>
      </c>
      <c r="F108" s="25">
        <f t="shared" si="6"/>
        <v>-5.3992722088770956E-2</v>
      </c>
    </row>
    <row r="109" spans="1:6" x14ac:dyDescent="0.25">
      <c r="A109" s="21"/>
      <c r="B109" s="22" t="s">
        <v>54</v>
      </c>
      <c r="C109" s="23">
        <f t="shared" ref="C109:F109" si="7">C13 -($G13*C$95/$G$95)</f>
        <v>2.632427937967606E-2</v>
      </c>
      <c r="D109" s="24">
        <f t="shared" si="7"/>
        <v>-2.9027542353417396E-2</v>
      </c>
      <c r="E109" s="24">
        <f t="shared" si="7"/>
        <v>2.5402622362441091E-3</v>
      </c>
      <c r="F109" s="25">
        <f t="shared" si="7"/>
        <v>1.630007374971848E-4</v>
      </c>
    </row>
    <row r="110" spans="1:6" x14ac:dyDescent="0.25">
      <c r="A110" s="21"/>
      <c r="B110" s="22" t="s">
        <v>55</v>
      </c>
      <c r="C110" s="23">
        <f t="shared" ref="C110:F110" si="8">C14 -($G14*C$95/$G$95)</f>
        <v>-9.2882696125479308E-3</v>
      </c>
      <c r="D110" s="24">
        <f t="shared" si="8"/>
        <v>-1.7932550742439657E-2</v>
      </c>
      <c r="E110" s="24">
        <f t="shared" si="8"/>
        <v>1.9903006402566523E-2</v>
      </c>
      <c r="F110" s="25">
        <f t="shared" si="8"/>
        <v>7.317813952421065E-3</v>
      </c>
    </row>
    <row r="111" spans="1:6" x14ac:dyDescent="0.25">
      <c r="A111" s="21"/>
      <c r="B111" s="22" t="s">
        <v>56</v>
      </c>
      <c r="C111" s="23">
        <f t="shared" ref="C111:F111" si="9">C15 -($G15*C$95/$G$95)</f>
        <v>1.0366865128343769E-2</v>
      </c>
      <c r="D111" s="24">
        <f t="shared" si="9"/>
        <v>1.8211799468613593E-3</v>
      </c>
      <c r="E111" s="24">
        <f t="shared" si="9"/>
        <v>-2.349374138361815E-2</v>
      </c>
      <c r="F111" s="25">
        <f t="shared" si="9"/>
        <v>1.1305696308413077E-2</v>
      </c>
    </row>
    <row r="112" spans="1:6" x14ac:dyDescent="0.25">
      <c r="A112" s="21"/>
      <c r="B112" s="22" t="s">
        <v>57</v>
      </c>
      <c r="C112" s="23">
        <f t="shared" ref="C112:F112" si="10">C16 -($G16*C$95/$G$95)</f>
        <v>1.7700743446356637E-2</v>
      </c>
      <c r="D112" s="24">
        <f t="shared" si="10"/>
        <v>1.1722091540316448E-2</v>
      </c>
      <c r="E112" s="24">
        <f t="shared" si="10"/>
        <v>-1.7418728053023247E-2</v>
      </c>
      <c r="F112" s="25">
        <f t="shared" si="10"/>
        <v>-1.2004106933649894E-2</v>
      </c>
    </row>
    <row r="113" spans="1:6" x14ac:dyDescent="0.25">
      <c r="A113" s="21"/>
      <c r="B113" s="22" t="s">
        <v>58</v>
      </c>
      <c r="C113" s="23">
        <f t="shared" ref="C113:F113" si="11">C17 -($G17*C$95/$G$95)</f>
        <v>1.6467532271133262E-2</v>
      </c>
      <c r="D113" s="24">
        <f t="shared" si="11"/>
        <v>1.012480982551997E-2</v>
      </c>
      <c r="E113" s="24">
        <f t="shared" si="11"/>
        <v>-9.4254935329505518E-3</v>
      </c>
      <c r="F113" s="25">
        <f t="shared" si="11"/>
        <v>-1.7166848563702791E-2</v>
      </c>
    </row>
    <row r="114" spans="1:6" x14ac:dyDescent="0.25">
      <c r="A114" s="21"/>
      <c r="B114" s="22" t="s">
        <v>59</v>
      </c>
      <c r="C114" s="23">
        <f t="shared" ref="C114:F114" si="12">C18 -($G18*C$95/$G$95)</f>
        <v>1.9344317520630622E-2</v>
      </c>
      <c r="D114" s="24">
        <f t="shared" si="12"/>
        <v>-6.5122599517299651E-3</v>
      </c>
      <c r="E114" s="24">
        <f t="shared" si="12"/>
        <v>-2.318041452968822E-3</v>
      </c>
      <c r="F114" s="25">
        <f t="shared" si="12"/>
        <v>-1.0514016115931835E-2</v>
      </c>
    </row>
    <row r="115" spans="1:6" x14ac:dyDescent="0.25">
      <c r="A115" s="21"/>
      <c r="B115" s="22" t="s">
        <v>60</v>
      </c>
      <c r="C115" s="23">
        <f t="shared" ref="C115:F115" si="13">C19 -($G19*C$95/$G$95)</f>
        <v>4.7594975423431718E-3</v>
      </c>
      <c r="D115" s="24">
        <f t="shared" si="13"/>
        <v>-1.6765770479462538E-2</v>
      </c>
      <c r="E115" s="24">
        <f t="shared" si="13"/>
        <v>-2.5876473503669839E-3</v>
      </c>
      <c r="F115" s="25">
        <f t="shared" si="13"/>
        <v>1.4593920287486351E-2</v>
      </c>
    </row>
    <row r="116" spans="1:6" x14ac:dyDescent="0.25">
      <c r="A116" s="21"/>
      <c r="B116" s="22" t="s">
        <v>61</v>
      </c>
      <c r="C116" s="23">
        <f t="shared" ref="C116:F116" si="14">C20 -($G20*C$95/$G$95)</f>
        <v>-8.61657697357604E-3</v>
      </c>
      <c r="D116" s="24">
        <f t="shared" si="14"/>
        <v>2.1866221152650744E-2</v>
      </c>
      <c r="E116" s="24">
        <f t="shared" si="14"/>
        <v>-2.9045780179237812E-2</v>
      </c>
      <c r="F116" s="25">
        <f t="shared" si="14"/>
        <v>1.5796136000163191E-2</v>
      </c>
    </row>
    <row r="117" spans="1:6" x14ac:dyDescent="0.25">
      <c r="A117" s="21"/>
      <c r="B117" s="22" t="s">
        <v>62</v>
      </c>
      <c r="C117" s="23">
        <f t="shared" ref="C117:F117" si="15">C21 -($G21*C$95/$G$95)</f>
        <v>-1.5169092294253422E-2</v>
      </c>
      <c r="D117" s="24">
        <f t="shared" si="15"/>
        <v>1.0156996277176034E-2</v>
      </c>
      <c r="E117" s="24">
        <f t="shared" si="15"/>
        <v>9.2083870025706505E-3</v>
      </c>
      <c r="F117" s="25">
        <f t="shared" si="15"/>
        <v>-4.1962909854932895E-3</v>
      </c>
    </row>
    <row r="118" spans="1:6" x14ac:dyDescent="0.25">
      <c r="A118" s="21"/>
      <c r="B118" s="22" t="s">
        <v>63</v>
      </c>
      <c r="C118" s="23">
        <f t="shared" ref="C118:F118" si="16">C22 -($G22*C$95/$G$95)</f>
        <v>3.3521301398815456E-2</v>
      </c>
      <c r="D118" s="24">
        <f t="shared" si="16"/>
        <v>9.2935010713200428E-3</v>
      </c>
      <c r="E118" s="24">
        <f t="shared" si="16"/>
        <v>-2.2415121609174082E-2</v>
      </c>
      <c r="F118" s="25">
        <f t="shared" si="16"/>
        <v>-2.0399680860961472E-2</v>
      </c>
    </row>
    <row r="119" spans="1:6" x14ac:dyDescent="0.25">
      <c r="A119" s="21" t="s">
        <v>7</v>
      </c>
      <c r="B119" s="22" t="s">
        <v>8</v>
      </c>
      <c r="C119" s="23">
        <f t="shared" ref="C119:F119" si="17">C23 -($G23*C$95/$G$95)</f>
        <v>5.284523103981531E-3</v>
      </c>
      <c r="D119" s="24">
        <f t="shared" si="17"/>
        <v>7.3664661676517418E-3</v>
      </c>
      <c r="E119" s="24">
        <f t="shared" si="17"/>
        <v>-2.7574219384219389E-2</v>
      </c>
      <c r="F119" s="25">
        <f t="shared" si="17"/>
        <v>1.4923230112585895E-2</v>
      </c>
    </row>
    <row r="120" spans="1:6" x14ac:dyDescent="0.25">
      <c r="A120" s="21"/>
      <c r="B120" s="22" t="s">
        <v>9</v>
      </c>
      <c r="C120" s="23">
        <f t="shared" ref="C120:F120" si="18">C24 -($G24*C$95/$G$95)</f>
        <v>-1.2339961575574626E-2</v>
      </c>
      <c r="D120" s="24">
        <f t="shared" si="18"/>
        <v>3.3843823156552294E-2</v>
      </c>
      <c r="E120" s="24">
        <f t="shared" si="18"/>
        <v>-4.3271344425067512E-2</v>
      </c>
      <c r="F120" s="25">
        <f t="shared" si="18"/>
        <v>2.1767482844089803E-2</v>
      </c>
    </row>
    <row r="121" spans="1:6" x14ac:dyDescent="0.25">
      <c r="A121" s="21"/>
      <c r="B121" s="22" t="s">
        <v>10</v>
      </c>
      <c r="C121" s="23">
        <f t="shared" ref="C121:F121" si="19">C25 -($G25*C$95/$G$95)</f>
        <v>4.9108811607229963E-2</v>
      </c>
      <c r="D121" s="24">
        <f t="shared" si="19"/>
        <v>-2.2280214110542873E-2</v>
      </c>
      <c r="E121" s="24">
        <f t="shared" si="19"/>
        <v>-3.2621539230703434E-2</v>
      </c>
      <c r="F121" s="25">
        <f t="shared" si="19"/>
        <v>5.7929417340163436E-3</v>
      </c>
    </row>
    <row r="122" spans="1:6" x14ac:dyDescent="0.25">
      <c r="A122" s="21"/>
      <c r="B122" s="22" t="s">
        <v>11</v>
      </c>
      <c r="C122" s="23">
        <f t="shared" ref="C122:F122" si="20">C26 -($G26*C$95/$G$95)</f>
        <v>1.159776106151611E-2</v>
      </c>
      <c r="D122" s="24">
        <f t="shared" si="20"/>
        <v>1.0691877556359752E-2</v>
      </c>
      <c r="E122" s="24">
        <f t="shared" si="20"/>
        <v>-3.0582444694976479E-2</v>
      </c>
      <c r="F122" s="25">
        <f t="shared" si="20"/>
        <v>8.2928060771006451E-3</v>
      </c>
    </row>
    <row r="123" spans="1:6" x14ac:dyDescent="0.25">
      <c r="A123" s="21"/>
      <c r="B123" s="22" t="s">
        <v>12</v>
      </c>
      <c r="C123" s="23">
        <f t="shared" ref="C123:F123" si="21">C27 -($G27*C$95/$G$95)</f>
        <v>2.0488471631697092E-2</v>
      </c>
      <c r="D123" s="24">
        <f t="shared" si="21"/>
        <v>3.1882215104836242E-2</v>
      </c>
      <c r="E123" s="24">
        <f t="shared" si="21"/>
        <v>-5.8570149614757219E-2</v>
      </c>
      <c r="F123" s="25">
        <f t="shared" si="21"/>
        <v>6.1994628782238992E-3</v>
      </c>
    </row>
    <row r="124" spans="1:6" x14ac:dyDescent="0.25">
      <c r="A124" s="21"/>
      <c r="B124" s="22" t="s">
        <v>13</v>
      </c>
      <c r="C124" s="23">
        <f t="shared" ref="C124:F124" si="22">C28 -($G28*C$95/$G$95)</f>
        <v>2.6977735098771827E-3</v>
      </c>
      <c r="D124" s="24">
        <f t="shared" si="22"/>
        <v>-1.3553029091422142E-2</v>
      </c>
      <c r="E124" s="24">
        <f t="shared" si="22"/>
        <v>4.0579333389826167E-2</v>
      </c>
      <c r="F124" s="25">
        <f t="shared" si="22"/>
        <v>-2.9724077808281291E-2</v>
      </c>
    </row>
    <row r="125" spans="1:6" x14ac:dyDescent="0.25">
      <c r="A125" s="21"/>
      <c r="B125" s="22" t="s">
        <v>14</v>
      </c>
      <c r="C125" s="23">
        <f t="shared" ref="C125:F125" si="23">C29 -($G29*C$95/$G$95)</f>
        <v>-5.1485250700096186E-2</v>
      </c>
      <c r="D125" s="24">
        <f t="shared" si="23"/>
        <v>-5.5236282774401679E-2</v>
      </c>
      <c r="E125" s="24">
        <f t="shared" si="23"/>
        <v>8.0488672793154831E-2</v>
      </c>
      <c r="F125" s="25">
        <f t="shared" si="23"/>
        <v>2.6232860681342979E-2</v>
      </c>
    </row>
    <row r="126" spans="1:6" x14ac:dyDescent="0.25">
      <c r="A126" s="21"/>
      <c r="B126" s="22" t="s">
        <v>15</v>
      </c>
      <c r="C126" s="23">
        <f t="shared" ref="C126:F126" si="24">C30 -($G30*C$95/$G$95)</f>
        <v>2.5381842183889586E-3</v>
      </c>
      <c r="D126" s="24">
        <f t="shared" si="24"/>
        <v>-1.220378902503412E-2</v>
      </c>
      <c r="E126" s="24">
        <f t="shared" si="24"/>
        <v>8.622088575437864E-3</v>
      </c>
      <c r="F126" s="25">
        <f t="shared" si="24"/>
        <v>1.0435162312072699E-3</v>
      </c>
    </row>
    <row r="127" spans="1:6" x14ac:dyDescent="0.25">
      <c r="A127" s="21"/>
      <c r="B127" s="22" t="s">
        <v>16</v>
      </c>
      <c r="C127" s="23">
        <f t="shared" ref="C127:F127" si="25">C31 -($G31*C$95/$G$95)</f>
        <v>2.6662955602774097E-2</v>
      </c>
      <c r="D127" s="24">
        <f t="shared" si="25"/>
        <v>-1.5335548842992375E-3</v>
      </c>
      <c r="E127" s="24">
        <f t="shared" si="25"/>
        <v>-1.8075204209662743E-2</v>
      </c>
      <c r="F127" s="25">
        <f t="shared" si="25"/>
        <v>-7.0541965088120051E-3</v>
      </c>
    </row>
    <row r="128" spans="1:6" x14ac:dyDescent="0.25">
      <c r="A128" s="21"/>
      <c r="B128" s="22" t="s">
        <v>17</v>
      </c>
      <c r="C128" s="23">
        <f t="shared" ref="C128:F128" si="26">C32 -($G32*C$95/$G$95)</f>
        <v>2.2905189385579783E-2</v>
      </c>
      <c r="D128" s="24">
        <f t="shared" si="26"/>
        <v>1.7024364341974019E-2</v>
      </c>
      <c r="E128" s="24">
        <f t="shared" si="26"/>
        <v>-4.278688216618215E-2</v>
      </c>
      <c r="F128" s="25">
        <f t="shared" si="26"/>
        <v>2.8573284386283482E-3</v>
      </c>
    </row>
    <row r="129" spans="1:6" x14ac:dyDescent="0.25">
      <c r="A129" s="21"/>
      <c r="B129" s="22" t="s">
        <v>18</v>
      </c>
      <c r="C129" s="23">
        <f t="shared" ref="C129:F129" si="27">C33 -($G33*C$95/$G$95)</f>
        <v>3.7123546368547644E-3</v>
      </c>
      <c r="D129" s="24">
        <f t="shared" si="27"/>
        <v>-3.1492526145218969E-2</v>
      </c>
      <c r="E129" s="24">
        <f t="shared" si="27"/>
        <v>5.5117545329393836E-2</v>
      </c>
      <c r="F129" s="25">
        <f t="shared" si="27"/>
        <v>-2.7337373821029604E-2</v>
      </c>
    </row>
    <row r="130" spans="1:6" x14ac:dyDescent="0.25">
      <c r="A130" s="21"/>
      <c r="B130" s="22" t="s">
        <v>19</v>
      </c>
      <c r="C130" s="23">
        <f t="shared" ref="C130:F130" si="28">C34 -($G34*C$95/$G$95)</f>
        <v>-9.5301788985194813E-3</v>
      </c>
      <c r="D130" s="24">
        <f t="shared" si="28"/>
        <v>-8.6582176611003092E-3</v>
      </c>
      <c r="E130" s="24">
        <f t="shared" si="28"/>
        <v>5.1382801838393555E-3</v>
      </c>
      <c r="F130" s="25">
        <f t="shared" si="28"/>
        <v>1.3050116375780435E-2</v>
      </c>
    </row>
    <row r="131" spans="1:6" x14ac:dyDescent="0.25">
      <c r="A131" s="21"/>
      <c r="B131" s="22" t="s">
        <v>20</v>
      </c>
      <c r="C131" s="23">
        <f t="shared" ref="C131:F131" si="29">C35 -($G35*C$95/$G$95)</f>
        <v>-1.9634165185889785E-2</v>
      </c>
      <c r="D131" s="24">
        <f t="shared" si="29"/>
        <v>1.7131368825648988E-2</v>
      </c>
      <c r="E131" s="24">
        <f t="shared" si="29"/>
        <v>1.5231947540592455E-2</v>
      </c>
      <c r="F131" s="25">
        <f t="shared" si="29"/>
        <v>-1.2729151180351686E-2</v>
      </c>
    </row>
    <row r="132" spans="1:6" x14ac:dyDescent="0.25">
      <c r="A132" s="21"/>
      <c r="B132" s="22" t="s">
        <v>21</v>
      </c>
      <c r="C132" s="23">
        <f t="shared" ref="C132:F132" si="30">C36 -($G36*C$95/$G$95)</f>
        <v>-6.1100088522667434E-2</v>
      </c>
      <c r="D132" s="24">
        <f t="shared" si="30"/>
        <v>-2.5358263676803633E-2</v>
      </c>
      <c r="E132" s="24">
        <f t="shared" si="30"/>
        <v>8.3287643242687365E-2</v>
      </c>
      <c r="F132" s="25">
        <f t="shared" si="30"/>
        <v>3.1707089567836744E-3</v>
      </c>
    </row>
    <row r="133" spans="1:6" x14ac:dyDescent="0.25">
      <c r="A133" s="21"/>
      <c r="B133" s="22" t="s">
        <v>22</v>
      </c>
      <c r="C133" s="23">
        <f t="shared" ref="C133:F133" si="31">C37 -($G37*C$95/$G$95)</f>
        <v>1.4004323680279485E-3</v>
      </c>
      <c r="D133" s="24">
        <f t="shared" si="31"/>
        <v>1.2674889584211313E-2</v>
      </c>
      <c r="E133" s="24">
        <f t="shared" si="31"/>
        <v>-7.3914739952463393E-3</v>
      </c>
      <c r="F133" s="25">
        <f t="shared" si="31"/>
        <v>-6.6838479569929637E-3</v>
      </c>
    </row>
    <row r="134" spans="1:6" x14ac:dyDescent="0.25">
      <c r="A134" s="21"/>
      <c r="B134" s="22" t="s">
        <v>23</v>
      </c>
      <c r="C134" s="23">
        <f t="shared" ref="C134:F134" si="32">C38 -($G38*C$95/$G$95)</f>
        <v>2.9344795027355181E-2</v>
      </c>
      <c r="D134" s="24">
        <f t="shared" si="32"/>
        <v>1.2300744055036839E-3</v>
      </c>
      <c r="E134" s="24">
        <f t="shared" si="32"/>
        <v>-3.0678464112553469E-2</v>
      </c>
      <c r="F134" s="25">
        <f t="shared" si="32"/>
        <v>1.035946796945908E-4</v>
      </c>
    </row>
    <row r="135" spans="1:6" x14ac:dyDescent="0.25">
      <c r="A135" s="21"/>
      <c r="B135" s="22" t="s">
        <v>24</v>
      </c>
      <c r="C135" s="23">
        <f t="shared" ref="C135:F135" si="33">C39 -($G39*C$95/$G$95)</f>
        <v>-1.0494315634361179E-2</v>
      </c>
      <c r="D135" s="24">
        <f t="shared" si="33"/>
        <v>2.9370292781004947E-3</v>
      </c>
      <c r="E135" s="24">
        <f t="shared" si="33"/>
        <v>1.7009063604520258E-2</v>
      </c>
      <c r="F135" s="25">
        <f t="shared" si="33"/>
        <v>-9.4517772482595463E-3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-1.8791293811584259E-2</v>
      </c>
      <c r="D136" s="24">
        <f t="shared" si="34"/>
        <v>2.2150656123864326E-2</v>
      </c>
      <c r="E136" s="24">
        <f t="shared" si="34"/>
        <v>-1.2655446534222847E-2</v>
      </c>
      <c r="F136" s="25">
        <f t="shared" si="34"/>
        <v>9.2960842219426687E-3</v>
      </c>
    </row>
    <row r="137" spans="1:6" x14ac:dyDescent="0.25">
      <c r="A137" s="21"/>
      <c r="B137" s="22" t="s">
        <v>27</v>
      </c>
      <c r="C137" s="23">
        <f t="shared" ref="C137:F137" si="35">C41 -($G41*C$95/$G$95)</f>
        <v>3.2968197824368717E-3</v>
      </c>
      <c r="D137" s="24">
        <f t="shared" si="35"/>
        <v>1.7339801398232685E-2</v>
      </c>
      <c r="E137" s="24">
        <f t="shared" si="35"/>
        <v>-1.4341082683208078E-2</v>
      </c>
      <c r="F137" s="25">
        <f t="shared" si="35"/>
        <v>-6.2955384974614781E-3</v>
      </c>
    </row>
    <row r="138" spans="1:6" x14ac:dyDescent="0.25">
      <c r="A138" s="21"/>
      <c r="B138" s="22" t="s">
        <v>28</v>
      </c>
      <c r="C138" s="23">
        <f t="shared" ref="C138:F138" si="36">C42 -($G42*C$95/$G$95)</f>
        <v>3.623004847476452E-2</v>
      </c>
      <c r="D138" s="24">
        <f t="shared" si="36"/>
        <v>4.4687758313084747E-2</v>
      </c>
      <c r="E138" s="24">
        <f t="shared" si="36"/>
        <v>-7.6365639748962932E-2</v>
      </c>
      <c r="F138" s="25">
        <f t="shared" si="36"/>
        <v>-4.5521670388863344E-3</v>
      </c>
    </row>
    <row r="139" spans="1:6" x14ac:dyDescent="0.25">
      <c r="A139" s="21"/>
      <c r="B139" s="22" t="s">
        <v>29</v>
      </c>
      <c r="C139" s="23">
        <f t="shared" ref="C139:F139" si="37">C43 -($G43*C$95/$G$95)</f>
        <v>-1.9125893349200632E-3</v>
      </c>
      <c r="D139" s="24">
        <f t="shared" si="37"/>
        <v>4.8208583812701031E-3</v>
      </c>
      <c r="E139" s="24">
        <f t="shared" si="37"/>
        <v>1.4768828790511258E-3</v>
      </c>
      <c r="F139" s="25">
        <f t="shared" si="37"/>
        <v>-4.3851519254011727E-3</v>
      </c>
    </row>
    <row r="140" spans="1:6" x14ac:dyDescent="0.25">
      <c r="A140" s="21"/>
      <c r="B140" s="22" t="s">
        <v>30</v>
      </c>
      <c r="C140" s="23">
        <f t="shared" ref="C140:F140" si="38">C44 -($G44*C$95/$G$95)</f>
        <v>2.546997371935017E-2</v>
      </c>
      <c r="D140" s="24">
        <f t="shared" si="38"/>
        <v>2.1809810253900164E-2</v>
      </c>
      <c r="E140" s="24">
        <f t="shared" si="38"/>
        <v>-8.6825955523540665E-3</v>
      </c>
      <c r="F140" s="25">
        <f t="shared" si="38"/>
        <v>-3.8597188420896267E-2</v>
      </c>
    </row>
    <row r="141" spans="1:6" x14ac:dyDescent="0.25">
      <c r="A141" s="21"/>
      <c r="B141" s="22" t="s">
        <v>31</v>
      </c>
      <c r="C141" s="23">
        <f t="shared" ref="C141:F141" si="39">C45 -($G45*C$95/$G$95)</f>
        <v>1.7524126914622878E-2</v>
      </c>
      <c r="D141" s="24">
        <f t="shared" si="39"/>
        <v>-1.9681565148456648E-3</v>
      </c>
      <c r="E141" s="24">
        <f t="shared" si="39"/>
        <v>-1.5756652172255081E-2</v>
      </c>
      <c r="F141" s="25">
        <f t="shared" si="39"/>
        <v>2.0068177247789531E-4</v>
      </c>
    </row>
    <row r="142" spans="1:6" x14ac:dyDescent="0.25">
      <c r="A142" s="21"/>
      <c r="B142" s="22" t="s">
        <v>32</v>
      </c>
      <c r="C142" s="23">
        <f t="shared" ref="C142:F142" si="40">C46 -($G46*C$95/$G$95)</f>
        <v>-2.3121956836877344E-4</v>
      </c>
      <c r="D142" s="24">
        <f t="shared" si="40"/>
        <v>1.9242498550479548E-2</v>
      </c>
      <c r="E142" s="24">
        <f t="shared" si="40"/>
        <v>-2.2028761934371519E-2</v>
      </c>
      <c r="F142" s="25">
        <f t="shared" si="40"/>
        <v>3.017482952260786E-3</v>
      </c>
    </row>
    <row r="143" spans="1:6" x14ac:dyDescent="0.25">
      <c r="A143" s="21"/>
      <c r="B143" s="22" t="s">
        <v>33</v>
      </c>
      <c r="C143" s="23">
        <f t="shared" ref="C143:F143" si="41">C47 -($G47*C$95/$G$95)</f>
        <v>-3.1776553263910823E-3</v>
      </c>
      <c r="D143" s="24">
        <f t="shared" si="41"/>
        <v>-4.4754888226800349E-3</v>
      </c>
      <c r="E143" s="24">
        <f t="shared" si="41"/>
        <v>1.7112387549578639E-3</v>
      </c>
      <c r="F143" s="25">
        <f t="shared" si="41"/>
        <v>5.9419053941133226E-3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-1.8915560590334769E-2</v>
      </c>
      <c r="D144" s="24">
        <f t="shared" si="42"/>
        <v>1.1791510636073824E-2</v>
      </c>
      <c r="E144" s="24">
        <f t="shared" si="42"/>
        <v>8.7436468377597928E-4</v>
      </c>
      <c r="F144" s="25">
        <f t="shared" si="42"/>
        <v>6.2496852704849656E-3</v>
      </c>
    </row>
    <row r="145" spans="1:6" x14ac:dyDescent="0.25">
      <c r="A145" s="21"/>
      <c r="B145" s="22" t="s">
        <v>35</v>
      </c>
      <c r="C145" s="23">
        <f t="shared" ref="C145:F145" si="43">C49 -($G49*C$95/$G$95)</f>
        <v>-2.2422212831671562E-2</v>
      </c>
      <c r="D145" s="24">
        <f t="shared" si="43"/>
        <v>-2.1855421800557051E-2</v>
      </c>
      <c r="E145" s="24">
        <f t="shared" si="43"/>
        <v>3.8650921870170662E-2</v>
      </c>
      <c r="F145" s="25">
        <f t="shared" si="43"/>
        <v>5.6267127620578394E-3</v>
      </c>
    </row>
    <row r="146" spans="1:6" x14ac:dyDescent="0.25">
      <c r="A146" s="21"/>
      <c r="B146" s="22" t="s">
        <v>36</v>
      </c>
      <c r="C146" s="23">
        <f t="shared" ref="C146:F146" si="44">C50 -($G50*C$95/$G$95)</f>
        <v>-1.8057709261865618E-2</v>
      </c>
      <c r="D146" s="24">
        <f t="shared" si="44"/>
        <v>2.6853729418483407E-3</v>
      </c>
      <c r="E146" s="24">
        <f t="shared" si="44"/>
        <v>-2.4581821561924788E-3</v>
      </c>
      <c r="F146" s="25">
        <f t="shared" si="44"/>
        <v>1.7830518476209756E-2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-1.1163277591751342E-2</v>
      </c>
      <c r="D147" s="24">
        <f t="shared" si="45"/>
        <v>-2.6611316181806288E-3</v>
      </c>
      <c r="E147" s="24">
        <f t="shared" si="45"/>
        <v>1.2324543659239642E-2</v>
      </c>
      <c r="F147" s="25">
        <f t="shared" si="45"/>
        <v>1.4998655506923281E-3</v>
      </c>
    </row>
    <row r="148" spans="1:6" x14ac:dyDescent="0.25">
      <c r="A148" s="21"/>
      <c r="B148" s="22" t="s">
        <v>38</v>
      </c>
      <c r="C148" s="23">
        <f t="shared" ref="C148:F148" si="46">C52 -($G52*C$95/$G$95)</f>
        <v>-1.4256777073720195E-2</v>
      </c>
      <c r="D148" s="24">
        <f t="shared" si="46"/>
        <v>-2.2160050719624069E-2</v>
      </c>
      <c r="E148" s="24">
        <f t="shared" si="46"/>
        <v>4.0016833818390107E-2</v>
      </c>
      <c r="F148" s="25">
        <f t="shared" si="46"/>
        <v>-3.6000060250458432E-3</v>
      </c>
    </row>
    <row r="149" spans="1:6" x14ac:dyDescent="0.25">
      <c r="A149" s="21"/>
      <c r="B149" s="22" t="s">
        <v>39</v>
      </c>
      <c r="C149" s="23">
        <f t="shared" ref="C149:F149" si="47">C53 -($G53*C$95/$G$95)</f>
        <v>-6.7468236952388516E-3</v>
      </c>
      <c r="D149" s="24">
        <f t="shared" si="47"/>
        <v>1.5884971476198162E-2</v>
      </c>
      <c r="E149" s="24">
        <f t="shared" si="47"/>
        <v>-3.743998041686708E-3</v>
      </c>
      <c r="F149" s="25">
        <f t="shared" si="47"/>
        <v>-5.3941497392726301E-3</v>
      </c>
    </row>
    <row r="150" spans="1:6" x14ac:dyDescent="0.25">
      <c r="A150" s="21"/>
      <c r="B150" s="22" t="s">
        <v>40</v>
      </c>
      <c r="C150" s="23">
        <f t="shared" ref="C150:F150" si="48">C54 -($G54*C$95/$G$95)</f>
        <v>1.2189582533299465E-2</v>
      </c>
      <c r="D150" s="24">
        <f t="shared" si="48"/>
        <v>-1.7002306201548328E-2</v>
      </c>
      <c r="E150" s="24">
        <f t="shared" si="48"/>
        <v>-7.3278955978082205E-3</v>
      </c>
      <c r="F150" s="25">
        <f t="shared" si="48"/>
        <v>1.2140619266057001E-2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-2.7429763129832863E-3</v>
      </c>
      <c r="D151" s="24">
        <f t="shared" si="49"/>
        <v>-3.5598942379437448E-2</v>
      </c>
      <c r="E151" s="24">
        <f t="shared" si="49"/>
        <v>2.6641052324623521E-2</v>
      </c>
      <c r="F151" s="25">
        <f t="shared" si="49"/>
        <v>1.1700866367797214E-2</v>
      </c>
    </row>
    <row r="152" spans="1:6" x14ac:dyDescent="0.25">
      <c r="A152" s="21"/>
      <c r="B152" s="22" t="s">
        <v>42</v>
      </c>
      <c r="C152" s="23">
        <f t="shared" ref="C152:F152" si="50">C56 -($G56*C$95/$G$95)</f>
        <v>6.4527762131810773E-3</v>
      </c>
      <c r="D152" s="24">
        <f t="shared" si="50"/>
        <v>-1.6947707779053911E-2</v>
      </c>
      <c r="E152" s="24">
        <f t="shared" si="50"/>
        <v>-1.925669723903306E-2</v>
      </c>
      <c r="F152" s="25">
        <f t="shared" si="50"/>
        <v>2.9751628804905811E-2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1.4208681260279021E-3</v>
      </c>
      <c r="D153" s="24">
        <f t="shared" si="51"/>
        <v>8.5278911192082085E-3</v>
      </c>
      <c r="E153" s="24">
        <f t="shared" si="51"/>
        <v>-2.3737735681895369E-2</v>
      </c>
      <c r="F153" s="25">
        <f t="shared" si="51"/>
        <v>1.3788976436659217E-2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-1.2847021779089147E-2</v>
      </c>
      <c r="D154" s="24">
        <f t="shared" si="52"/>
        <v>-9.5883914359090952E-3</v>
      </c>
      <c r="E154" s="24">
        <f t="shared" si="52"/>
        <v>1.6279601301662922E-2</v>
      </c>
      <c r="F154" s="25">
        <f t="shared" si="52"/>
        <v>6.1558119133353351E-3</v>
      </c>
    </row>
    <row r="155" spans="1:6" x14ac:dyDescent="0.25">
      <c r="A155" s="21"/>
      <c r="B155" s="22" t="s">
        <v>45</v>
      </c>
      <c r="C155" s="23">
        <f t="shared" ref="C155:F155" si="53">C59 -($G59*C$95/$G$95)</f>
        <v>1.6105295741503933E-2</v>
      </c>
      <c r="D155" s="24">
        <f t="shared" si="53"/>
        <v>1.674211077378307E-3</v>
      </c>
      <c r="E155" s="24">
        <f t="shared" si="53"/>
        <v>2.797686398222235E-2</v>
      </c>
      <c r="F155" s="25">
        <f t="shared" si="53"/>
        <v>-4.5756370801104757E-2</v>
      </c>
    </row>
    <row r="156" spans="1:6" x14ac:dyDescent="0.25">
      <c r="A156" s="21" t="s">
        <v>64</v>
      </c>
      <c r="B156" s="22" t="s">
        <v>65</v>
      </c>
      <c r="C156" s="23">
        <f t="shared" ref="C156:F156" si="54">C60 -($G60*C$95/$G$95)</f>
        <v>-6.1448435231911125E-3</v>
      </c>
      <c r="D156" s="24">
        <f t="shared" si="54"/>
        <v>-1.3661747057432394E-2</v>
      </c>
      <c r="E156" s="24">
        <f t="shared" si="54"/>
        <v>-9.1176981675566704E-3</v>
      </c>
      <c r="F156" s="25">
        <f t="shared" si="54"/>
        <v>2.8924288748180094E-2</v>
      </c>
    </row>
    <row r="157" spans="1:6" x14ac:dyDescent="0.25">
      <c r="A157" s="21"/>
      <c r="B157" s="22" t="s">
        <v>66</v>
      </c>
      <c r="C157" s="23">
        <f t="shared" ref="C157:F157" si="55">C61 -($G61*C$95/$G$95)</f>
        <v>1.2178895595360284E-2</v>
      </c>
      <c r="D157" s="24">
        <f t="shared" si="55"/>
        <v>2.2409260644018214E-3</v>
      </c>
      <c r="E157" s="24">
        <f t="shared" si="55"/>
        <v>-3.3246611948500954E-2</v>
      </c>
      <c r="F157" s="25">
        <f t="shared" si="55"/>
        <v>1.8826790288738737E-2</v>
      </c>
    </row>
    <row r="158" spans="1:6" x14ac:dyDescent="0.25">
      <c r="A158" s="21"/>
      <c r="B158" s="22" t="s">
        <v>67</v>
      </c>
      <c r="C158" s="23">
        <f t="shared" ref="C158:F158" si="56">C62 -($G62*C$95/$G$95)</f>
        <v>-2.4589528542837295E-2</v>
      </c>
      <c r="D158" s="24">
        <f t="shared" si="56"/>
        <v>5.8767811198358055E-3</v>
      </c>
      <c r="E158" s="24">
        <f t="shared" si="56"/>
        <v>1.6727052191409061E-2</v>
      </c>
      <c r="F158" s="25">
        <f t="shared" si="56"/>
        <v>1.9856952315924215E-3</v>
      </c>
    </row>
    <row r="159" spans="1:6" x14ac:dyDescent="0.25">
      <c r="A159" s="21"/>
      <c r="B159" s="22" t="s">
        <v>68</v>
      </c>
      <c r="C159" s="23">
        <f t="shared" ref="C159:F159" si="57">C63 -($G63*C$95/$G$95)</f>
        <v>3.4364353088991273E-2</v>
      </c>
      <c r="D159" s="24">
        <f t="shared" si="57"/>
        <v>4.2861292734288681E-2</v>
      </c>
      <c r="E159" s="24">
        <f t="shared" si="57"/>
        <v>-2.2119912611185372E-2</v>
      </c>
      <c r="F159" s="25">
        <f t="shared" si="57"/>
        <v>-5.5105733212094776E-2</v>
      </c>
    </row>
    <row r="160" spans="1:6" x14ac:dyDescent="0.25">
      <c r="A160" s="21"/>
      <c r="B160" s="22" t="s">
        <v>69</v>
      </c>
      <c r="C160" s="23">
        <f t="shared" ref="C160:F160" si="58">C64 -($G64*C$95/$G$95)</f>
        <v>1.6525289103144214E-2</v>
      </c>
      <c r="D160" s="24">
        <f t="shared" si="58"/>
        <v>-2.6192594149593296E-3</v>
      </c>
      <c r="E160" s="24">
        <f t="shared" si="58"/>
        <v>-3.2104429694419651E-2</v>
      </c>
      <c r="F160" s="25">
        <f t="shared" si="58"/>
        <v>1.8198400006234905E-2</v>
      </c>
    </row>
    <row r="161" spans="1:6" x14ac:dyDescent="0.25">
      <c r="A161" s="21"/>
      <c r="B161" s="22" t="s">
        <v>70</v>
      </c>
      <c r="C161" s="23">
        <f t="shared" ref="C161:F161" si="59">C65 -($G65*C$95/$G$95)</f>
        <v>6.0176021670608815E-2</v>
      </c>
      <c r="D161" s="24">
        <f t="shared" si="59"/>
        <v>-1.9203472479888462E-2</v>
      </c>
      <c r="E161" s="24">
        <f t="shared" si="59"/>
        <v>-4.4580977152555157E-2</v>
      </c>
      <c r="F161" s="25">
        <f t="shared" si="59"/>
        <v>3.6084279618348036E-3</v>
      </c>
    </row>
    <row r="162" spans="1:6" x14ac:dyDescent="0.25">
      <c r="A162" s="21"/>
      <c r="B162" s="22" t="s">
        <v>71</v>
      </c>
      <c r="C162" s="23">
        <f t="shared" ref="C162:F162" si="60">C66 -($G66*C$95/$G$95)</f>
        <v>1.3869555697714198E-3</v>
      </c>
      <c r="D162" s="24">
        <f t="shared" si="60"/>
        <v>-2.061524691868738E-3</v>
      </c>
      <c r="E162" s="24">
        <f t="shared" si="60"/>
        <v>-1.3200219856776552E-4</v>
      </c>
      <c r="F162" s="25">
        <f t="shared" si="60"/>
        <v>8.0657132066508375E-4</v>
      </c>
    </row>
    <row r="163" spans="1:6" x14ac:dyDescent="0.25">
      <c r="A163" s="21"/>
      <c r="B163" s="22" t="s">
        <v>72</v>
      </c>
      <c r="C163" s="23">
        <f t="shared" ref="C163:F163" si="61">C67 -($G67*C$95/$G$95)</f>
        <v>4.3485696052638634E-3</v>
      </c>
      <c r="D163" s="24">
        <f t="shared" si="61"/>
        <v>-2.4117640709960531E-3</v>
      </c>
      <c r="E163" s="24">
        <f t="shared" si="61"/>
        <v>1.0687806886015089E-2</v>
      </c>
      <c r="F163" s="25">
        <f t="shared" si="61"/>
        <v>-1.2624612420282955E-2</v>
      </c>
    </row>
    <row r="164" spans="1:6" x14ac:dyDescent="0.25">
      <c r="A164" s="21"/>
      <c r="B164" s="22" t="s">
        <v>73</v>
      </c>
      <c r="C164" s="23">
        <f t="shared" ref="C164:F164" si="62">C68 -($G68*C$95/$G$95)</f>
        <v>1.6049263955470086E-2</v>
      </c>
      <c r="D164" s="24">
        <f t="shared" si="62"/>
        <v>-4.4548713649278926E-3</v>
      </c>
      <c r="E164" s="24">
        <f t="shared" si="62"/>
        <v>7.9319370478696249E-3</v>
      </c>
      <c r="F164" s="25">
        <f t="shared" si="62"/>
        <v>-1.9526329638411791E-2</v>
      </c>
    </row>
    <row r="165" spans="1:6" x14ac:dyDescent="0.25">
      <c r="A165" s="21"/>
      <c r="B165" s="22" t="s">
        <v>74</v>
      </c>
      <c r="C165" s="23">
        <f t="shared" ref="C165:F165" si="63">C69 -($G69*C$95/$G$95)</f>
        <v>1.1626416137242829E-2</v>
      </c>
      <c r="D165" s="24">
        <f t="shared" si="63"/>
        <v>1.3600650801527947E-3</v>
      </c>
      <c r="E165" s="24">
        <f t="shared" si="63"/>
        <v>-3.2821067177427748E-3</v>
      </c>
      <c r="F165" s="25">
        <f t="shared" si="63"/>
        <v>-9.7043744996529041E-3</v>
      </c>
    </row>
    <row r="166" spans="1:6" x14ac:dyDescent="0.25">
      <c r="A166" s="21"/>
      <c r="B166" s="22" t="s">
        <v>75</v>
      </c>
      <c r="C166" s="23">
        <f t="shared" ref="C166:F166" si="64">C70 -($G70*C$95/$G$95)</f>
        <v>-1.0546054404170641E-2</v>
      </c>
      <c r="D166" s="24">
        <f t="shared" si="64"/>
        <v>1.9257541093035957E-3</v>
      </c>
      <c r="E166" s="24">
        <f t="shared" si="64"/>
        <v>-4.3997324456785392E-3</v>
      </c>
      <c r="F166" s="25">
        <f t="shared" si="64"/>
        <v>1.3020032740545529E-2</v>
      </c>
    </row>
    <row r="167" spans="1:6" x14ac:dyDescent="0.25">
      <c r="A167" s="21"/>
      <c r="B167" s="22" t="s">
        <v>76</v>
      </c>
      <c r="C167" s="23">
        <f t="shared" ref="C167:F167" si="65">C71 -($G71*C$95/$G$95)</f>
        <v>1.1546140649177861E-2</v>
      </c>
      <c r="D167" s="24">
        <f t="shared" si="65"/>
        <v>9.2386734740047272E-3</v>
      </c>
      <c r="E167" s="24">
        <f t="shared" si="65"/>
        <v>-1.1081003985747795E-2</v>
      </c>
      <c r="F167" s="25">
        <f t="shared" si="65"/>
        <v>-9.703810137434779E-3</v>
      </c>
    </row>
    <row r="168" spans="1:6" x14ac:dyDescent="0.25">
      <c r="A168" s="21"/>
      <c r="B168" s="22" t="s">
        <v>77</v>
      </c>
      <c r="C168" s="23">
        <f t="shared" ref="C168:F168" si="66">C72 -($G72*C$95/$G$95)</f>
        <v>-3.6230168826417775E-2</v>
      </c>
      <c r="D168" s="24">
        <f t="shared" si="66"/>
        <v>2.6393709403185805E-2</v>
      </c>
      <c r="E168" s="24">
        <f t="shared" si="66"/>
        <v>1.4077095193109623E-2</v>
      </c>
      <c r="F168" s="25">
        <f t="shared" si="66"/>
        <v>-4.2406357698774877E-3</v>
      </c>
    </row>
    <row r="169" spans="1:6" x14ac:dyDescent="0.25">
      <c r="A169" s="21"/>
      <c r="B169" s="22" t="s">
        <v>78</v>
      </c>
      <c r="C169" s="23">
        <f t="shared" ref="C169:F169" si="67">C73 -($G73*C$95/$G$95)</f>
        <v>-1.8124510731337667E-2</v>
      </c>
      <c r="D169" s="24">
        <f t="shared" si="67"/>
        <v>-3.9110021233100534E-3</v>
      </c>
      <c r="E169" s="24">
        <f t="shared" si="67"/>
        <v>1.5666200845460998E-2</v>
      </c>
      <c r="F169" s="25">
        <f t="shared" si="67"/>
        <v>6.369312009186695E-3</v>
      </c>
    </row>
    <row r="170" spans="1:6" x14ac:dyDescent="0.25">
      <c r="A170" s="21"/>
      <c r="B170" s="22" t="s">
        <v>79</v>
      </c>
      <c r="C170" s="23">
        <f t="shared" ref="C170:F170" si="68">C74 -($G74*C$95/$G$95)</f>
        <v>-1.030495442467938E-2</v>
      </c>
      <c r="D170" s="24">
        <f t="shared" si="68"/>
        <v>2.7439538923568207E-4</v>
      </c>
      <c r="E170" s="24">
        <f t="shared" si="68"/>
        <v>9.9010919469513237E-3</v>
      </c>
      <c r="F170" s="25">
        <f t="shared" si="68"/>
        <v>1.2946708849237432E-4</v>
      </c>
    </row>
    <row r="171" spans="1:6" x14ac:dyDescent="0.25">
      <c r="A171" s="21"/>
      <c r="B171" s="22" t="s">
        <v>80</v>
      </c>
      <c r="C171" s="23">
        <f t="shared" ref="C171:F171" si="69">C75 -($G75*C$95/$G$95)</f>
        <v>-1.7508110083827799E-2</v>
      </c>
      <c r="D171" s="24">
        <f t="shared" si="69"/>
        <v>5.3620230224230014E-3</v>
      </c>
      <c r="E171" s="24">
        <f t="shared" si="69"/>
        <v>4.8512191782728586E-3</v>
      </c>
      <c r="F171" s="25">
        <f t="shared" si="69"/>
        <v>7.2948678831319114E-3</v>
      </c>
    </row>
    <row r="172" spans="1:6" x14ac:dyDescent="0.25">
      <c r="A172" s="21"/>
      <c r="B172" s="22" t="s">
        <v>81</v>
      </c>
      <c r="C172" s="23">
        <f t="shared" ref="C172:F172" si="70">C76 -($G76*C$95/$G$95)</f>
        <v>-3.8690926595794706E-2</v>
      </c>
      <c r="D172" s="24">
        <f t="shared" si="70"/>
        <v>-3.0397920508832277E-3</v>
      </c>
      <c r="E172" s="24">
        <f t="shared" si="70"/>
        <v>2.5976973653334318E-2</v>
      </c>
      <c r="F172" s="25">
        <f t="shared" si="70"/>
        <v>1.575374499334356E-2</v>
      </c>
    </row>
    <row r="173" spans="1:6" x14ac:dyDescent="0.25">
      <c r="A173" s="21"/>
      <c r="B173" s="22" t="s">
        <v>82</v>
      </c>
      <c r="C173" s="23">
        <f t="shared" ref="C173:F173" si="71">C77 -($G77*C$95/$G$95)</f>
        <v>-1.8802947993492358E-2</v>
      </c>
      <c r="D173" s="24">
        <f t="shared" si="71"/>
        <v>-2.6209303590503386E-3</v>
      </c>
      <c r="E173" s="24">
        <f t="shared" si="71"/>
        <v>4.4150791526136879E-2</v>
      </c>
      <c r="F173" s="25">
        <f t="shared" si="71"/>
        <v>-2.2726913173594154E-2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-1.0904651987804437E-2</v>
      </c>
      <c r="D174" s="24">
        <f t="shared" si="72"/>
        <v>1.4284843261815922E-2</v>
      </c>
      <c r="E174" s="24">
        <f t="shared" si="72"/>
        <v>-7.8132684857916412E-3</v>
      </c>
      <c r="F174" s="25">
        <f t="shared" si="72"/>
        <v>4.4330772117801565E-3</v>
      </c>
    </row>
    <row r="175" spans="1:6" x14ac:dyDescent="0.25">
      <c r="A175" s="21"/>
      <c r="B175" s="22" t="s">
        <v>85</v>
      </c>
      <c r="C175" s="23">
        <f t="shared" ref="C175:F175" si="73">C79 -($G79*C$95/$G$95)</f>
        <v>-1.0455213350289427E-3</v>
      </c>
      <c r="D175" s="24">
        <f t="shared" si="73"/>
        <v>-2.7111693671029446E-3</v>
      </c>
      <c r="E175" s="24">
        <f t="shared" si="73"/>
        <v>1.2741153367625629E-2</v>
      </c>
      <c r="F175" s="25">
        <f t="shared" si="73"/>
        <v>-8.9844626654938253E-3</v>
      </c>
    </row>
    <row r="176" spans="1:6" x14ac:dyDescent="0.25">
      <c r="A176" s="21"/>
      <c r="B176" s="22" t="s">
        <v>86</v>
      </c>
      <c r="C176" s="23">
        <f t="shared" ref="C176:F176" si="74">C80 -($G80*C$95/$G$95)</f>
        <v>-6.4961943126889687E-3</v>
      </c>
      <c r="D176" s="24">
        <f t="shared" si="74"/>
        <v>1.3458522220176183E-2</v>
      </c>
      <c r="E176" s="24">
        <f t="shared" si="74"/>
        <v>-2.5837280128499729E-2</v>
      </c>
      <c r="F176" s="25">
        <f t="shared" si="74"/>
        <v>1.8874952221012514E-2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2.7958474092653673E-2</v>
      </c>
      <c r="D177" s="24">
        <f t="shared" si="75"/>
        <v>-2.5039357649354832E-2</v>
      </c>
      <c r="E177" s="24">
        <f t="shared" si="75"/>
        <v>-2.2166187251527525E-2</v>
      </c>
      <c r="F177" s="25">
        <f t="shared" si="75"/>
        <v>1.9247070808228739E-2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2.6917579695783234E-2</v>
      </c>
      <c r="D178" s="24">
        <f t="shared" si="76"/>
        <v>-2.1846288551372939E-2</v>
      </c>
      <c r="E178" s="24">
        <f t="shared" si="76"/>
        <v>-9.7255043384503193E-4</v>
      </c>
      <c r="F178" s="25">
        <f t="shared" si="76"/>
        <v>-4.0987407105652629E-3</v>
      </c>
    </row>
    <row r="179" spans="1:6" x14ac:dyDescent="0.25">
      <c r="A179" s="21"/>
      <c r="B179" s="22" t="s">
        <v>89</v>
      </c>
      <c r="C179" s="23">
        <f t="shared" ref="C179:F179" si="77">C83 -($G83*C$95/$G$95)</f>
        <v>2.704258838511045E-2</v>
      </c>
      <c r="D179" s="24">
        <f t="shared" si="77"/>
        <v>3.0734424455005183E-2</v>
      </c>
      <c r="E179" s="24">
        <f t="shared" si="77"/>
        <v>-3.8100896586964222E-2</v>
      </c>
      <c r="F179" s="25">
        <f t="shared" si="77"/>
        <v>-1.9676116253151466E-2</v>
      </c>
    </row>
    <row r="180" spans="1:6" x14ac:dyDescent="0.25">
      <c r="A180" s="21"/>
      <c r="B180" s="22" t="s">
        <v>90</v>
      </c>
      <c r="C180" s="23">
        <f t="shared" ref="C180:F180" si="78">C84 -($G84*C$95/$G$95)</f>
        <v>-1.3011875760462865E-2</v>
      </c>
      <c r="D180" s="24">
        <f t="shared" si="78"/>
        <v>-1.5618865695266326E-3</v>
      </c>
      <c r="E180" s="24">
        <f t="shared" si="78"/>
        <v>-4.1604223321906053E-3</v>
      </c>
      <c r="F180" s="25">
        <f t="shared" si="78"/>
        <v>1.8734184662180131E-2</v>
      </c>
    </row>
    <row r="181" spans="1:6" x14ac:dyDescent="0.25">
      <c r="A181" s="21"/>
      <c r="B181" s="22" t="s">
        <v>91</v>
      </c>
      <c r="C181" s="23">
        <f t="shared" ref="C181:F181" si="79">C85 -($G85*C$95/$G$95)</f>
        <v>-2.1076736278467539E-2</v>
      </c>
      <c r="D181" s="24">
        <f t="shared" si="79"/>
        <v>-7.5304896524024667E-3</v>
      </c>
      <c r="E181" s="24">
        <f t="shared" si="79"/>
        <v>7.4011465135333798E-3</v>
      </c>
      <c r="F181" s="25">
        <f t="shared" si="79"/>
        <v>2.1206079417336571E-2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-2.9684766996857848E-2</v>
      </c>
      <c r="D182" s="24">
        <f t="shared" si="80"/>
        <v>6.1788765773368448E-5</v>
      </c>
      <c r="E182" s="24">
        <f t="shared" si="80"/>
        <v>2.8887933487429684E-2</v>
      </c>
      <c r="F182" s="25">
        <f t="shared" si="80"/>
        <v>7.350447436547114E-4</v>
      </c>
    </row>
    <row r="183" spans="1:6" x14ac:dyDescent="0.25">
      <c r="A183" s="21"/>
      <c r="B183" s="22" t="s">
        <v>93</v>
      </c>
      <c r="C183" s="23">
        <f t="shared" ref="C183:F183" si="81">C87 -($G87*C$95/$G$95)</f>
        <v>4.522983749799897E-3</v>
      </c>
      <c r="D183" s="24">
        <f t="shared" si="81"/>
        <v>-1.0444727077993016E-2</v>
      </c>
      <c r="E183" s="24">
        <f t="shared" si="81"/>
        <v>2.6352746324408344E-2</v>
      </c>
      <c r="F183" s="25">
        <f t="shared" si="81"/>
        <v>-2.0431002996215281E-2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2.3521662413062389E-2</v>
      </c>
      <c r="D184" s="24">
        <f t="shared" si="82"/>
        <v>9.8618662796526313E-3</v>
      </c>
      <c r="E184" s="24">
        <f t="shared" si="82"/>
        <v>-3.0744007724513495E-2</v>
      </c>
      <c r="F184" s="25">
        <f t="shared" si="82"/>
        <v>-2.639520968201442E-3</v>
      </c>
    </row>
    <row r="185" spans="1:6" x14ac:dyDescent="0.25">
      <c r="A185" s="21"/>
      <c r="B185" s="22" t="s">
        <v>95</v>
      </c>
      <c r="C185" s="23">
        <f t="shared" ref="C185:F185" si="83">C89 -($G89*C$95/$G$95)</f>
        <v>9.9108071552805876E-4</v>
      </c>
      <c r="D185" s="24">
        <f t="shared" si="83"/>
        <v>-2.7836419300390491E-3</v>
      </c>
      <c r="E185" s="24">
        <f t="shared" si="83"/>
        <v>9.5920759447469806E-3</v>
      </c>
      <c r="F185" s="25">
        <f t="shared" si="83"/>
        <v>-7.7995147302360179E-3</v>
      </c>
    </row>
    <row r="186" spans="1:6" x14ac:dyDescent="0.25">
      <c r="A186" s="21"/>
      <c r="B186" s="22" t="s">
        <v>96</v>
      </c>
      <c r="C186" s="23">
        <f t="shared" ref="C186:F186" si="84">C90 -($G90*C$95/$G$95)</f>
        <v>1.1367864703213465E-2</v>
      </c>
      <c r="D186" s="24">
        <f t="shared" si="84"/>
        <v>-1.523512775594843E-3</v>
      </c>
      <c r="E186" s="24">
        <f t="shared" si="84"/>
        <v>-9.6088203287536811E-3</v>
      </c>
      <c r="F186" s="25">
        <f t="shared" si="84"/>
        <v>-2.3553159886494091E-4</v>
      </c>
    </row>
    <row r="187" spans="1:6" x14ac:dyDescent="0.25">
      <c r="A187" s="21"/>
      <c r="B187" s="22" t="s">
        <v>97</v>
      </c>
      <c r="C187" s="23">
        <f t="shared" ref="C187:F187" si="85">C91 -($G91*C$95/$G$95)</f>
        <v>-6.1233242971913543E-3</v>
      </c>
      <c r="D187" s="24">
        <f t="shared" si="85"/>
        <v>-8.846759744860655E-3</v>
      </c>
      <c r="E187" s="24">
        <f t="shared" si="85"/>
        <v>1.6641646417286243E-3</v>
      </c>
      <c r="F187" s="25">
        <f t="shared" si="85"/>
        <v>1.3305919400323371E-2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-3.6693571120950008E-2</v>
      </c>
      <c r="D188" s="24">
        <f t="shared" si="86"/>
        <v>-1.1138686643720475E-2</v>
      </c>
      <c r="E188" s="24">
        <f t="shared" si="86"/>
        <v>3.2798669720239093E-2</v>
      </c>
      <c r="F188" s="25">
        <f t="shared" si="86"/>
        <v>1.5033588044431223E-2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-1.4854487354800931E-2</v>
      </c>
      <c r="D189" s="24">
        <f t="shared" si="87"/>
        <v>-1.0483482806223125E-2</v>
      </c>
      <c r="E189" s="24">
        <f t="shared" si="87"/>
        <v>7.1865138995958824E-3</v>
      </c>
      <c r="F189" s="25">
        <f t="shared" si="87"/>
        <v>1.8151456261428146E-2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-1.8274572363040364E-2</v>
      </c>
      <c r="D190" s="29">
        <f t="shared" si="88"/>
        <v>1.8008201864796014E-2</v>
      </c>
      <c r="E190" s="29">
        <f t="shared" si="88"/>
        <v>2.185362973655125E-3</v>
      </c>
      <c r="F190" s="30">
        <f t="shared" si="88"/>
        <v>-1.9189924754109966E-3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Ballentine + comp (1)</vt:lpstr>
      <vt:lpstr> 1 Ballentine + comp (2)</vt:lpstr>
      <vt:lpstr> 1 Ballentine + comp (3)</vt:lpstr>
      <vt:lpstr> 1 Ballentine + comp (4)</vt:lpstr>
      <vt:lpstr> 1 Ballentine + comp (5)</vt:lpstr>
      <vt:lpstr> 1 Ballentine + comp (6)</vt:lpstr>
      <vt:lpstr> 1 Ballentine + comp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2024-01-09T23:52:27Z</dcterms:created>
  <dcterms:modified xsi:type="dcterms:W3CDTF">2024-01-09T23:52:37Z</dcterms:modified>
</cp:coreProperties>
</file>