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1_{41AB11F5-6305-414B-A0DA-774168B141F8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  <sheet name=" 1 Whisky (8)" sheetId="9" r:id="rId9"/>
    <sheet name=" 1 Whisky (9)" sheetId="10" r:id="rId10"/>
    <sheet name=" 1 Whisky (10)" sheetId="11" r:id="rId11"/>
    <sheet name=" 1 Whisky (11)" sheetId="12" r:id="rId12"/>
    <sheet name=" 1 Whisky (12)" sheetId="13" r:id="rId13"/>
    <sheet name=" 1 Whisky (13)" sheetId="14" r:id="rId14"/>
    <sheet name=" 1 Whisky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0" i="15" l="1"/>
  <c r="G190" i="15"/>
  <c r="F190" i="15"/>
  <c r="E190" i="15"/>
  <c r="D190" i="15"/>
  <c r="C190" i="15"/>
  <c r="H189" i="15"/>
  <c r="G189" i="15"/>
  <c r="F189" i="15"/>
  <c r="E189" i="15"/>
  <c r="D189" i="15"/>
  <c r="C189" i="15"/>
  <c r="H188" i="15"/>
  <c r="G188" i="15"/>
  <c r="F188" i="15"/>
  <c r="E188" i="15"/>
  <c r="D188" i="15"/>
  <c r="C188" i="15"/>
  <c r="H187" i="15"/>
  <c r="G187" i="15"/>
  <c r="F187" i="15"/>
  <c r="E187" i="15"/>
  <c r="D187" i="15"/>
  <c r="C187" i="15"/>
  <c r="H186" i="15"/>
  <c r="G186" i="15"/>
  <c r="F186" i="15"/>
  <c r="E186" i="15"/>
  <c r="D186" i="15"/>
  <c r="C186" i="15"/>
  <c r="H185" i="15"/>
  <c r="G185" i="15"/>
  <c r="F185" i="15"/>
  <c r="E185" i="15"/>
  <c r="D185" i="15"/>
  <c r="C185" i="15"/>
  <c r="H184" i="15"/>
  <c r="G184" i="15"/>
  <c r="F184" i="15"/>
  <c r="E184" i="15"/>
  <c r="D184" i="15"/>
  <c r="C184" i="15"/>
  <c r="H183" i="15"/>
  <c r="G183" i="15"/>
  <c r="F183" i="15"/>
  <c r="E183" i="15"/>
  <c r="D183" i="15"/>
  <c r="C183" i="15"/>
  <c r="H182" i="15"/>
  <c r="G182" i="15"/>
  <c r="F182" i="15"/>
  <c r="E182" i="15"/>
  <c r="D182" i="15"/>
  <c r="C182" i="15"/>
  <c r="H181" i="15"/>
  <c r="G181" i="15"/>
  <c r="F181" i="15"/>
  <c r="E181" i="15"/>
  <c r="D181" i="15"/>
  <c r="C181" i="15"/>
  <c r="H180" i="15"/>
  <c r="G180" i="15"/>
  <c r="F180" i="15"/>
  <c r="E180" i="15"/>
  <c r="D180" i="15"/>
  <c r="C180" i="15"/>
  <c r="H179" i="15"/>
  <c r="G179" i="15"/>
  <c r="F179" i="15"/>
  <c r="E179" i="15"/>
  <c r="D179" i="15"/>
  <c r="C179" i="15"/>
  <c r="H178" i="15"/>
  <c r="G178" i="15"/>
  <c r="F178" i="15"/>
  <c r="E178" i="15"/>
  <c r="D178" i="15"/>
  <c r="C178" i="15"/>
  <c r="H177" i="15"/>
  <c r="G177" i="15"/>
  <c r="F177" i="15"/>
  <c r="E177" i="15"/>
  <c r="D177" i="15"/>
  <c r="C177" i="15"/>
  <c r="H176" i="15"/>
  <c r="G176" i="15"/>
  <c r="F176" i="15"/>
  <c r="E176" i="15"/>
  <c r="D176" i="15"/>
  <c r="C176" i="15"/>
  <c r="H175" i="15"/>
  <c r="G175" i="15"/>
  <c r="F175" i="15"/>
  <c r="E175" i="15"/>
  <c r="D175" i="15"/>
  <c r="C175" i="15"/>
  <c r="H174" i="15"/>
  <c r="G174" i="15"/>
  <c r="F174" i="15"/>
  <c r="E174" i="15"/>
  <c r="D174" i="15"/>
  <c r="C174" i="15"/>
  <c r="H173" i="15"/>
  <c r="G173" i="15"/>
  <c r="F173" i="15"/>
  <c r="E173" i="15"/>
  <c r="D173" i="15"/>
  <c r="C173" i="15"/>
  <c r="H172" i="15"/>
  <c r="G172" i="15"/>
  <c r="F172" i="15"/>
  <c r="E172" i="15"/>
  <c r="D172" i="15"/>
  <c r="C172" i="15"/>
  <c r="H171" i="15"/>
  <c r="G171" i="15"/>
  <c r="F171" i="15"/>
  <c r="E171" i="15"/>
  <c r="D171" i="15"/>
  <c r="C171" i="15"/>
  <c r="H170" i="15"/>
  <c r="G170" i="15"/>
  <c r="F170" i="15"/>
  <c r="E170" i="15"/>
  <c r="D170" i="15"/>
  <c r="C170" i="15"/>
  <c r="H169" i="15"/>
  <c r="G169" i="15"/>
  <c r="F169" i="15"/>
  <c r="E169" i="15"/>
  <c r="D169" i="15"/>
  <c r="C169" i="15"/>
  <c r="H168" i="15"/>
  <c r="G168" i="15"/>
  <c r="F168" i="15"/>
  <c r="E168" i="15"/>
  <c r="D168" i="15"/>
  <c r="C168" i="15"/>
  <c r="H167" i="15"/>
  <c r="G167" i="15"/>
  <c r="F167" i="15"/>
  <c r="E167" i="15"/>
  <c r="D167" i="15"/>
  <c r="C167" i="15"/>
  <c r="H166" i="15"/>
  <c r="G166" i="15"/>
  <c r="F166" i="15"/>
  <c r="E166" i="15"/>
  <c r="D166" i="15"/>
  <c r="C166" i="15"/>
  <c r="H165" i="15"/>
  <c r="G165" i="15"/>
  <c r="F165" i="15"/>
  <c r="E165" i="15"/>
  <c r="D165" i="15"/>
  <c r="C165" i="15"/>
  <c r="H164" i="15"/>
  <c r="G164" i="15"/>
  <c r="F164" i="15"/>
  <c r="E164" i="15"/>
  <c r="D164" i="15"/>
  <c r="C164" i="15"/>
  <c r="H163" i="15"/>
  <c r="G163" i="15"/>
  <c r="F163" i="15"/>
  <c r="E163" i="15"/>
  <c r="D163" i="15"/>
  <c r="C163" i="15"/>
  <c r="H162" i="15"/>
  <c r="G162" i="15"/>
  <c r="F162" i="15"/>
  <c r="E162" i="15"/>
  <c r="D162" i="15"/>
  <c r="C162" i="15"/>
  <c r="H161" i="15"/>
  <c r="G161" i="15"/>
  <c r="F161" i="15"/>
  <c r="E161" i="15"/>
  <c r="D161" i="15"/>
  <c r="C161" i="15"/>
  <c r="H160" i="15"/>
  <c r="G160" i="15"/>
  <c r="F160" i="15"/>
  <c r="E160" i="15"/>
  <c r="D160" i="15"/>
  <c r="C160" i="15"/>
  <c r="H159" i="15"/>
  <c r="G159" i="15"/>
  <c r="F159" i="15"/>
  <c r="E159" i="15"/>
  <c r="D159" i="15"/>
  <c r="C159" i="15"/>
  <c r="H158" i="15"/>
  <c r="G158" i="15"/>
  <c r="F158" i="15"/>
  <c r="E158" i="15"/>
  <c r="D158" i="15"/>
  <c r="C158" i="15"/>
  <c r="H157" i="15"/>
  <c r="G157" i="15"/>
  <c r="F157" i="15"/>
  <c r="E157" i="15"/>
  <c r="D157" i="15"/>
  <c r="C157" i="15"/>
  <c r="H156" i="15"/>
  <c r="G156" i="15"/>
  <c r="F156" i="15"/>
  <c r="E156" i="15"/>
  <c r="D156" i="15"/>
  <c r="C156" i="15"/>
  <c r="H155" i="15"/>
  <c r="G155" i="15"/>
  <c r="F155" i="15"/>
  <c r="E155" i="15"/>
  <c r="D155" i="15"/>
  <c r="C155" i="15"/>
  <c r="H154" i="15"/>
  <c r="G154" i="15"/>
  <c r="F154" i="15"/>
  <c r="E154" i="15"/>
  <c r="D154" i="15"/>
  <c r="C154" i="15"/>
  <c r="H153" i="15"/>
  <c r="G153" i="15"/>
  <c r="F153" i="15"/>
  <c r="E153" i="15"/>
  <c r="D153" i="15"/>
  <c r="C153" i="15"/>
  <c r="H152" i="15"/>
  <c r="G152" i="15"/>
  <c r="F152" i="15"/>
  <c r="E152" i="15"/>
  <c r="D152" i="15"/>
  <c r="C152" i="15"/>
  <c r="H151" i="15"/>
  <c r="G151" i="15"/>
  <c r="F151" i="15"/>
  <c r="E151" i="15"/>
  <c r="D151" i="15"/>
  <c r="C151" i="15"/>
  <c r="H150" i="15"/>
  <c r="G150" i="15"/>
  <c r="F150" i="15"/>
  <c r="E150" i="15"/>
  <c r="D150" i="15"/>
  <c r="C150" i="15"/>
  <c r="H149" i="15"/>
  <c r="G149" i="15"/>
  <c r="F149" i="15"/>
  <c r="E149" i="15"/>
  <c r="D149" i="15"/>
  <c r="C149" i="15"/>
  <c r="H148" i="15"/>
  <c r="G148" i="15"/>
  <c r="F148" i="15"/>
  <c r="E148" i="15"/>
  <c r="D148" i="15"/>
  <c r="C148" i="15"/>
  <c r="H147" i="15"/>
  <c r="G147" i="15"/>
  <c r="F147" i="15"/>
  <c r="E147" i="15"/>
  <c r="D147" i="15"/>
  <c r="C147" i="15"/>
  <c r="H146" i="15"/>
  <c r="G146" i="15"/>
  <c r="F146" i="15"/>
  <c r="E146" i="15"/>
  <c r="D146" i="15"/>
  <c r="C146" i="15"/>
  <c r="H145" i="15"/>
  <c r="G145" i="15"/>
  <c r="F145" i="15"/>
  <c r="E145" i="15"/>
  <c r="D145" i="15"/>
  <c r="C145" i="15"/>
  <c r="H144" i="15"/>
  <c r="G144" i="15"/>
  <c r="F144" i="15"/>
  <c r="E144" i="15"/>
  <c r="D144" i="15"/>
  <c r="C144" i="15"/>
  <c r="H143" i="15"/>
  <c r="G143" i="15"/>
  <c r="F143" i="15"/>
  <c r="E143" i="15"/>
  <c r="D143" i="15"/>
  <c r="C143" i="15"/>
  <c r="H142" i="15"/>
  <c r="G142" i="15"/>
  <c r="F142" i="15"/>
  <c r="E142" i="15"/>
  <c r="D142" i="15"/>
  <c r="C142" i="15"/>
  <c r="H141" i="15"/>
  <c r="G141" i="15"/>
  <c r="F141" i="15"/>
  <c r="E141" i="15"/>
  <c r="D141" i="15"/>
  <c r="C141" i="15"/>
  <c r="H140" i="15"/>
  <c r="G140" i="15"/>
  <c r="F140" i="15"/>
  <c r="E140" i="15"/>
  <c r="D140" i="15"/>
  <c r="C140" i="15"/>
  <c r="H139" i="15"/>
  <c r="G139" i="15"/>
  <c r="F139" i="15"/>
  <c r="E139" i="15"/>
  <c r="D139" i="15"/>
  <c r="C139" i="15"/>
  <c r="H138" i="15"/>
  <c r="G138" i="15"/>
  <c r="F138" i="15"/>
  <c r="E138" i="15"/>
  <c r="D138" i="15"/>
  <c r="C138" i="15"/>
  <c r="H137" i="15"/>
  <c r="G137" i="15"/>
  <c r="F137" i="15"/>
  <c r="E137" i="15"/>
  <c r="D137" i="15"/>
  <c r="C137" i="15"/>
  <c r="H136" i="15"/>
  <c r="G136" i="15"/>
  <c r="F136" i="15"/>
  <c r="E136" i="15"/>
  <c r="D136" i="15"/>
  <c r="C136" i="15"/>
  <c r="H135" i="15"/>
  <c r="G135" i="15"/>
  <c r="F135" i="15"/>
  <c r="E135" i="15"/>
  <c r="D135" i="15"/>
  <c r="C135" i="15"/>
  <c r="H134" i="15"/>
  <c r="G134" i="15"/>
  <c r="F134" i="15"/>
  <c r="E134" i="15"/>
  <c r="D134" i="15"/>
  <c r="C134" i="15"/>
  <c r="H133" i="15"/>
  <c r="G133" i="15"/>
  <c r="F133" i="15"/>
  <c r="E133" i="15"/>
  <c r="D133" i="15"/>
  <c r="C133" i="15"/>
  <c r="H132" i="15"/>
  <c r="G132" i="15"/>
  <c r="F132" i="15"/>
  <c r="E132" i="15"/>
  <c r="D132" i="15"/>
  <c r="C132" i="15"/>
  <c r="H131" i="15"/>
  <c r="G131" i="15"/>
  <c r="F131" i="15"/>
  <c r="E131" i="15"/>
  <c r="D131" i="15"/>
  <c r="C131" i="15"/>
  <c r="H130" i="15"/>
  <c r="G130" i="15"/>
  <c r="F130" i="15"/>
  <c r="E130" i="15"/>
  <c r="D130" i="15"/>
  <c r="C130" i="15"/>
  <c r="H129" i="15"/>
  <c r="G129" i="15"/>
  <c r="F129" i="15"/>
  <c r="E129" i="15"/>
  <c r="D129" i="15"/>
  <c r="C129" i="15"/>
  <c r="H128" i="15"/>
  <c r="G128" i="15"/>
  <c r="F128" i="15"/>
  <c r="E128" i="15"/>
  <c r="D128" i="15"/>
  <c r="C128" i="15"/>
  <c r="H127" i="15"/>
  <c r="G127" i="15"/>
  <c r="F127" i="15"/>
  <c r="E127" i="15"/>
  <c r="D127" i="15"/>
  <c r="C127" i="15"/>
  <c r="H126" i="15"/>
  <c r="G126" i="15"/>
  <c r="F126" i="15"/>
  <c r="E126" i="15"/>
  <c r="D126" i="15"/>
  <c r="C126" i="15"/>
  <c r="H125" i="15"/>
  <c r="G125" i="15"/>
  <c r="F125" i="15"/>
  <c r="E125" i="15"/>
  <c r="D125" i="15"/>
  <c r="C125" i="15"/>
  <c r="H124" i="15"/>
  <c r="G124" i="15"/>
  <c r="F124" i="15"/>
  <c r="E124" i="15"/>
  <c r="D124" i="15"/>
  <c r="C124" i="15"/>
  <c r="H123" i="15"/>
  <c r="G123" i="15"/>
  <c r="F123" i="15"/>
  <c r="E123" i="15"/>
  <c r="D123" i="15"/>
  <c r="C123" i="15"/>
  <c r="H122" i="15"/>
  <c r="G122" i="15"/>
  <c r="F122" i="15"/>
  <c r="E122" i="15"/>
  <c r="D122" i="15"/>
  <c r="C122" i="15"/>
  <c r="H121" i="15"/>
  <c r="G121" i="15"/>
  <c r="F121" i="15"/>
  <c r="E121" i="15"/>
  <c r="D121" i="15"/>
  <c r="C121" i="15"/>
  <c r="H120" i="15"/>
  <c r="G120" i="15"/>
  <c r="F120" i="15"/>
  <c r="E120" i="15"/>
  <c r="D120" i="15"/>
  <c r="C120" i="15"/>
  <c r="H119" i="15"/>
  <c r="G119" i="15"/>
  <c r="F119" i="15"/>
  <c r="E119" i="15"/>
  <c r="D119" i="15"/>
  <c r="C119" i="15"/>
  <c r="H118" i="15"/>
  <c r="G118" i="15"/>
  <c r="F118" i="15"/>
  <c r="E118" i="15"/>
  <c r="D118" i="15"/>
  <c r="C118" i="15"/>
  <c r="H117" i="15"/>
  <c r="G117" i="15"/>
  <c r="F117" i="15"/>
  <c r="E117" i="15"/>
  <c r="D117" i="15"/>
  <c r="C117" i="15"/>
  <c r="H116" i="15"/>
  <c r="G116" i="15"/>
  <c r="F116" i="15"/>
  <c r="E116" i="15"/>
  <c r="D116" i="15"/>
  <c r="C116" i="15"/>
  <c r="H115" i="15"/>
  <c r="G115" i="15"/>
  <c r="F115" i="15"/>
  <c r="E115" i="15"/>
  <c r="D115" i="15"/>
  <c r="C115" i="15"/>
  <c r="H114" i="15"/>
  <c r="G114" i="15"/>
  <c r="F114" i="15"/>
  <c r="E114" i="15"/>
  <c r="D114" i="15"/>
  <c r="C114" i="15"/>
  <c r="H113" i="15"/>
  <c r="G113" i="15"/>
  <c r="F113" i="15"/>
  <c r="E113" i="15"/>
  <c r="D113" i="15"/>
  <c r="C113" i="15"/>
  <c r="H112" i="15"/>
  <c r="G112" i="15"/>
  <c r="F112" i="15"/>
  <c r="E112" i="15"/>
  <c r="D112" i="15"/>
  <c r="C112" i="15"/>
  <c r="H111" i="15"/>
  <c r="G111" i="15"/>
  <c r="F111" i="15"/>
  <c r="E111" i="15"/>
  <c r="D111" i="15"/>
  <c r="C111" i="15"/>
  <c r="H110" i="15"/>
  <c r="G110" i="15"/>
  <c r="F110" i="15"/>
  <c r="E110" i="15"/>
  <c r="D110" i="15"/>
  <c r="C110" i="15"/>
  <c r="H109" i="15"/>
  <c r="G109" i="15"/>
  <c r="F109" i="15"/>
  <c r="E109" i="15"/>
  <c r="D109" i="15"/>
  <c r="C109" i="15"/>
  <c r="H108" i="15"/>
  <c r="G108" i="15"/>
  <c r="F108" i="15"/>
  <c r="E108" i="15"/>
  <c r="D108" i="15"/>
  <c r="C108" i="15"/>
  <c r="H107" i="15"/>
  <c r="G107" i="15"/>
  <c r="F107" i="15"/>
  <c r="E107" i="15"/>
  <c r="D107" i="15"/>
  <c r="C107" i="15"/>
  <c r="H106" i="15"/>
  <c r="G106" i="15"/>
  <c r="F106" i="15"/>
  <c r="E106" i="15"/>
  <c r="D106" i="15"/>
  <c r="C106" i="15"/>
  <c r="H105" i="15"/>
  <c r="G105" i="15"/>
  <c r="F105" i="15"/>
  <c r="E105" i="15"/>
  <c r="D105" i="15"/>
  <c r="C105" i="15"/>
  <c r="H104" i="15"/>
  <c r="G104" i="15"/>
  <c r="F104" i="15"/>
  <c r="E104" i="15"/>
  <c r="D104" i="15"/>
  <c r="C104" i="15"/>
  <c r="H103" i="15"/>
  <c r="G103" i="15"/>
  <c r="F103" i="15"/>
  <c r="E103" i="15"/>
  <c r="D103" i="15"/>
  <c r="C103" i="15"/>
  <c r="H102" i="15"/>
  <c r="G102" i="15"/>
  <c r="F102" i="15"/>
  <c r="E102" i="15"/>
  <c r="D102" i="15"/>
  <c r="C102" i="15"/>
  <c r="I95" i="15"/>
  <c r="H95" i="15"/>
  <c r="G95" i="15"/>
  <c r="F95" i="15"/>
  <c r="E95" i="15"/>
  <c r="D95" i="15"/>
  <c r="C95" i="15"/>
  <c r="I94" i="15"/>
  <c r="I93" i="15"/>
  <c r="I92" i="15"/>
  <c r="I91" i="15"/>
  <c r="I90" i="15"/>
  <c r="I89" i="15"/>
  <c r="I88" i="15"/>
  <c r="I87" i="15"/>
  <c r="I86" i="15"/>
  <c r="I85" i="15"/>
  <c r="I84" i="15"/>
  <c r="I83" i="15"/>
  <c r="I82" i="15"/>
  <c r="I81" i="15"/>
  <c r="I80" i="15"/>
  <c r="I79" i="15"/>
  <c r="I78" i="15"/>
  <c r="I77" i="15"/>
  <c r="I76" i="15"/>
  <c r="I75" i="15"/>
  <c r="I74" i="15"/>
  <c r="I73" i="15"/>
  <c r="I72" i="15"/>
  <c r="I71" i="15"/>
  <c r="I70" i="15"/>
  <c r="I69" i="15"/>
  <c r="I68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I6" i="15"/>
  <c r="H46" i="14"/>
  <c r="G46" i="14"/>
  <c r="F46" i="14"/>
  <c r="E46" i="14"/>
  <c r="D46" i="14"/>
  <c r="C46" i="14"/>
  <c r="H45" i="14"/>
  <c r="G45" i="14"/>
  <c r="F45" i="14"/>
  <c r="E45" i="14"/>
  <c r="D45" i="14"/>
  <c r="C45" i="14"/>
  <c r="H44" i="14"/>
  <c r="G44" i="14"/>
  <c r="F44" i="14"/>
  <c r="E44" i="14"/>
  <c r="D44" i="14"/>
  <c r="C44" i="14"/>
  <c r="H43" i="14"/>
  <c r="G43" i="14"/>
  <c r="F43" i="14"/>
  <c r="E43" i="14"/>
  <c r="D43" i="14"/>
  <c r="C43" i="14"/>
  <c r="H42" i="14"/>
  <c r="G42" i="14"/>
  <c r="F42" i="14"/>
  <c r="E42" i="14"/>
  <c r="D42" i="14"/>
  <c r="C42" i="14"/>
  <c r="H41" i="14"/>
  <c r="G41" i="14"/>
  <c r="F41" i="14"/>
  <c r="E41" i="14"/>
  <c r="D41" i="14"/>
  <c r="C41" i="14"/>
  <c r="H40" i="14"/>
  <c r="G40" i="14"/>
  <c r="F40" i="14"/>
  <c r="E40" i="14"/>
  <c r="D40" i="14"/>
  <c r="C40" i="14"/>
  <c r="H39" i="14"/>
  <c r="G39" i="14"/>
  <c r="F39" i="14"/>
  <c r="E39" i="14"/>
  <c r="D39" i="14"/>
  <c r="C39" i="14"/>
  <c r="H38" i="14"/>
  <c r="G38" i="14"/>
  <c r="F38" i="14"/>
  <c r="E38" i="14"/>
  <c r="D38" i="14"/>
  <c r="C38" i="14"/>
  <c r="H37" i="14"/>
  <c r="G37" i="14"/>
  <c r="F37" i="14"/>
  <c r="E37" i="14"/>
  <c r="D37" i="14"/>
  <c r="C37" i="14"/>
  <c r="H36" i="14"/>
  <c r="G36" i="14"/>
  <c r="F36" i="14"/>
  <c r="E36" i="14"/>
  <c r="D36" i="14"/>
  <c r="C36" i="14"/>
  <c r="H35" i="14"/>
  <c r="G35" i="14"/>
  <c r="F35" i="14"/>
  <c r="E35" i="14"/>
  <c r="D35" i="14"/>
  <c r="C35" i="14"/>
  <c r="H34" i="14"/>
  <c r="G34" i="14"/>
  <c r="F34" i="14"/>
  <c r="E34" i="14"/>
  <c r="D34" i="14"/>
  <c r="C34" i="14"/>
  <c r="H33" i="14"/>
  <c r="G33" i="14"/>
  <c r="F33" i="14"/>
  <c r="E33" i="14"/>
  <c r="D33" i="14"/>
  <c r="C33" i="14"/>
  <c r="H32" i="14"/>
  <c r="G32" i="14"/>
  <c r="F32" i="14"/>
  <c r="E32" i="14"/>
  <c r="D32" i="14"/>
  <c r="C32" i="14"/>
  <c r="H31" i="14"/>
  <c r="G31" i="14"/>
  <c r="F31" i="14"/>
  <c r="E31" i="14"/>
  <c r="D31" i="14"/>
  <c r="C31" i="14"/>
  <c r="H30" i="14"/>
  <c r="G30" i="14"/>
  <c r="F30" i="14"/>
  <c r="E30" i="14"/>
  <c r="D30" i="14"/>
  <c r="C30" i="14"/>
  <c r="I23" i="14"/>
  <c r="H23" i="14"/>
  <c r="G23" i="14"/>
  <c r="F23" i="14"/>
  <c r="E23" i="14"/>
  <c r="D23" i="14"/>
  <c r="C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H48" i="13"/>
  <c r="G48" i="13"/>
  <c r="F48" i="13"/>
  <c r="E48" i="13"/>
  <c r="D48" i="13"/>
  <c r="C48" i="13"/>
  <c r="H47" i="13"/>
  <c r="G47" i="13"/>
  <c r="F47" i="13"/>
  <c r="E47" i="13"/>
  <c r="D47" i="13"/>
  <c r="C47" i="13"/>
  <c r="H46" i="13"/>
  <c r="G46" i="13"/>
  <c r="F46" i="13"/>
  <c r="E46" i="13"/>
  <c r="D46" i="13"/>
  <c r="C46" i="13"/>
  <c r="H45" i="13"/>
  <c r="G45" i="13"/>
  <c r="F45" i="13"/>
  <c r="E45" i="13"/>
  <c r="D45" i="13"/>
  <c r="C45" i="13"/>
  <c r="H44" i="13"/>
  <c r="G44" i="13"/>
  <c r="F44" i="13"/>
  <c r="E44" i="13"/>
  <c r="D44" i="13"/>
  <c r="C44" i="13"/>
  <c r="H43" i="13"/>
  <c r="G43" i="13"/>
  <c r="F43" i="13"/>
  <c r="E43" i="13"/>
  <c r="D43" i="13"/>
  <c r="C43" i="13"/>
  <c r="H42" i="13"/>
  <c r="G42" i="13"/>
  <c r="F42" i="13"/>
  <c r="E42" i="13"/>
  <c r="D42" i="13"/>
  <c r="C42" i="13"/>
  <c r="H41" i="13"/>
  <c r="G41" i="13"/>
  <c r="F41" i="13"/>
  <c r="E41" i="13"/>
  <c r="D41" i="13"/>
  <c r="C41" i="13"/>
  <c r="H40" i="13"/>
  <c r="G40" i="13"/>
  <c r="F40" i="13"/>
  <c r="E40" i="13"/>
  <c r="D40" i="13"/>
  <c r="C40" i="13"/>
  <c r="H39" i="13"/>
  <c r="G39" i="13"/>
  <c r="F39" i="13"/>
  <c r="E39" i="13"/>
  <c r="D39" i="13"/>
  <c r="C39" i="13"/>
  <c r="H38" i="13"/>
  <c r="G38" i="13"/>
  <c r="F38" i="13"/>
  <c r="E38" i="13"/>
  <c r="D38" i="13"/>
  <c r="C38" i="13"/>
  <c r="H37" i="13"/>
  <c r="G37" i="13"/>
  <c r="F37" i="13"/>
  <c r="E37" i="13"/>
  <c r="D37" i="13"/>
  <c r="C37" i="13"/>
  <c r="H36" i="13"/>
  <c r="G36" i="13"/>
  <c r="F36" i="13"/>
  <c r="E36" i="13"/>
  <c r="D36" i="13"/>
  <c r="C36" i="13"/>
  <c r="H35" i="13"/>
  <c r="G35" i="13"/>
  <c r="F35" i="13"/>
  <c r="E35" i="13"/>
  <c r="D35" i="13"/>
  <c r="C35" i="13"/>
  <c r="H34" i="13"/>
  <c r="G34" i="13"/>
  <c r="F34" i="13"/>
  <c r="E34" i="13"/>
  <c r="D34" i="13"/>
  <c r="C34" i="13"/>
  <c r="H33" i="13"/>
  <c r="G33" i="13"/>
  <c r="F33" i="13"/>
  <c r="E33" i="13"/>
  <c r="D33" i="13"/>
  <c r="C33" i="13"/>
  <c r="H32" i="13"/>
  <c r="G32" i="13"/>
  <c r="F32" i="13"/>
  <c r="E32" i="13"/>
  <c r="D32" i="13"/>
  <c r="C32" i="13"/>
  <c r="H31" i="13"/>
  <c r="G31" i="13"/>
  <c r="F31" i="13"/>
  <c r="E31" i="13"/>
  <c r="D31" i="13"/>
  <c r="C31" i="13"/>
  <c r="I24" i="13"/>
  <c r="H24" i="13"/>
  <c r="G24" i="13"/>
  <c r="F24" i="13"/>
  <c r="E24" i="13"/>
  <c r="D24" i="13"/>
  <c r="C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H52" i="12"/>
  <c r="G52" i="12"/>
  <c r="F52" i="12"/>
  <c r="E52" i="12"/>
  <c r="D52" i="12"/>
  <c r="C52" i="12"/>
  <c r="H51" i="12"/>
  <c r="G51" i="12"/>
  <c r="F51" i="12"/>
  <c r="E51" i="12"/>
  <c r="D51" i="12"/>
  <c r="C51" i="12"/>
  <c r="H50" i="12"/>
  <c r="G50" i="12"/>
  <c r="F50" i="12"/>
  <c r="E50" i="12"/>
  <c r="D50" i="12"/>
  <c r="C50" i="12"/>
  <c r="H49" i="12"/>
  <c r="G49" i="12"/>
  <c r="F49" i="12"/>
  <c r="E49" i="12"/>
  <c r="D49" i="12"/>
  <c r="C49" i="12"/>
  <c r="H48" i="12"/>
  <c r="G48" i="12"/>
  <c r="F48" i="12"/>
  <c r="E48" i="12"/>
  <c r="D48" i="12"/>
  <c r="C48" i="12"/>
  <c r="H47" i="12"/>
  <c r="G47" i="12"/>
  <c r="F47" i="12"/>
  <c r="E47" i="12"/>
  <c r="D47" i="12"/>
  <c r="C47" i="12"/>
  <c r="H46" i="12"/>
  <c r="G46" i="12"/>
  <c r="F46" i="12"/>
  <c r="E46" i="12"/>
  <c r="D46" i="12"/>
  <c r="C46" i="12"/>
  <c r="H45" i="12"/>
  <c r="G45" i="12"/>
  <c r="F45" i="12"/>
  <c r="E45" i="12"/>
  <c r="D45" i="12"/>
  <c r="C45" i="12"/>
  <c r="H44" i="12"/>
  <c r="G44" i="12"/>
  <c r="F44" i="12"/>
  <c r="E44" i="12"/>
  <c r="D44" i="12"/>
  <c r="C44" i="12"/>
  <c r="H43" i="12"/>
  <c r="G43" i="12"/>
  <c r="F43" i="12"/>
  <c r="E43" i="12"/>
  <c r="D43" i="12"/>
  <c r="C43" i="12"/>
  <c r="H42" i="12"/>
  <c r="G42" i="12"/>
  <c r="F42" i="12"/>
  <c r="E42" i="12"/>
  <c r="D42" i="12"/>
  <c r="C42" i="12"/>
  <c r="H41" i="12"/>
  <c r="G41" i="12"/>
  <c r="F41" i="12"/>
  <c r="E41" i="12"/>
  <c r="D41" i="12"/>
  <c r="C41" i="12"/>
  <c r="H40" i="12"/>
  <c r="G40" i="12"/>
  <c r="F40" i="12"/>
  <c r="E40" i="12"/>
  <c r="D40" i="12"/>
  <c r="C40" i="12"/>
  <c r="H39" i="12"/>
  <c r="G39" i="12"/>
  <c r="F39" i="12"/>
  <c r="E39" i="12"/>
  <c r="D39" i="12"/>
  <c r="C39" i="12"/>
  <c r="H38" i="12"/>
  <c r="G38" i="12"/>
  <c r="F38" i="12"/>
  <c r="E38" i="12"/>
  <c r="D38" i="12"/>
  <c r="C38" i="12"/>
  <c r="H37" i="12"/>
  <c r="G37" i="12"/>
  <c r="F37" i="12"/>
  <c r="E37" i="12"/>
  <c r="D37" i="12"/>
  <c r="C37" i="12"/>
  <c r="H36" i="12"/>
  <c r="G36" i="12"/>
  <c r="F36" i="12"/>
  <c r="E36" i="12"/>
  <c r="D36" i="12"/>
  <c r="C36" i="12"/>
  <c r="H35" i="12"/>
  <c r="G35" i="12"/>
  <c r="F35" i="12"/>
  <c r="E35" i="12"/>
  <c r="D35" i="12"/>
  <c r="C35" i="12"/>
  <c r="H34" i="12"/>
  <c r="G34" i="12"/>
  <c r="F34" i="12"/>
  <c r="E34" i="12"/>
  <c r="D34" i="12"/>
  <c r="C34" i="12"/>
  <c r="H33" i="12"/>
  <c r="G33" i="12"/>
  <c r="F33" i="12"/>
  <c r="E33" i="12"/>
  <c r="D33" i="12"/>
  <c r="C33" i="12"/>
  <c r="I26" i="12"/>
  <c r="H26" i="12"/>
  <c r="G26" i="12"/>
  <c r="F26" i="12"/>
  <c r="E26" i="12"/>
  <c r="D26" i="12"/>
  <c r="C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H46" i="11"/>
  <c r="G46" i="11"/>
  <c r="F46" i="11"/>
  <c r="E46" i="11"/>
  <c r="D46" i="11"/>
  <c r="C46" i="11"/>
  <c r="H45" i="11"/>
  <c r="G45" i="11"/>
  <c r="F45" i="11"/>
  <c r="E45" i="11"/>
  <c r="D45" i="11"/>
  <c r="C45" i="11"/>
  <c r="H44" i="11"/>
  <c r="G44" i="11"/>
  <c r="F44" i="11"/>
  <c r="E44" i="11"/>
  <c r="D44" i="11"/>
  <c r="C44" i="11"/>
  <c r="H43" i="11"/>
  <c r="G43" i="11"/>
  <c r="F43" i="11"/>
  <c r="E43" i="11"/>
  <c r="D43" i="11"/>
  <c r="C43" i="11"/>
  <c r="H42" i="11"/>
  <c r="G42" i="11"/>
  <c r="F42" i="11"/>
  <c r="E42" i="11"/>
  <c r="D42" i="11"/>
  <c r="C42" i="11"/>
  <c r="H41" i="11"/>
  <c r="G41" i="11"/>
  <c r="F41" i="11"/>
  <c r="E41" i="11"/>
  <c r="D41" i="11"/>
  <c r="C41" i="11"/>
  <c r="H40" i="11"/>
  <c r="G40" i="11"/>
  <c r="F40" i="11"/>
  <c r="E40" i="11"/>
  <c r="D40" i="11"/>
  <c r="C40" i="11"/>
  <c r="H39" i="11"/>
  <c r="G39" i="11"/>
  <c r="F39" i="11"/>
  <c r="E39" i="11"/>
  <c r="D39" i="11"/>
  <c r="C39" i="11"/>
  <c r="H38" i="11"/>
  <c r="G38" i="11"/>
  <c r="F38" i="11"/>
  <c r="E38" i="11"/>
  <c r="D38" i="11"/>
  <c r="C38" i="11"/>
  <c r="H37" i="11"/>
  <c r="G37" i="11"/>
  <c r="F37" i="11"/>
  <c r="E37" i="11"/>
  <c r="D37" i="11"/>
  <c r="C37" i="11"/>
  <c r="H36" i="11"/>
  <c r="G36" i="11"/>
  <c r="F36" i="11"/>
  <c r="E36" i="11"/>
  <c r="D36" i="11"/>
  <c r="C36" i="11"/>
  <c r="H35" i="11"/>
  <c r="G35" i="11"/>
  <c r="F35" i="11"/>
  <c r="E35" i="11"/>
  <c r="D35" i="11"/>
  <c r="C35" i="11"/>
  <c r="H34" i="11"/>
  <c r="G34" i="11"/>
  <c r="F34" i="11"/>
  <c r="E34" i="11"/>
  <c r="D34" i="11"/>
  <c r="C34" i="11"/>
  <c r="H33" i="11"/>
  <c r="G33" i="11"/>
  <c r="F33" i="11"/>
  <c r="E33" i="11"/>
  <c r="D33" i="11"/>
  <c r="C33" i="11"/>
  <c r="H32" i="11"/>
  <c r="G32" i="11"/>
  <c r="F32" i="11"/>
  <c r="E32" i="11"/>
  <c r="D32" i="11"/>
  <c r="C32" i="11"/>
  <c r="H31" i="11"/>
  <c r="G31" i="11"/>
  <c r="F31" i="11"/>
  <c r="E31" i="11"/>
  <c r="D31" i="11"/>
  <c r="C31" i="11"/>
  <c r="H30" i="11"/>
  <c r="G30" i="11"/>
  <c r="F30" i="11"/>
  <c r="E30" i="11"/>
  <c r="D30" i="11"/>
  <c r="C30" i="11"/>
  <c r="I23" i="11"/>
  <c r="H23" i="11"/>
  <c r="G23" i="11"/>
  <c r="F23" i="11"/>
  <c r="E23" i="11"/>
  <c r="D23" i="11"/>
  <c r="C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H46" i="10"/>
  <c r="G46" i="10"/>
  <c r="F46" i="10"/>
  <c r="E46" i="10"/>
  <c r="D46" i="10"/>
  <c r="C46" i="10"/>
  <c r="H45" i="10"/>
  <c r="G45" i="10"/>
  <c r="F45" i="10"/>
  <c r="E45" i="10"/>
  <c r="D45" i="10"/>
  <c r="C45" i="10"/>
  <c r="H44" i="10"/>
  <c r="G44" i="10"/>
  <c r="F44" i="10"/>
  <c r="E44" i="10"/>
  <c r="D44" i="10"/>
  <c r="C44" i="10"/>
  <c r="H43" i="10"/>
  <c r="G43" i="10"/>
  <c r="F43" i="10"/>
  <c r="E43" i="10"/>
  <c r="D43" i="10"/>
  <c r="C43" i="10"/>
  <c r="H42" i="10"/>
  <c r="G42" i="10"/>
  <c r="F42" i="10"/>
  <c r="E42" i="10"/>
  <c r="D42" i="10"/>
  <c r="C42" i="10"/>
  <c r="H41" i="10"/>
  <c r="G41" i="10"/>
  <c r="F41" i="10"/>
  <c r="E41" i="10"/>
  <c r="D41" i="10"/>
  <c r="C41" i="10"/>
  <c r="H40" i="10"/>
  <c r="G40" i="10"/>
  <c r="F40" i="10"/>
  <c r="E40" i="10"/>
  <c r="D40" i="10"/>
  <c r="C40" i="10"/>
  <c r="H39" i="10"/>
  <c r="G39" i="10"/>
  <c r="F39" i="10"/>
  <c r="E39" i="10"/>
  <c r="D39" i="10"/>
  <c r="C39" i="10"/>
  <c r="H38" i="10"/>
  <c r="G38" i="10"/>
  <c r="F38" i="10"/>
  <c r="E38" i="10"/>
  <c r="D38" i="10"/>
  <c r="C38" i="10"/>
  <c r="H37" i="10"/>
  <c r="G37" i="10"/>
  <c r="F37" i="10"/>
  <c r="E37" i="10"/>
  <c r="D37" i="10"/>
  <c r="C37" i="10"/>
  <c r="H36" i="10"/>
  <c r="G36" i="10"/>
  <c r="F36" i="10"/>
  <c r="E36" i="10"/>
  <c r="D36" i="10"/>
  <c r="C36" i="10"/>
  <c r="H35" i="10"/>
  <c r="G35" i="10"/>
  <c r="F35" i="10"/>
  <c r="E35" i="10"/>
  <c r="D35" i="10"/>
  <c r="C35" i="10"/>
  <c r="H34" i="10"/>
  <c r="G34" i="10"/>
  <c r="F34" i="10"/>
  <c r="E34" i="10"/>
  <c r="D34" i="10"/>
  <c r="C34" i="10"/>
  <c r="H33" i="10"/>
  <c r="G33" i="10"/>
  <c r="F33" i="10"/>
  <c r="E33" i="10"/>
  <c r="D33" i="10"/>
  <c r="C33" i="10"/>
  <c r="H32" i="10"/>
  <c r="G32" i="10"/>
  <c r="F32" i="10"/>
  <c r="E32" i="10"/>
  <c r="D32" i="10"/>
  <c r="C32" i="10"/>
  <c r="H31" i="10"/>
  <c r="G31" i="10"/>
  <c r="F31" i="10"/>
  <c r="E31" i="10"/>
  <c r="D31" i="10"/>
  <c r="C31" i="10"/>
  <c r="H30" i="10"/>
  <c r="G30" i="10"/>
  <c r="F30" i="10"/>
  <c r="E30" i="10"/>
  <c r="D30" i="10"/>
  <c r="C30" i="10"/>
  <c r="I23" i="10"/>
  <c r="H23" i="10"/>
  <c r="G23" i="10"/>
  <c r="F23" i="10"/>
  <c r="E23" i="10"/>
  <c r="D23" i="10"/>
  <c r="C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H86" i="9"/>
  <c r="G86" i="9"/>
  <c r="F86" i="9"/>
  <c r="E86" i="9"/>
  <c r="D86" i="9"/>
  <c r="C86" i="9"/>
  <c r="H85" i="9"/>
  <c r="G85" i="9"/>
  <c r="F85" i="9"/>
  <c r="E85" i="9"/>
  <c r="D85" i="9"/>
  <c r="C85" i="9"/>
  <c r="H84" i="9"/>
  <c r="G84" i="9"/>
  <c r="F84" i="9"/>
  <c r="E84" i="9"/>
  <c r="D84" i="9"/>
  <c r="C84" i="9"/>
  <c r="H83" i="9"/>
  <c r="G83" i="9"/>
  <c r="F83" i="9"/>
  <c r="E83" i="9"/>
  <c r="D83" i="9"/>
  <c r="C83" i="9"/>
  <c r="H82" i="9"/>
  <c r="G82" i="9"/>
  <c r="F82" i="9"/>
  <c r="E82" i="9"/>
  <c r="D82" i="9"/>
  <c r="C82" i="9"/>
  <c r="H81" i="9"/>
  <c r="G81" i="9"/>
  <c r="F81" i="9"/>
  <c r="E81" i="9"/>
  <c r="D81" i="9"/>
  <c r="C81" i="9"/>
  <c r="H80" i="9"/>
  <c r="G80" i="9"/>
  <c r="F80" i="9"/>
  <c r="E80" i="9"/>
  <c r="D80" i="9"/>
  <c r="C80" i="9"/>
  <c r="H79" i="9"/>
  <c r="G79" i="9"/>
  <c r="F79" i="9"/>
  <c r="E79" i="9"/>
  <c r="D79" i="9"/>
  <c r="C79" i="9"/>
  <c r="H78" i="9"/>
  <c r="G78" i="9"/>
  <c r="F78" i="9"/>
  <c r="E78" i="9"/>
  <c r="D78" i="9"/>
  <c r="C78" i="9"/>
  <c r="H77" i="9"/>
  <c r="G77" i="9"/>
  <c r="F77" i="9"/>
  <c r="E77" i="9"/>
  <c r="D77" i="9"/>
  <c r="C77" i="9"/>
  <c r="H76" i="9"/>
  <c r="G76" i="9"/>
  <c r="F76" i="9"/>
  <c r="E76" i="9"/>
  <c r="D76" i="9"/>
  <c r="C76" i="9"/>
  <c r="H75" i="9"/>
  <c r="G75" i="9"/>
  <c r="F75" i="9"/>
  <c r="E75" i="9"/>
  <c r="D75" i="9"/>
  <c r="C75" i="9"/>
  <c r="H74" i="9"/>
  <c r="G74" i="9"/>
  <c r="F74" i="9"/>
  <c r="E74" i="9"/>
  <c r="D74" i="9"/>
  <c r="C74" i="9"/>
  <c r="H73" i="9"/>
  <c r="G73" i="9"/>
  <c r="F73" i="9"/>
  <c r="E73" i="9"/>
  <c r="D73" i="9"/>
  <c r="C73" i="9"/>
  <c r="H72" i="9"/>
  <c r="G72" i="9"/>
  <c r="F72" i="9"/>
  <c r="E72" i="9"/>
  <c r="D72" i="9"/>
  <c r="C72" i="9"/>
  <c r="H71" i="9"/>
  <c r="G71" i="9"/>
  <c r="F71" i="9"/>
  <c r="E71" i="9"/>
  <c r="D71" i="9"/>
  <c r="C71" i="9"/>
  <c r="H70" i="9"/>
  <c r="G70" i="9"/>
  <c r="F70" i="9"/>
  <c r="E70" i="9"/>
  <c r="D70" i="9"/>
  <c r="C70" i="9"/>
  <c r="H69" i="9"/>
  <c r="G69" i="9"/>
  <c r="F69" i="9"/>
  <c r="E69" i="9"/>
  <c r="D69" i="9"/>
  <c r="C69" i="9"/>
  <c r="H68" i="9"/>
  <c r="G68" i="9"/>
  <c r="F68" i="9"/>
  <c r="E68" i="9"/>
  <c r="D68" i="9"/>
  <c r="C68" i="9"/>
  <c r="H67" i="9"/>
  <c r="G67" i="9"/>
  <c r="F67" i="9"/>
  <c r="E67" i="9"/>
  <c r="D67" i="9"/>
  <c r="C67" i="9"/>
  <c r="H66" i="9"/>
  <c r="G66" i="9"/>
  <c r="F66" i="9"/>
  <c r="E66" i="9"/>
  <c r="D66" i="9"/>
  <c r="C66" i="9"/>
  <c r="H65" i="9"/>
  <c r="G65" i="9"/>
  <c r="F65" i="9"/>
  <c r="E65" i="9"/>
  <c r="D65" i="9"/>
  <c r="C65" i="9"/>
  <c r="H64" i="9"/>
  <c r="G64" i="9"/>
  <c r="F64" i="9"/>
  <c r="E64" i="9"/>
  <c r="D64" i="9"/>
  <c r="C64" i="9"/>
  <c r="H63" i="9"/>
  <c r="G63" i="9"/>
  <c r="F63" i="9"/>
  <c r="E63" i="9"/>
  <c r="D63" i="9"/>
  <c r="C63" i="9"/>
  <c r="H62" i="9"/>
  <c r="G62" i="9"/>
  <c r="F62" i="9"/>
  <c r="E62" i="9"/>
  <c r="D62" i="9"/>
  <c r="C62" i="9"/>
  <c r="H61" i="9"/>
  <c r="G61" i="9"/>
  <c r="F61" i="9"/>
  <c r="E61" i="9"/>
  <c r="D61" i="9"/>
  <c r="C61" i="9"/>
  <c r="H60" i="9"/>
  <c r="G60" i="9"/>
  <c r="F60" i="9"/>
  <c r="E60" i="9"/>
  <c r="D60" i="9"/>
  <c r="C60" i="9"/>
  <c r="H59" i="9"/>
  <c r="G59" i="9"/>
  <c r="F59" i="9"/>
  <c r="E59" i="9"/>
  <c r="D59" i="9"/>
  <c r="C59" i="9"/>
  <c r="H58" i="9"/>
  <c r="G58" i="9"/>
  <c r="F58" i="9"/>
  <c r="E58" i="9"/>
  <c r="D58" i="9"/>
  <c r="C58" i="9"/>
  <c r="H57" i="9"/>
  <c r="G57" i="9"/>
  <c r="F57" i="9"/>
  <c r="E57" i="9"/>
  <c r="D57" i="9"/>
  <c r="C57" i="9"/>
  <c r="H56" i="9"/>
  <c r="G56" i="9"/>
  <c r="F56" i="9"/>
  <c r="E56" i="9"/>
  <c r="D56" i="9"/>
  <c r="C56" i="9"/>
  <c r="H55" i="9"/>
  <c r="G55" i="9"/>
  <c r="F55" i="9"/>
  <c r="E55" i="9"/>
  <c r="D55" i="9"/>
  <c r="C55" i="9"/>
  <c r="H54" i="9"/>
  <c r="G54" i="9"/>
  <c r="F54" i="9"/>
  <c r="E54" i="9"/>
  <c r="D54" i="9"/>
  <c r="C54" i="9"/>
  <c r="H53" i="9"/>
  <c r="G53" i="9"/>
  <c r="F53" i="9"/>
  <c r="E53" i="9"/>
  <c r="D53" i="9"/>
  <c r="C53" i="9"/>
  <c r="H52" i="9"/>
  <c r="G52" i="9"/>
  <c r="F52" i="9"/>
  <c r="E52" i="9"/>
  <c r="D52" i="9"/>
  <c r="C52" i="9"/>
  <c r="H51" i="9"/>
  <c r="G51" i="9"/>
  <c r="F51" i="9"/>
  <c r="E51" i="9"/>
  <c r="D51" i="9"/>
  <c r="C51" i="9"/>
  <c r="H50" i="9"/>
  <c r="G50" i="9"/>
  <c r="F50" i="9"/>
  <c r="E50" i="9"/>
  <c r="D50" i="9"/>
  <c r="C50" i="9"/>
  <c r="I43" i="9"/>
  <c r="H43" i="9"/>
  <c r="G43" i="9"/>
  <c r="F43" i="9"/>
  <c r="E43" i="9"/>
  <c r="D43" i="9"/>
  <c r="C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H190" i="8"/>
  <c r="G190" i="8"/>
  <c r="F190" i="8"/>
  <c r="E190" i="8"/>
  <c r="D190" i="8"/>
  <c r="C190" i="8"/>
  <c r="H189" i="8"/>
  <c r="G189" i="8"/>
  <c r="F189" i="8"/>
  <c r="E189" i="8"/>
  <c r="D189" i="8"/>
  <c r="C189" i="8"/>
  <c r="H188" i="8"/>
  <c r="G188" i="8"/>
  <c r="F188" i="8"/>
  <c r="E188" i="8"/>
  <c r="D188" i="8"/>
  <c r="C188" i="8"/>
  <c r="H187" i="8"/>
  <c r="G187" i="8"/>
  <c r="F187" i="8"/>
  <c r="E187" i="8"/>
  <c r="D187" i="8"/>
  <c r="C187" i="8"/>
  <c r="H186" i="8"/>
  <c r="G186" i="8"/>
  <c r="F186" i="8"/>
  <c r="E186" i="8"/>
  <c r="D186" i="8"/>
  <c r="C186" i="8"/>
  <c r="H185" i="8"/>
  <c r="G185" i="8"/>
  <c r="F185" i="8"/>
  <c r="E185" i="8"/>
  <c r="D185" i="8"/>
  <c r="C185" i="8"/>
  <c r="H184" i="8"/>
  <c r="G184" i="8"/>
  <c r="F184" i="8"/>
  <c r="E184" i="8"/>
  <c r="D184" i="8"/>
  <c r="C184" i="8"/>
  <c r="H183" i="8"/>
  <c r="G183" i="8"/>
  <c r="F183" i="8"/>
  <c r="E183" i="8"/>
  <c r="D183" i="8"/>
  <c r="C183" i="8"/>
  <c r="H182" i="8"/>
  <c r="G182" i="8"/>
  <c r="F182" i="8"/>
  <c r="E182" i="8"/>
  <c r="D182" i="8"/>
  <c r="C182" i="8"/>
  <c r="H181" i="8"/>
  <c r="G181" i="8"/>
  <c r="F181" i="8"/>
  <c r="E181" i="8"/>
  <c r="D181" i="8"/>
  <c r="C181" i="8"/>
  <c r="H180" i="8"/>
  <c r="G180" i="8"/>
  <c r="F180" i="8"/>
  <c r="E180" i="8"/>
  <c r="D180" i="8"/>
  <c r="C180" i="8"/>
  <c r="H179" i="8"/>
  <c r="G179" i="8"/>
  <c r="F179" i="8"/>
  <c r="E179" i="8"/>
  <c r="D179" i="8"/>
  <c r="C179" i="8"/>
  <c r="H178" i="8"/>
  <c r="G178" i="8"/>
  <c r="F178" i="8"/>
  <c r="E178" i="8"/>
  <c r="D178" i="8"/>
  <c r="C178" i="8"/>
  <c r="H177" i="8"/>
  <c r="G177" i="8"/>
  <c r="F177" i="8"/>
  <c r="E177" i="8"/>
  <c r="D177" i="8"/>
  <c r="C177" i="8"/>
  <c r="H176" i="8"/>
  <c r="G176" i="8"/>
  <c r="F176" i="8"/>
  <c r="E176" i="8"/>
  <c r="D176" i="8"/>
  <c r="C176" i="8"/>
  <c r="H175" i="8"/>
  <c r="G175" i="8"/>
  <c r="F175" i="8"/>
  <c r="E175" i="8"/>
  <c r="D175" i="8"/>
  <c r="C175" i="8"/>
  <c r="H174" i="8"/>
  <c r="G174" i="8"/>
  <c r="F174" i="8"/>
  <c r="E174" i="8"/>
  <c r="D174" i="8"/>
  <c r="C174" i="8"/>
  <c r="H173" i="8"/>
  <c r="G173" i="8"/>
  <c r="F173" i="8"/>
  <c r="E173" i="8"/>
  <c r="D173" i="8"/>
  <c r="C173" i="8"/>
  <c r="H172" i="8"/>
  <c r="G172" i="8"/>
  <c r="F172" i="8"/>
  <c r="E172" i="8"/>
  <c r="D172" i="8"/>
  <c r="C172" i="8"/>
  <c r="H171" i="8"/>
  <c r="G171" i="8"/>
  <c r="F171" i="8"/>
  <c r="E171" i="8"/>
  <c r="D171" i="8"/>
  <c r="C171" i="8"/>
  <c r="H170" i="8"/>
  <c r="G170" i="8"/>
  <c r="F170" i="8"/>
  <c r="E170" i="8"/>
  <c r="D170" i="8"/>
  <c r="C170" i="8"/>
  <c r="H169" i="8"/>
  <c r="G169" i="8"/>
  <c r="F169" i="8"/>
  <c r="E169" i="8"/>
  <c r="D169" i="8"/>
  <c r="C169" i="8"/>
  <c r="H168" i="8"/>
  <c r="G168" i="8"/>
  <c r="F168" i="8"/>
  <c r="E168" i="8"/>
  <c r="D168" i="8"/>
  <c r="C168" i="8"/>
  <c r="H167" i="8"/>
  <c r="G167" i="8"/>
  <c r="F167" i="8"/>
  <c r="E167" i="8"/>
  <c r="D167" i="8"/>
  <c r="C167" i="8"/>
  <c r="H166" i="8"/>
  <c r="G166" i="8"/>
  <c r="F166" i="8"/>
  <c r="E166" i="8"/>
  <c r="D166" i="8"/>
  <c r="C166" i="8"/>
  <c r="H165" i="8"/>
  <c r="G165" i="8"/>
  <c r="F165" i="8"/>
  <c r="E165" i="8"/>
  <c r="D165" i="8"/>
  <c r="C165" i="8"/>
  <c r="H164" i="8"/>
  <c r="G164" i="8"/>
  <c r="F164" i="8"/>
  <c r="E164" i="8"/>
  <c r="D164" i="8"/>
  <c r="C164" i="8"/>
  <c r="H163" i="8"/>
  <c r="G163" i="8"/>
  <c r="F163" i="8"/>
  <c r="E163" i="8"/>
  <c r="D163" i="8"/>
  <c r="C163" i="8"/>
  <c r="H162" i="8"/>
  <c r="G162" i="8"/>
  <c r="F162" i="8"/>
  <c r="E162" i="8"/>
  <c r="D162" i="8"/>
  <c r="C162" i="8"/>
  <c r="H161" i="8"/>
  <c r="G161" i="8"/>
  <c r="F161" i="8"/>
  <c r="E161" i="8"/>
  <c r="D161" i="8"/>
  <c r="C161" i="8"/>
  <c r="H160" i="8"/>
  <c r="G160" i="8"/>
  <c r="F160" i="8"/>
  <c r="E160" i="8"/>
  <c r="D160" i="8"/>
  <c r="C160" i="8"/>
  <c r="H159" i="8"/>
  <c r="G159" i="8"/>
  <c r="F159" i="8"/>
  <c r="E159" i="8"/>
  <c r="D159" i="8"/>
  <c r="C159" i="8"/>
  <c r="H158" i="8"/>
  <c r="G158" i="8"/>
  <c r="F158" i="8"/>
  <c r="E158" i="8"/>
  <c r="D158" i="8"/>
  <c r="C158" i="8"/>
  <c r="H157" i="8"/>
  <c r="G157" i="8"/>
  <c r="F157" i="8"/>
  <c r="E157" i="8"/>
  <c r="D157" i="8"/>
  <c r="C157" i="8"/>
  <c r="H156" i="8"/>
  <c r="G156" i="8"/>
  <c r="F156" i="8"/>
  <c r="E156" i="8"/>
  <c r="D156" i="8"/>
  <c r="C156" i="8"/>
  <c r="H155" i="8"/>
  <c r="G155" i="8"/>
  <c r="F155" i="8"/>
  <c r="E155" i="8"/>
  <c r="D155" i="8"/>
  <c r="C155" i="8"/>
  <c r="H154" i="8"/>
  <c r="G154" i="8"/>
  <c r="F154" i="8"/>
  <c r="E154" i="8"/>
  <c r="D154" i="8"/>
  <c r="C154" i="8"/>
  <c r="H153" i="8"/>
  <c r="G153" i="8"/>
  <c r="F153" i="8"/>
  <c r="E153" i="8"/>
  <c r="D153" i="8"/>
  <c r="C153" i="8"/>
  <c r="H152" i="8"/>
  <c r="G152" i="8"/>
  <c r="F152" i="8"/>
  <c r="E152" i="8"/>
  <c r="D152" i="8"/>
  <c r="C152" i="8"/>
  <c r="H151" i="8"/>
  <c r="G151" i="8"/>
  <c r="F151" i="8"/>
  <c r="E151" i="8"/>
  <c r="D151" i="8"/>
  <c r="C151" i="8"/>
  <c r="H150" i="8"/>
  <c r="G150" i="8"/>
  <c r="F150" i="8"/>
  <c r="E150" i="8"/>
  <c r="D150" i="8"/>
  <c r="C150" i="8"/>
  <c r="H149" i="8"/>
  <c r="G149" i="8"/>
  <c r="F149" i="8"/>
  <c r="E149" i="8"/>
  <c r="D149" i="8"/>
  <c r="C149" i="8"/>
  <c r="H148" i="8"/>
  <c r="G148" i="8"/>
  <c r="F148" i="8"/>
  <c r="E148" i="8"/>
  <c r="D148" i="8"/>
  <c r="C148" i="8"/>
  <c r="H147" i="8"/>
  <c r="G147" i="8"/>
  <c r="F147" i="8"/>
  <c r="E147" i="8"/>
  <c r="D147" i="8"/>
  <c r="C147" i="8"/>
  <c r="H146" i="8"/>
  <c r="G146" i="8"/>
  <c r="F146" i="8"/>
  <c r="E146" i="8"/>
  <c r="D146" i="8"/>
  <c r="C146" i="8"/>
  <c r="H145" i="8"/>
  <c r="G145" i="8"/>
  <c r="F145" i="8"/>
  <c r="E145" i="8"/>
  <c r="D145" i="8"/>
  <c r="C145" i="8"/>
  <c r="H144" i="8"/>
  <c r="G144" i="8"/>
  <c r="F144" i="8"/>
  <c r="E144" i="8"/>
  <c r="D144" i="8"/>
  <c r="C144" i="8"/>
  <c r="H143" i="8"/>
  <c r="G143" i="8"/>
  <c r="F143" i="8"/>
  <c r="E143" i="8"/>
  <c r="D143" i="8"/>
  <c r="C143" i="8"/>
  <c r="H142" i="8"/>
  <c r="G142" i="8"/>
  <c r="F142" i="8"/>
  <c r="E142" i="8"/>
  <c r="D142" i="8"/>
  <c r="C142" i="8"/>
  <c r="H141" i="8"/>
  <c r="G141" i="8"/>
  <c r="F141" i="8"/>
  <c r="E141" i="8"/>
  <c r="D141" i="8"/>
  <c r="C141" i="8"/>
  <c r="H140" i="8"/>
  <c r="G140" i="8"/>
  <c r="F140" i="8"/>
  <c r="E140" i="8"/>
  <c r="D140" i="8"/>
  <c r="C140" i="8"/>
  <c r="H139" i="8"/>
  <c r="G139" i="8"/>
  <c r="F139" i="8"/>
  <c r="E139" i="8"/>
  <c r="D139" i="8"/>
  <c r="C139" i="8"/>
  <c r="H138" i="8"/>
  <c r="G138" i="8"/>
  <c r="F138" i="8"/>
  <c r="E138" i="8"/>
  <c r="D138" i="8"/>
  <c r="C138" i="8"/>
  <c r="H137" i="8"/>
  <c r="G137" i="8"/>
  <c r="F137" i="8"/>
  <c r="E137" i="8"/>
  <c r="D137" i="8"/>
  <c r="C137" i="8"/>
  <c r="H136" i="8"/>
  <c r="G136" i="8"/>
  <c r="F136" i="8"/>
  <c r="E136" i="8"/>
  <c r="D136" i="8"/>
  <c r="C136" i="8"/>
  <c r="H135" i="8"/>
  <c r="G135" i="8"/>
  <c r="F135" i="8"/>
  <c r="E135" i="8"/>
  <c r="D135" i="8"/>
  <c r="C135" i="8"/>
  <c r="H134" i="8"/>
  <c r="G134" i="8"/>
  <c r="F134" i="8"/>
  <c r="E134" i="8"/>
  <c r="D134" i="8"/>
  <c r="C134" i="8"/>
  <c r="H133" i="8"/>
  <c r="G133" i="8"/>
  <c r="F133" i="8"/>
  <c r="E133" i="8"/>
  <c r="D133" i="8"/>
  <c r="C133" i="8"/>
  <c r="H132" i="8"/>
  <c r="G132" i="8"/>
  <c r="F132" i="8"/>
  <c r="E132" i="8"/>
  <c r="D132" i="8"/>
  <c r="C132" i="8"/>
  <c r="H131" i="8"/>
  <c r="G131" i="8"/>
  <c r="F131" i="8"/>
  <c r="E131" i="8"/>
  <c r="D131" i="8"/>
  <c r="C131" i="8"/>
  <c r="H130" i="8"/>
  <c r="G130" i="8"/>
  <c r="F130" i="8"/>
  <c r="E130" i="8"/>
  <c r="D130" i="8"/>
  <c r="C130" i="8"/>
  <c r="H129" i="8"/>
  <c r="G129" i="8"/>
  <c r="F129" i="8"/>
  <c r="E129" i="8"/>
  <c r="D129" i="8"/>
  <c r="C129" i="8"/>
  <c r="H128" i="8"/>
  <c r="G128" i="8"/>
  <c r="F128" i="8"/>
  <c r="E128" i="8"/>
  <c r="D128" i="8"/>
  <c r="C128" i="8"/>
  <c r="H127" i="8"/>
  <c r="G127" i="8"/>
  <c r="F127" i="8"/>
  <c r="E127" i="8"/>
  <c r="D127" i="8"/>
  <c r="C127" i="8"/>
  <c r="H126" i="8"/>
  <c r="G126" i="8"/>
  <c r="F126" i="8"/>
  <c r="E126" i="8"/>
  <c r="D126" i="8"/>
  <c r="C126" i="8"/>
  <c r="H125" i="8"/>
  <c r="G125" i="8"/>
  <c r="F125" i="8"/>
  <c r="E125" i="8"/>
  <c r="D125" i="8"/>
  <c r="C125" i="8"/>
  <c r="H124" i="8"/>
  <c r="G124" i="8"/>
  <c r="F124" i="8"/>
  <c r="E124" i="8"/>
  <c r="D124" i="8"/>
  <c r="C124" i="8"/>
  <c r="H123" i="8"/>
  <c r="G123" i="8"/>
  <c r="F123" i="8"/>
  <c r="E123" i="8"/>
  <c r="D123" i="8"/>
  <c r="C123" i="8"/>
  <c r="H122" i="8"/>
  <c r="G122" i="8"/>
  <c r="F122" i="8"/>
  <c r="E122" i="8"/>
  <c r="D122" i="8"/>
  <c r="C122" i="8"/>
  <c r="H121" i="8"/>
  <c r="G121" i="8"/>
  <c r="F121" i="8"/>
  <c r="E121" i="8"/>
  <c r="D121" i="8"/>
  <c r="C121" i="8"/>
  <c r="H120" i="8"/>
  <c r="G120" i="8"/>
  <c r="F120" i="8"/>
  <c r="E120" i="8"/>
  <c r="D120" i="8"/>
  <c r="C120" i="8"/>
  <c r="H119" i="8"/>
  <c r="G119" i="8"/>
  <c r="F119" i="8"/>
  <c r="E119" i="8"/>
  <c r="D119" i="8"/>
  <c r="C119" i="8"/>
  <c r="H118" i="8"/>
  <c r="G118" i="8"/>
  <c r="F118" i="8"/>
  <c r="E118" i="8"/>
  <c r="D118" i="8"/>
  <c r="C118" i="8"/>
  <c r="H117" i="8"/>
  <c r="G117" i="8"/>
  <c r="F117" i="8"/>
  <c r="E117" i="8"/>
  <c r="D117" i="8"/>
  <c r="C117" i="8"/>
  <c r="H116" i="8"/>
  <c r="G116" i="8"/>
  <c r="F116" i="8"/>
  <c r="E116" i="8"/>
  <c r="D116" i="8"/>
  <c r="C116" i="8"/>
  <c r="H115" i="8"/>
  <c r="G115" i="8"/>
  <c r="F115" i="8"/>
  <c r="E115" i="8"/>
  <c r="D115" i="8"/>
  <c r="C115" i="8"/>
  <c r="H114" i="8"/>
  <c r="G114" i="8"/>
  <c r="F114" i="8"/>
  <c r="E114" i="8"/>
  <c r="D114" i="8"/>
  <c r="C114" i="8"/>
  <c r="H113" i="8"/>
  <c r="G113" i="8"/>
  <c r="F113" i="8"/>
  <c r="E113" i="8"/>
  <c r="D113" i="8"/>
  <c r="C113" i="8"/>
  <c r="H112" i="8"/>
  <c r="G112" i="8"/>
  <c r="F112" i="8"/>
  <c r="E112" i="8"/>
  <c r="D112" i="8"/>
  <c r="C112" i="8"/>
  <c r="H111" i="8"/>
  <c r="G111" i="8"/>
  <c r="F111" i="8"/>
  <c r="E111" i="8"/>
  <c r="D111" i="8"/>
  <c r="C111" i="8"/>
  <c r="H110" i="8"/>
  <c r="G110" i="8"/>
  <c r="F110" i="8"/>
  <c r="E110" i="8"/>
  <c r="D110" i="8"/>
  <c r="C110" i="8"/>
  <c r="H109" i="8"/>
  <c r="G109" i="8"/>
  <c r="F109" i="8"/>
  <c r="E109" i="8"/>
  <c r="D109" i="8"/>
  <c r="C109" i="8"/>
  <c r="H108" i="8"/>
  <c r="G108" i="8"/>
  <c r="F108" i="8"/>
  <c r="E108" i="8"/>
  <c r="D108" i="8"/>
  <c r="C108" i="8"/>
  <c r="H107" i="8"/>
  <c r="G107" i="8"/>
  <c r="F107" i="8"/>
  <c r="E107" i="8"/>
  <c r="D107" i="8"/>
  <c r="C107" i="8"/>
  <c r="H106" i="8"/>
  <c r="G106" i="8"/>
  <c r="F106" i="8"/>
  <c r="E106" i="8"/>
  <c r="D106" i="8"/>
  <c r="C106" i="8"/>
  <c r="H105" i="8"/>
  <c r="G105" i="8"/>
  <c r="F105" i="8"/>
  <c r="E105" i="8"/>
  <c r="D105" i="8"/>
  <c r="C105" i="8"/>
  <c r="H104" i="8"/>
  <c r="G104" i="8"/>
  <c r="F104" i="8"/>
  <c r="E104" i="8"/>
  <c r="D104" i="8"/>
  <c r="C104" i="8"/>
  <c r="H103" i="8"/>
  <c r="G103" i="8"/>
  <c r="F103" i="8"/>
  <c r="E103" i="8"/>
  <c r="D103" i="8"/>
  <c r="C103" i="8"/>
  <c r="H102" i="8"/>
  <c r="G102" i="8"/>
  <c r="F102" i="8"/>
  <c r="E102" i="8"/>
  <c r="D102" i="8"/>
  <c r="C102" i="8"/>
  <c r="I95" i="8"/>
  <c r="H95" i="8"/>
  <c r="G95" i="8"/>
  <c r="F95" i="8"/>
  <c r="E95" i="8"/>
  <c r="D95" i="8"/>
  <c r="C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H46" i="7"/>
  <c r="G46" i="7"/>
  <c r="F46" i="7"/>
  <c r="E46" i="7"/>
  <c r="D46" i="7"/>
  <c r="C46" i="7"/>
  <c r="H45" i="7"/>
  <c r="G45" i="7"/>
  <c r="F45" i="7"/>
  <c r="E45" i="7"/>
  <c r="D45" i="7"/>
  <c r="C45" i="7"/>
  <c r="H44" i="7"/>
  <c r="G44" i="7"/>
  <c r="F44" i="7"/>
  <c r="E44" i="7"/>
  <c r="D44" i="7"/>
  <c r="C44" i="7"/>
  <c r="H43" i="7"/>
  <c r="G43" i="7"/>
  <c r="F43" i="7"/>
  <c r="E43" i="7"/>
  <c r="D43" i="7"/>
  <c r="C43" i="7"/>
  <c r="H42" i="7"/>
  <c r="G42" i="7"/>
  <c r="F42" i="7"/>
  <c r="E42" i="7"/>
  <c r="D42" i="7"/>
  <c r="C42" i="7"/>
  <c r="H41" i="7"/>
  <c r="G41" i="7"/>
  <c r="F41" i="7"/>
  <c r="E41" i="7"/>
  <c r="D41" i="7"/>
  <c r="C41" i="7"/>
  <c r="H40" i="7"/>
  <c r="G40" i="7"/>
  <c r="F40" i="7"/>
  <c r="E40" i="7"/>
  <c r="D40" i="7"/>
  <c r="C40" i="7"/>
  <c r="H39" i="7"/>
  <c r="G39" i="7"/>
  <c r="F39" i="7"/>
  <c r="E39" i="7"/>
  <c r="D39" i="7"/>
  <c r="C39" i="7"/>
  <c r="H38" i="7"/>
  <c r="G38" i="7"/>
  <c r="F38" i="7"/>
  <c r="E38" i="7"/>
  <c r="D38" i="7"/>
  <c r="C38" i="7"/>
  <c r="H37" i="7"/>
  <c r="G37" i="7"/>
  <c r="F37" i="7"/>
  <c r="E37" i="7"/>
  <c r="D37" i="7"/>
  <c r="C37" i="7"/>
  <c r="H36" i="7"/>
  <c r="G36" i="7"/>
  <c r="F36" i="7"/>
  <c r="E36" i="7"/>
  <c r="D36" i="7"/>
  <c r="C36" i="7"/>
  <c r="H35" i="7"/>
  <c r="G35" i="7"/>
  <c r="F35" i="7"/>
  <c r="E35" i="7"/>
  <c r="D35" i="7"/>
  <c r="C35" i="7"/>
  <c r="H34" i="7"/>
  <c r="G34" i="7"/>
  <c r="F34" i="7"/>
  <c r="E34" i="7"/>
  <c r="D34" i="7"/>
  <c r="C34" i="7"/>
  <c r="H33" i="7"/>
  <c r="G33" i="7"/>
  <c r="F33" i="7"/>
  <c r="E33" i="7"/>
  <c r="D33" i="7"/>
  <c r="C33" i="7"/>
  <c r="H32" i="7"/>
  <c r="G32" i="7"/>
  <c r="F32" i="7"/>
  <c r="E32" i="7"/>
  <c r="D32" i="7"/>
  <c r="C32" i="7"/>
  <c r="H31" i="7"/>
  <c r="G31" i="7"/>
  <c r="F31" i="7"/>
  <c r="E31" i="7"/>
  <c r="D31" i="7"/>
  <c r="C31" i="7"/>
  <c r="H30" i="7"/>
  <c r="G30" i="7"/>
  <c r="F30" i="7"/>
  <c r="E30" i="7"/>
  <c r="D30" i="7"/>
  <c r="C30" i="7"/>
  <c r="I23" i="7"/>
  <c r="H23" i="7"/>
  <c r="G23" i="7"/>
  <c r="F23" i="7"/>
  <c r="E23" i="7"/>
  <c r="D23" i="7"/>
  <c r="C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H48" i="6"/>
  <c r="G48" i="6"/>
  <c r="F48" i="6"/>
  <c r="E48" i="6"/>
  <c r="D48" i="6"/>
  <c r="C48" i="6"/>
  <c r="H47" i="6"/>
  <c r="G47" i="6"/>
  <c r="F47" i="6"/>
  <c r="E47" i="6"/>
  <c r="D47" i="6"/>
  <c r="C47" i="6"/>
  <c r="H46" i="6"/>
  <c r="G46" i="6"/>
  <c r="F46" i="6"/>
  <c r="E46" i="6"/>
  <c r="D46" i="6"/>
  <c r="C46" i="6"/>
  <c r="H45" i="6"/>
  <c r="G45" i="6"/>
  <c r="F45" i="6"/>
  <c r="E45" i="6"/>
  <c r="D45" i="6"/>
  <c r="C45" i="6"/>
  <c r="H44" i="6"/>
  <c r="G44" i="6"/>
  <c r="F44" i="6"/>
  <c r="E44" i="6"/>
  <c r="D44" i="6"/>
  <c r="C44" i="6"/>
  <c r="H43" i="6"/>
  <c r="G43" i="6"/>
  <c r="F43" i="6"/>
  <c r="E43" i="6"/>
  <c r="D43" i="6"/>
  <c r="C43" i="6"/>
  <c r="H42" i="6"/>
  <c r="G42" i="6"/>
  <c r="F42" i="6"/>
  <c r="E42" i="6"/>
  <c r="D42" i="6"/>
  <c r="C42" i="6"/>
  <c r="H41" i="6"/>
  <c r="G41" i="6"/>
  <c r="F41" i="6"/>
  <c r="E41" i="6"/>
  <c r="D41" i="6"/>
  <c r="C41" i="6"/>
  <c r="H40" i="6"/>
  <c r="G40" i="6"/>
  <c r="F40" i="6"/>
  <c r="E40" i="6"/>
  <c r="D40" i="6"/>
  <c r="C40" i="6"/>
  <c r="H39" i="6"/>
  <c r="G39" i="6"/>
  <c r="F39" i="6"/>
  <c r="E39" i="6"/>
  <c r="D39" i="6"/>
  <c r="C39" i="6"/>
  <c r="H38" i="6"/>
  <c r="G38" i="6"/>
  <c r="F38" i="6"/>
  <c r="E38" i="6"/>
  <c r="D38" i="6"/>
  <c r="C38" i="6"/>
  <c r="H37" i="6"/>
  <c r="G37" i="6"/>
  <c r="F37" i="6"/>
  <c r="E37" i="6"/>
  <c r="D37" i="6"/>
  <c r="C37" i="6"/>
  <c r="H36" i="6"/>
  <c r="G36" i="6"/>
  <c r="F36" i="6"/>
  <c r="E36" i="6"/>
  <c r="D36" i="6"/>
  <c r="C36" i="6"/>
  <c r="H35" i="6"/>
  <c r="G35" i="6"/>
  <c r="F35" i="6"/>
  <c r="E35" i="6"/>
  <c r="D35" i="6"/>
  <c r="C35" i="6"/>
  <c r="H34" i="6"/>
  <c r="G34" i="6"/>
  <c r="F34" i="6"/>
  <c r="E34" i="6"/>
  <c r="D34" i="6"/>
  <c r="C34" i="6"/>
  <c r="H33" i="6"/>
  <c r="G33" i="6"/>
  <c r="F33" i="6"/>
  <c r="E33" i="6"/>
  <c r="D33" i="6"/>
  <c r="C33" i="6"/>
  <c r="H32" i="6"/>
  <c r="G32" i="6"/>
  <c r="F32" i="6"/>
  <c r="E32" i="6"/>
  <c r="D32" i="6"/>
  <c r="C32" i="6"/>
  <c r="H31" i="6"/>
  <c r="G31" i="6"/>
  <c r="F31" i="6"/>
  <c r="E31" i="6"/>
  <c r="D31" i="6"/>
  <c r="C31" i="6"/>
  <c r="I24" i="6"/>
  <c r="H24" i="6"/>
  <c r="G24" i="6"/>
  <c r="F24" i="6"/>
  <c r="E24" i="6"/>
  <c r="D24" i="6"/>
  <c r="C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H52" i="5"/>
  <c r="G52" i="5"/>
  <c r="F52" i="5"/>
  <c r="E52" i="5"/>
  <c r="D52" i="5"/>
  <c r="C52" i="5"/>
  <c r="H51" i="5"/>
  <c r="G51" i="5"/>
  <c r="F51" i="5"/>
  <c r="E51" i="5"/>
  <c r="D51" i="5"/>
  <c r="C51" i="5"/>
  <c r="H50" i="5"/>
  <c r="G50" i="5"/>
  <c r="F50" i="5"/>
  <c r="E50" i="5"/>
  <c r="D50" i="5"/>
  <c r="C50" i="5"/>
  <c r="H49" i="5"/>
  <c r="G49" i="5"/>
  <c r="F49" i="5"/>
  <c r="E49" i="5"/>
  <c r="D49" i="5"/>
  <c r="C49" i="5"/>
  <c r="H48" i="5"/>
  <c r="G48" i="5"/>
  <c r="F48" i="5"/>
  <c r="E48" i="5"/>
  <c r="D48" i="5"/>
  <c r="C48" i="5"/>
  <c r="H47" i="5"/>
  <c r="G47" i="5"/>
  <c r="F47" i="5"/>
  <c r="E47" i="5"/>
  <c r="D47" i="5"/>
  <c r="C47" i="5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G38" i="5"/>
  <c r="F38" i="5"/>
  <c r="E38" i="5"/>
  <c r="D38" i="5"/>
  <c r="C38" i="5"/>
  <c r="H37" i="5"/>
  <c r="G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I26" i="5"/>
  <c r="H26" i="5"/>
  <c r="G26" i="5"/>
  <c r="F26" i="5"/>
  <c r="E26" i="5"/>
  <c r="D26" i="5"/>
  <c r="C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H46" i="4"/>
  <c r="G46" i="4"/>
  <c r="F46" i="4"/>
  <c r="E46" i="4"/>
  <c r="D46" i="4"/>
  <c r="C46" i="4"/>
  <c r="H45" i="4"/>
  <c r="G45" i="4"/>
  <c r="F45" i="4"/>
  <c r="E45" i="4"/>
  <c r="D45" i="4"/>
  <c r="C45" i="4"/>
  <c r="H44" i="4"/>
  <c r="G44" i="4"/>
  <c r="F44" i="4"/>
  <c r="E44" i="4"/>
  <c r="D44" i="4"/>
  <c r="C44" i="4"/>
  <c r="H43" i="4"/>
  <c r="G43" i="4"/>
  <c r="F43" i="4"/>
  <c r="E43" i="4"/>
  <c r="D43" i="4"/>
  <c r="C43" i="4"/>
  <c r="H42" i="4"/>
  <c r="G42" i="4"/>
  <c r="F42" i="4"/>
  <c r="E42" i="4"/>
  <c r="D42" i="4"/>
  <c r="C42" i="4"/>
  <c r="H41" i="4"/>
  <c r="G41" i="4"/>
  <c r="F41" i="4"/>
  <c r="E41" i="4"/>
  <c r="D41" i="4"/>
  <c r="C41" i="4"/>
  <c r="H40" i="4"/>
  <c r="G40" i="4"/>
  <c r="F40" i="4"/>
  <c r="E40" i="4"/>
  <c r="D40" i="4"/>
  <c r="C40" i="4"/>
  <c r="H39" i="4"/>
  <c r="G39" i="4"/>
  <c r="F39" i="4"/>
  <c r="E39" i="4"/>
  <c r="D39" i="4"/>
  <c r="C39" i="4"/>
  <c r="H38" i="4"/>
  <c r="G38" i="4"/>
  <c r="F38" i="4"/>
  <c r="E38" i="4"/>
  <c r="D38" i="4"/>
  <c r="C38" i="4"/>
  <c r="H37" i="4"/>
  <c r="G37" i="4"/>
  <c r="F37" i="4"/>
  <c r="E37" i="4"/>
  <c r="D37" i="4"/>
  <c r="C37" i="4"/>
  <c r="H36" i="4"/>
  <c r="G36" i="4"/>
  <c r="F36" i="4"/>
  <c r="E36" i="4"/>
  <c r="D36" i="4"/>
  <c r="C36" i="4"/>
  <c r="H35" i="4"/>
  <c r="G35" i="4"/>
  <c r="F35" i="4"/>
  <c r="E35" i="4"/>
  <c r="D35" i="4"/>
  <c r="C35" i="4"/>
  <c r="H34" i="4"/>
  <c r="G34" i="4"/>
  <c r="F34" i="4"/>
  <c r="E34" i="4"/>
  <c r="D34" i="4"/>
  <c r="C34" i="4"/>
  <c r="H33" i="4"/>
  <c r="G33" i="4"/>
  <c r="F33" i="4"/>
  <c r="E33" i="4"/>
  <c r="D33" i="4"/>
  <c r="C33" i="4"/>
  <c r="H32" i="4"/>
  <c r="G32" i="4"/>
  <c r="F32" i="4"/>
  <c r="E32" i="4"/>
  <c r="D32" i="4"/>
  <c r="C32" i="4"/>
  <c r="H31" i="4"/>
  <c r="G31" i="4"/>
  <c r="F31" i="4"/>
  <c r="E31" i="4"/>
  <c r="D31" i="4"/>
  <c r="C31" i="4"/>
  <c r="H30" i="4"/>
  <c r="G30" i="4"/>
  <c r="F30" i="4"/>
  <c r="E30" i="4"/>
  <c r="D30" i="4"/>
  <c r="C30" i="4"/>
  <c r="I23" i="4"/>
  <c r="H23" i="4"/>
  <c r="G23" i="4"/>
  <c r="F23" i="4"/>
  <c r="E23" i="4"/>
  <c r="D23" i="4"/>
  <c r="C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H46" i="3"/>
  <c r="G46" i="3"/>
  <c r="F46" i="3"/>
  <c r="E46" i="3"/>
  <c r="D46" i="3"/>
  <c r="C46" i="3"/>
  <c r="H45" i="3"/>
  <c r="G45" i="3"/>
  <c r="F45" i="3"/>
  <c r="E45" i="3"/>
  <c r="D45" i="3"/>
  <c r="C45" i="3"/>
  <c r="H44" i="3"/>
  <c r="G44" i="3"/>
  <c r="F44" i="3"/>
  <c r="E44" i="3"/>
  <c r="D44" i="3"/>
  <c r="C44" i="3"/>
  <c r="H43" i="3"/>
  <c r="G43" i="3"/>
  <c r="F43" i="3"/>
  <c r="E43" i="3"/>
  <c r="D43" i="3"/>
  <c r="C43" i="3"/>
  <c r="H42" i="3"/>
  <c r="G42" i="3"/>
  <c r="F42" i="3"/>
  <c r="E42" i="3"/>
  <c r="D42" i="3"/>
  <c r="C42" i="3"/>
  <c r="H41" i="3"/>
  <c r="G41" i="3"/>
  <c r="F41" i="3"/>
  <c r="E41" i="3"/>
  <c r="D41" i="3"/>
  <c r="C41" i="3"/>
  <c r="H40" i="3"/>
  <c r="G40" i="3"/>
  <c r="F40" i="3"/>
  <c r="E40" i="3"/>
  <c r="D40" i="3"/>
  <c r="C40" i="3"/>
  <c r="H39" i="3"/>
  <c r="G39" i="3"/>
  <c r="F39" i="3"/>
  <c r="E39" i="3"/>
  <c r="D39" i="3"/>
  <c r="C39" i="3"/>
  <c r="H38" i="3"/>
  <c r="G38" i="3"/>
  <c r="F38" i="3"/>
  <c r="E38" i="3"/>
  <c r="D38" i="3"/>
  <c r="C38" i="3"/>
  <c r="H37" i="3"/>
  <c r="G37" i="3"/>
  <c r="F37" i="3"/>
  <c r="E37" i="3"/>
  <c r="D37" i="3"/>
  <c r="C37" i="3"/>
  <c r="H36" i="3"/>
  <c r="G36" i="3"/>
  <c r="F36" i="3"/>
  <c r="E36" i="3"/>
  <c r="D36" i="3"/>
  <c r="C36" i="3"/>
  <c r="H35" i="3"/>
  <c r="G35" i="3"/>
  <c r="F35" i="3"/>
  <c r="E35" i="3"/>
  <c r="D35" i="3"/>
  <c r="C35" i="3"/>
  <c r="H34" i="3"/>
  <c r="G34" i="3"/>
  <c r="F34" i="3"/>
  <c r="E34" i="3"/>
  <c r="D34" i="3"/>
  <c r="C34" i="3"/>
  <c r="H33" i="3"/>
  <c r="G33" i="3"/>
  <c r="F33" i="3"/>
  <c r="E33" i="3"/>
  <c r="D33" i="3"/>
  <c r="C33" i="3"/>
  <c r="H32" i="3"/>
  <c r="G32" i="3"/>
  <c r="F32" i="3"/>
  <c r="E32" i="3"/>
  <c r="D32" i="3"/>
  <c r="C32" i="3"/>
  <c r="H31" i="3"/>
  <c r="G31" i="3"/>
  <c r="F31" i="3"/>
  <c r="E31" i="3"/>
  <c r="D31" i="3"/>
  <c r="C31" i="3"/>
  <c r="H30" i="3"/>
  <c r="G30" i="3"/>
  <c r="F30" i="3"/>
  <c r="E30" i="3"/>
  <c r="D30" i="3"/>
  <c r="C30" i="3"/>
  <c r="I23" i="3"/>
  <c r="H23" i="3"/>
  <c r="G23" i="3"/>
  <c r="F23" i="3"/>
  <c r="E23" i="3"/>
  <c r="D23" i="3"/>
  <c r="C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H86" i="2"/>
  <c r="G86" i="2"/>
  <c r="F86" i="2"/>
  <c r="E86" i="2"/>
  <c r="D86" i="2"/>
  <c r="C86" i="2"/>
  <c r="H85" i="2"/>
  <c r="G85" i="2"/>
  <c r="F85" i="2"/>
  <c r="E85" i="2"/>
  <c r="D85" i="2"/>
  <c r="C85" i="2"/>
  <c r="H84" i="2"/>
  <c r="G84" i="2"/>
  <c r="F84" i="2"/>
  <c r="E84" i="2"/>
  <c r="D84" i="2"/>
  <c r="C84" i="2"/>
  <c r="H83" i="2"/>
  <c r="G83" i="2"/>
  <c r="F83" i="2"/>
  <c r="E83" i="2"/>
  <c r="D83" i="2"/>
  <c r="C83" i="2"/>
  <c r="H82" i="2"/>
  <c r="G82" i="2"/>
  <c r="F82" i="2"/>
  <c r="E82" i="2"/>
  <c r="D82" i="2"/>
  <c r="C82" i="2"/>
  <c r="H81" i="2"/>
  <c r="G81" i="2"/>
  <c r="F81" i="2"/>
  <c r="E81" i="2"/>
  <c r="D81" i="2"/>
  <c r="C81" i="2"/>
  <c r="H80" i="2"/>
  <c r="G80" i="2"/>
  <c r="F80" i="2"/>
  <c r="E80" i="2"/>
  <c r="D80" i="2"/>
  <c r="C80" i="2"/>
  <c r="H79" i="2"/>
  <c r="G79" i="2"/>
  <c r="F79" i="2"/>
  <c r="E79" i="2"/>
  <c r="D79" i="2"/>
  <c r="C79" i="2"/>
  <c r="H78" i="2"/>
  <c r="G78" i="2"/>
  <c r="F78" i="2"/>
  <c r="E78" i="2"/>
  <c r="D78" i="2"/>
  <c r="C78" i="2"/>
  <c r="H77" i="2"/>
  <c r="G77" i="2"/>
  <c r="F77" i="2"/>
  <c r="E77" i="2"/>
  <c r="D77" i="2"/>
  <c r="C77" i="2"/>
  <c r="H76" i="2"/>
  <c r="G76" i="2"/>
  <c r="F76" i="2"/>
  <c r="E76" i="2"/>
  <c r="D76" i="2"/>
  <c r="C76" i="2"/>
  <c r="H75" i="2"/>
  <c r="G75" i="2"/>
  <c r="F75" i="2"/>
  <c r="E75" i="2"/>
  <c r="D75" i="2"/>
  <c r="C75" i="2"/>
  <c r="H74" i="2"/>
  <c r="G74" i="2"/>
  <c r="F74" i="2"/>
  <c r="E74" i="2"/>
  <c r="D74" i="2"/>
  <c r="C74" i="2"/>
  <c r="H73" i="2"/>
  <c r="G73" i="2"/>
  <c r="F73" i="2"/>
  <c r="E73" i="2"/>
  <c r="D73" i="2"/>
  <c r="C73" i="2"/>
  <c r="H72" i="2"/>
  <c r="G72" i="2"/>
  <c r="F72" i="2"/>
  <c r="E72" i="2"/>
  <c r="D72" i="2"/>
  <c r="C72" i="2"/>
  <c r="H71" i="2"/>
  <c r="G71" i="2"/>
  <c r="F71" i="2"/>
  <c r="E71" i="2"/>
  <c r="D71" i="2"/>
  <c r="C71" i="2"/>
  <c r="H70" i="2"/>
  <c r="G70" i="2"/>
  <c r="F70" i="2"/>
  <c r="E70" i="2"/>
  <c r="D70" i="2"/>
  <c r="C70" i="2"/>
  <c r="H69" i="2"/>
  <c r="G69" i="2"/>
  <c r="F69" i="2"/>
  <c r="E69" i="2"/>
  <c r="D69" i="2"/>
  <c r="C69" i="2"/>
  <c r="H68" i="2"/>
  <c r="G68" i="2"/>
  <c r="F68" i="2"/>
  <c r="E68" i="2"/>
  <c r="D68" i="2"/>
  <c r="C68" i="2"/>
  <c r="H67" i="2"/>
  <c r="G67" i="2"/>
  <c r="F67" i="2"/>
  <c r="E67" i="2"/>
  <c r="D67" i="2"/>
  <c r="C67" i="2"/>
  <c r="H66" i="2"/>
  <c r="G66" i="2"/>
  <c r="F66" i="2"/>
  <c r="E66" i="2"/>
  <c r="D66" i="2"/>
  <c r="C66" i="2"/>
  <c r="H65" i="2"/>
  <c r="G65" i="2"/>
  <c r="F65" i="2"/>
  <c r="E65" i="2"/>
  <c r="D65" i="2"/>
  <c r="C65" i="2"/>
  <c r="H64" i="2"/>
  <c r="G64" i="2"/>
  <c r="F64" i="2"/>
  <c r="E64" i="2"/>
  <c r="D64" i="2"/>
  <c r="C64" i="2"/>
  <c r="H63" i="2"/>
  <c r="G63" i="2"/>
  <c r="F63" i="2"/>
  <c r="E63" i="2"/>
  <c r="D63" i="2"/>
  <c r="C63" i="2"/>
  <c r="H62" i="2"/>
  <c r="G62" i="2"/>
  <c r="F62" i="2"/>
  <c r="E62" i="2"/>
  <c r="D62" i="2"/>
  <c r="C62" i="2"/>
  <c r="H61" i="2"/>
  <c r="G61" i="2"/>
  <c r="F61" i="2"/>
  <c r="E61" i="2"/>
  <c r="D61" i="2"/>
  <c r="C61" i="2"/>
  <c r="H60" i="2"/>
  <c r="G60" i="2"/>
  <c r="F60" i="2"/>
  <c r="E60" i="2"/>
  <c r="D60" i="2"/>
  <c r="C60" i="2"/>
  <c r="H59" i="2"/>
  <c r="G59" i="2"/>
  <c r="F59" i="2"/>
  <c r="E59" i="2"/>
  <c r="D59" i="2"/>
  <c r="C59" i="2"/>
  <c r="H58" i="2"/>
  <c r="G58" i="2"/>
  <c r="F58" i="2"/>
  <c r="E58" i="2"/>
  <c r="D58" i="2"/>
  <c r="C58" i="2"/>
  <c r="H57" i="2"/>
  <c r="G57" i="2"/>
  <c r="F57" i="2"/>
  <c r="E57" i="2"/>
  <c r="D57" i="2"/>
  <c r="C57" i="2"/>
  <c r="H56" i="2"/>
  <c r="G56" i="2"/>
  <c r="F56" i="2"/>
  <c r="E56" i="2"/>
  <c r="D56" i="2"/>
  <c r="C56" i="2"/>
  <c r="H55" i="2"/>
  <c r="G55" i="2"/>
  <c r="F55" i="2"/>
  <c r="E55" i="2"/>
  <c r="D55" i="2"/>
  <c r="C55" i="2"/>
  <c r="H54" i="2"/>
  <c r="G54" i="2"/>
  <c r="F54" i="2"/>
  <c r="E54" i="2"/>
  <c r="D54" i="2"/>
  <c r="C54" i="2"/>
  <c r="H53" i="2"/>
  <c r="G53" i="2"/>
  <c r="F53" i="2"/>
  <c r="E53" i="2"/>
  <c r="D53" i="2"/>
  <c r="C53" i="2"/>
  <c r="H52" i="2"/>
  <c r="G52" i="2"/>
  <c r="F52" i="2"/>
  <c r="E52" i="2"/>
  <c r="D52" i="2"/>
  <c r="C52" i="2"/>
  <c r="H51" i="2"/>
  <c r="G51" i="2"/>
  <c r="F51" i="2"/>
  <c r="E51" i="2"/>
  <c r="D51" i="2"/>
  <c r="C51" i="2"/>
  <c r="H50" i="2"/>
  <c r="G50" i="2"/>
  <c r="F50" i="2"/>
  <c r="E50" i="2"/>
  <c r="D50" i="2"/>
  <c r="C50" i="2"/>
  <c r="I43" i="2"/>
  <c r="H43" i="2"/>
  <c r="G43" i="2"/>
  <c r="F43" i="2"/>
  <c r="E43" i="2"/>
  <c r="D43" i="2"/>
  <c r="C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<sst xmlns="http://schemas.openxmlformats.org/spreadsheetml/2006/main" count="1286" uniqueCount="192">
  <si>
    <t xml:space="preserve"> 1 Whisky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</si>
  <si>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</si>
  <si>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</si>
  <si>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</si>
  <si>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</si>
  <si>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</si>
  <si>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</si>
  <si>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</si>
  <si>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</si>
  <si>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</si>
  <si>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</si>
  <si>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</si>
  <si>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</si>
  <si>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</si>
  <si>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</si>
  <si>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</si>
  <si>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</si>
  <si>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</si>
  <si>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</si>
  <si>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</si>
  <si>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</si>
  <si>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</si>
  <si>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</si>
  <si>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</si>
  <si>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</si>
  <si>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</si>
  <si>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</si>
  <si>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</si>
  <si>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</si>
  <si>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</si>
  <si>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</si>
  <si>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</si>
  <si>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</si>
  <si>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</si>
  <si>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</si>
  <si>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</si>
  <si>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</si>
  <si>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</si>
  <si>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</si>
  <si>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</si>
  <si>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</si>
  <si>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</si>
  <si>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</si>
  <si>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</si>
  <si>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</si>
  <si>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</si>
  <si>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</si>
  <si>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</si>
  <si>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</si>
  <si>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</si>
  <si>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</si>
  <si>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</si>
  <si>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</si>
  <si>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</si>
  <si>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</si>
  <si>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</si>
  <si>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</si>
  <si>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</si>
  <si>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</si>
  <si>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</si>
  <si>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</si>
  <si>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</si>
  <si>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</si>
  <si>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</si>
  <si>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</si>
  <si>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</si>
  <si>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</si>
  <si>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</si>
  <si>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</si>
  <si>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</si>
  <si>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</si>
  <si>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</si>
  <si>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</si>
  <si>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</si>
  <si>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</si>
  <si>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</si>
  <si>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</si>
  <si>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</si>
  <si>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</si>
  <si>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</si>
  <si>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</si>
  <si>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</si>
  <si>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</si>
  <si>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</si>
  <si>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</si>
  <si>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</si>
  <si>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</si>
  <si>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</si>
  <si>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</si>
  <si>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</si>
  <si>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</si>
  <si>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</si>
  <si>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</si>
  <si>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</si>
  <si>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</si>
  <si>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</si>
  <si>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</si>
  <si>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</si>
  <si>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</si>
  <si>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</si>
  <si>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</si>
  <si>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</si>
  <si>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</si>
  <si>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</si>
  <si>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</si>
  <si>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</si>
  <si>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</si>
  <si>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</si>
  <si>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</si>
  <si>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</si>
  <si>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</si>
  <si>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</si>
  <si>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</si>
  <si>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</si>
  <si>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</si>
  <si>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</si>
  <si>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</si>
  <si>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</si>
  <si>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</si>
  <si>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</si>
  <si>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</si>
  <si>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</si>
  <si>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</si>
  <si>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</si>
  <si>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</si>
  <si>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</si>
  <si>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</si>
  <si>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</si>
  <si>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</si>
  <si>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</si>
  <si>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</si>
  <si>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</si>
  <si>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</si>
  <si>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</si>
  <si>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</si>
  <si>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</si>
  <si>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</si>
  <si>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</si>
  <si>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</si>
  <si>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</si>
  <si>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</si>
  <si>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</si>
  <si>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</si>
  <si>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</si>
  <si>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</si>
  <si>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new people</t>
  </si>
  <si>
    <t>P2podkl_i7 Meeting after work</t>
  </si>
  <si>
    <t>P2podkl_i8 Listening to music</t>
  </si>
  <si>
    <t>P2podkl_i9 Playing games (e.g. cards, board games, etc.)</t>
  </si>
  <si>
    <t>P2podkl_i10 Show off their knowledge and taste</t>
  </si>
  <si>
    <t>P2podkl_i11 Enjoy a special moment</t>
  </si>
  <si>
    <t>P2podkl_i12 Have fun without losing control</t>
  </si>
  <si>
    <t>P2podkl_i13 Relax and rest</t>
  </si>
  <si>
    <t>P2podkl_i14 Chill out, have fun without too much inhibition</t>
  </si>
  <si>
    <t>P2podkl_i15 Enjoy the life more fully</t>
  </si>
  <si>
    <t>P2podkl_i16 To drink something they really like</t>
  </si>
  <si>
    <t>P2podkl_i17 Celebrate something/special occasion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</si>
  <si>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</si>
  <si>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</si>
  <si>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</si>
  <si>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</si>
  <si>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</si>
  <si>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</si>
  <si>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</si>
  <si>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</si>
  <si>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</si>
  <si>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</si>
  <si>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</si>
  <si>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</si>
  <si>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</si>
  <si>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</si>
  <si>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</si>
  <si>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</si>
  <si>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</si>
  <si>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</si>
  <si>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P6podkl_i1 Excited, enthusiastic</t>
  </si>
  <si>
    <t>P6podkl_i2 Lively, energetic and fresh</t>
  </si>
  <si>
    <t>P6podkl_i3 Original, rebellious</t>
  </si>
  <si>
    <t>P6podkl_i4 Self-confident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</si>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</sst>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04813380039" xfId="16" xr:uid="{00000000-0005-0000-0000-000001000000}"/>
    <cellStyle name="style1704813380057" xfId="17" xr:uid="{00000000-0005-0000-0000-000002000000}"/>
    <cellStyle name="style1704813380067" xfId="21" xr:uid="{00000000-0005-0000-0000-000003000000}"/>
    <cellStyle name="style1704813380080" xfId="22" xr:uid="{00000000-0005-0000-0000-000004000000}"/>
    <cellStyle name="style1704813380092" xfId="26" xr:uid="{00000000-0005-0000-0000-000005000000}"/>
    <cellStyle name="style1704813380101" xfId="27" xr:uid="{00000000-0005-0000-0000-000006000000}"/>
    <cellStyle name="style1704813380160" xfId="1" xr:uid="{00000000-0005-0000-0000-000007000000}"/>
    <cellStyle name="style1704813380166" xfId="2" xr:uid="{00000000-0005-0000-0000-000008000000}"/>
    <cellStyle name="style1704813380173" xfId="6" xr:uid="{00000000-0005-0000-0000-000009000000}"/>
    <cellStyle name="style1704813380180" xfId="7" xr:uid="{00000000-0005-0000-0000-00000A000000}"/>
    <cellStyle name="style1704813380185" xfId="11" xr:uid="{00000000-0005-0000-0000-00000B000000}"/>
    <cellStyle name="style1704813380192" xfId="12" xr:uid="{00000000-0005-0000-0000-00000C000000}"/>
    <cellStyle name="style1704813380199" xfId="3" xr:uid="{00000000-0005-0000-0000-00000D000000}"/>
    <cellStyle name="style1704813380207" xfId="4" xr:uid="{00000000-0005-0000-0000-00000E000000}"/>
    <cellStyle name="style1704813380215" xfId="5" xr:uid="{00000000-0005-0000-0000-00000F000000}"/>
    <cellStyle name="style1704813380223" xfId="8" xr:uid="{00000000-0005-0000-0000-000010000000}"/>
    <cellStyle name="style1704813380232" xfId="9" xr:uid="{00000000-0005-0000-0000-000011000000}"/>
    <cellStyle name="style1704813380239" xfId="10" xr:uid="{00000000-0005-0000-0000-000012000000}"/>
    <cellStyle name="style1704813380247" xfId="13" xr:uid="{00000000-0005-0000-0000-000013000000}"/>
    <cellStyle name="style1704813380256" xfId="14" xr:uid="{00000000-0005-0000-0000-000014000000}"/>
    <cellStyle name="style1704813380265" xfId="15" xr:uid="{00000000-0005-0000-0000-000015000000}"/>
    <cellStyle name="style1704813380275" xfId="18" xr:uid="{00000000-0005-0000-0000-000016000000}"/>
    <cellStyle name="style1704813380284" xfId="19" xr:uid="{00000000-0005-0000-0000-000017000000}"/>
    <cellStyle name="style1704813380292" xfId="20" xr:uid="{00000000-0005-0000-0000-000018000000}"/>
    <cellStyle name="style1704813380301" xfId="23" xr:uid="{00000000-0005-0000-0000-000019000000}"/>
    <cellStyle name="style1704813380309" xfId="24" xr:uid="{00000000-0005-0000-0000-00001A000000}"/>
    <cellStyle name="style1704813380316" xfId="25" xr:uid="{00000000-0005-0000-0000-00001B000000}"/>
    <cellStyle name="style1704813380328" xfId="28" xr:uid="{00000000-0005-0000-0000-00001C000000}"/>
    <cellStyle name="style1704813380336" xfId="29" xr:uid="{00000000-0005-0000-0000-00001D000000}"/>
    <cellStyle name="style1704813380344" xfId="30" xr:uid="{00000000-0005-0000-0000-00001E000000}"/>
    <cellStyle name="style1704844253980" xfId="46" xr:uid="{9037FCFA-00BA-49A4-9114-C4E3EDB874A4}"/>
    <cellStyle name="style1704844253991" xfId="47" xr:uid="{136BF855-3F0B-42A7-8CDF-8D8AE1E896F8}"/>
    <cellStyle name="style1704844254004" xfId="51" xr:uid="{32FF81C6-BAA1-4BBB-894C-AB8DA1F13308}"/>
    <cellStyle name="style1704844254017" xfId="52" xr:uid="{154B7531-AA46-457E-A01C-64001A51AEE3}"/>
    <cellStyle name="style1704844254026" xfId="56" xr:uid="{BAFE5895-1B23-440D-9ACA-D95778038589}"/>
    <cellStyle name="style1704844254035" xfId="57" xr:uid="{74BF6B29-D192-4C7A-BC6C-D1DF1210D47C}"/>
    <cellStyle name="style1704844254091" xfId="31" xr:uid="{34A0F5A3-9FBB-4F51-A9A7-EDE65147393A}"/>
    <cellStyle name="style1704844254098" xfId="32" xr:uid="{74DD36D9-52FD-497F-B900-7208B2FCAF23}"/>
    <cellStyle name="style1704844254105" xfId="36" xr:uid="{6BD40338-8D1F-4CF9-91F9-5F9E3AF4A338}"/>
    <cellStyle name="style1704844254112" xfId="37" xr:uid="{7A436F9B-B214-43D0-83C8-E68B712DAFAA}"/>
    <cellStyle name="style1704844254119" xfId="41" xr:uid="{1D15E2EE-6648-4426-9084-C6C6CA4397B6}"/>
    <cellStyle name="style1704844254125" xfId="42" xr:uid="{DF0818BA-3BCF-4A64-B55E-8C4FB476678F}"/>
    <cellStyle name="style1704844254133" xfId="33" xr:uid="{7EFCBF20-2CA0-4B93-AED3-F17E13F31660}"/>
    <cellStyle name="style1704844254141" xfId="34" xr:uid="{4D09AD9A-0EFA-48D5-8B2A-E6DDDA608E98}"/>
    <cellStyle name="style1704844254151" xfId="35" xr:uid="{A2D58469-D292-4BB1-99E1-9170B4C97C50}"/>
    <cellStyle name="style1704844254160" xfId="38" xr:uid="{850E9123-AF61-48D4-BCED-043D11C9CC9E}"/>
    <cellStyle name="style1704844254170" xfId="39" xr:uid="{D187CDF9-2EC5-4A74-BDA2-D2A24EE2AF1D}"/>
    <cellStyle name="style1704844254178" xfId="40" xr:uid="{DCAA998E-D379-492E-A1A4-C6267EB95EA0}"/>
    <cellStyle name="style1704844254187" xfId="43" xr:uid="{85DD997A-C811-443A-A052-F9C489182030}"/>
    <cellStyle name="style1704844254195" xfId="44" xr:uid="{D490F300-4062-4F1F-92F3-B4991E49553E}"/>
    <cellStyle name="style1704844254204" xfId="45" xr:uid="{F658CB45-8CC5-49A0-B089-20AB9F0AFCBF}"/>
    <cellStyle name="style1704844254215" xfId="48" xr:uid="{66C16740-74E3-4249-9214-254A35099BD5}"/>
    <cellStyle name="style1704844254224" xfId="49" xr:uid="{43314CAE-6B30-463D-AC82-34A80B25F2F1}"/>
    <cellStyle name="style1704844254233" xfId="50" xr:uid="{591C763A-C605-4191-B1D0-572840EE9B13}"/>
    <cellStyle name="style1704844254242" xfId="53" xr:uid="{6D99E245-CFCA-4BD8-898E-738F9A590D66}"/>
    <cellStyle name="style1704844254252" xfId="54" xr:uid="{70AFB650-BA8F-4D37-916E-871D7F7C62AB}"/>
    <cellStyle name="style1704844254260" xfId="55" xr:uid="{7EDC0283-AEFC-4898-B2BB-89AA6261D677}"/>
    <cellStyle name="style1704844254273" xfId="58" xr:uid="{80185EB5-016A-47C9-B3A7-287C6195FCFD}"/>
    <cellStyle name="style1704844254283" xfId="59" xr:uid="{0272B028-3B69-4439-B3F0-C1BF4A36F92F}"/>
    <cellStyle name="style1704844254291" xfId="60" xr:uid="{275602B5-67BE-43F7-A2CE-7666E6BEB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24"/>
      <c r="B3" s="25"/>
      <c r="C3" s="30" t="s">
        <v>1</v>
      </c>
      <c r="D3" s="31"/>
      <c r="E3" s="31"/>
      <c r="F3" s="31"/>
      <c r="G3" s="31"/>
      <c r="H3" s="32"/>
    </row>
    <row r="4" spans="1:9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</row>
    <row r="5" spans="1:9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6" t="s">
        <v>8</v>
      </c>
    </row>
    <row r="6" spans="1:9" ht="24.75" thickTop="1" x14ac:dyDescent="0.25">
      <c r="A6" s="21" t="s">
        <v>9</v>
      </c>
      <c r="B6" s="7" t="s">
        <v>10</v>
      </c>
      <c r="C6" s="8">
        <v>0.33214285714285713</v>
      </c>
      <c r="D6" s="9">
        <v>0.29901960784313725</v>
      </c>
      <c r="E6" s="9">
        <v>0.3135593220338983</v>
      </c>
      <c r="F6" s="9">
        <v>0.26363636363636361</v>
      </c>
      <c r="G6" s="9">
        <v>0.31125827814569534</v>
      </c>
      <c r="H6" s="10">
        <v>0.30921052631578949</v>
      </c>
      <c r="I6" s="19">
        <f t="shared" ref="I6:I42" si="0">AVERAGE(C6:H6)</f>
        <v>0.30480449251962355</v>
      </c>
    </row>
    <row r="7" spans="1:9" ht="24" x14ac:dyDescent="0.25">
      <c r="A7" s="22"/>
      <c r="B7" s="11" t="s">
        <v>11</v>
      </c>
      <c r="C7" s="12">
        <v>0.15357142857142858</v>
      </c>
      <c r="D7" s="13">
        <v>0.16666666666666663</v>
      </c>
      <c r="E7" s="13">
        <v>0.18926553672316385</v>
      </c>
      <c r="F7" s="13">
        <v>0.10454545454545454</v>
      </c>
      <c r="G7" s="13">
        <v>0.17218543046357618</v>
      </c>
      <c r="H7" s="14">
        <v>0.16447368421052633</v>
      </c>
      <c r="I7" s="19">
        <f t="shared" si="0"/>
        <v>0.15845136686346933</v>
      </c>
    </row>
    <row r="8" spans="1:9" ht="24" x14ac:dyDescent="0.25">
      <c r="A8" s="22"/>
      <c r="B8" s="11" t="s">
        <v>12</v>
      </c>
      <c r="C8" s="12">
        <v>0.37142857142857144</v>
      </c>
      <c r="D8" s="13">
        <v>0.29901960784313725</v>
      </c>
      <c r="E8" s="13">
        <v>0.27966101694915252</v>
      </c>
      <c r="F8" s="13">
        <v>0.25454545454545452</v>
      </c>
      <c r="G8" s="13">
        <v>0.29801324503311261</v>
      </c>
      <c r="H8" s="14">
        <v>0.32894736842105265</v>
      </c>
      <c r="I8" s="19">
        <f t="shared" si="0"/>
        <v>0.30526921070341345</v>
      </c>
    </row>
    <row r="9" spans="1:9" ht="24" x14ac:dyDescent="0.25">
      <c r="A9" s="22"/>
      <c r="B9" s="11" t="s">
        <v>13</v>
      </c>
      <c r="C9" s="12">
        <v>0.21428571428571427</v>
      </c>
      <c r="D9" s="13">
        <v>0.25490196078431371</v>
      </c>
      <c r="E9" s="13">
        <v>0.20056497175141247</v>
      </c>
      <c r="F9" s="13">
        <v>0.15</v>
      </c>
      <c r="G9" s="13">
        <v>0.19205298013245034</v>
      </c>
      <c r="H9" s="14">
        <v>0.20065789473684212</v>
      </c>
      <c r="I9" s="19">
        <f t="shared" si="0"/>
        <v>0.20207725361512216</v>
      </c>
    </row>
    <row r="10" spans="1:9" ht="24" x14ac:dyDescent="0.25">
      <c r="A10" s="22"/>
      <c r="B10" s="11" t="s">
        <v>14</v>
      </c>
      <c r="C10" s="12">
        <v>0.20357142857142857</v>
      </c>
      <c r="D10" s="13">
        <v>0.16176470588235292</v>
      </c>
      <c r="E10" s="13">
        <v>0.20338983050847459</v>
      </c>
      <c r="F10" s="13">
        <v>0.10454545454545454</v>
      </c>
      <c r="G10" s="13">
        <v>0.17218543046357618</v>
      </c>
      <c r="H10" s="14">
        <v>0.16118421052631579</v>
      </c>
      <c r="I10" s="19">
        <f t="shared" si="0"/>
        <v>0.16777351008293373</v>
      </c>
    </row>
    <row r="11" spans="1:9" ht="24" x14ac:dyDescent="0.25">
      <c r="A11" s="22"/>
      <c r="B11" s="11" t="s">
        <v>15</v>
      </c>
      <c r="C11" s="12">
        <v>0.20714285714285716</v>
      </c>
      <c r="D11" s="13">
        <v>0.17156862745098039</v>
      </c>
      <c r="E11" s="13">
        <v>0.17796610169491525</v>
      </c>
      <c r="F11" s="13">
        <v>0.22272727272727275</v>
      </c>
      <c r="G11" s="13">
        <v>0.15562913907284767</v>
      </c>
      <c r="H11" s="14">
        <v>0.18421052631578946</v>
      </c>
      <c r="I11" s="19">
        <f t="shared" si="0"/>
        <v>0.18654075406744378</v>
      </c>
    </row>
    <row r="12" spans="1:9" ht="24" x14ac:dyDescent="0.25">
      <c r="A12" s="22"/>
      <c r="B12" s="11" t="s">
        <v>16</v>
      </c>
      <c r="C12" s="12">
        <v>0.16428571428571426</v>
      </c>
      <c r="D12" s="13">
        <v>0.22058823529411764</v>
      </c>
      <c r="E12" s="13">
        <v>0.14689265536723164</v>
      </c>
      <c r="F12" s="13">
        <v>0.27272727272727271</v>
      </c>
      <c r="G12" s="13">
        <v>0.22185430463576158</v>
      </c>
      <c r="H12" s="14">
        <v>0.23026315789473684</v>
      </c>
      <c r="I12" s="19">
        <f t="shared" si="0"/>
        <v>0.20943522336747242</v>
      </c>
    </row>
    <row r="13" spans="1:9" ht="24" x14ac:dyDescent="0.25">
      <c r="A13" s="22"/>
      <c r="B13" s="11" t="s">
        <v>17</v>
      </c>
      <c r="C13" s="12">
        <v>0.1</v>
      </c>
      <c r="D13" s="13">
        <v>0.10294117647058823</v>
      </c>
      <c r="E13" s="13">
        <v>7.909604519774012E-2</v>
      </c>
      <c r="F13" s="13">
        <v>9.5454545454545472E-2</v>
      </c>
      <c r="G13" s="13">
        <v>8.9403973509933773E-2</v>
      </c>
      <c r="H13" s="14">
        <v>8.5526315789473686E-2</v>
      </c>
      <c r="I13" s="19">
        <f t="shared" si="0"/>
        <v>9.2070342737046881E-2</v>
      </c>
    </row>
    <row r="14" spans="1:9" ht="24" x14ac:dyDescent="0.25">
      <c r="A14" s="22"/>
      <c r="B14" s="11" t="s">
        <v>18</v>
      </c>
      <c r="C14" s="12">
        <v>0.41428571428571431</v>
      </c>
      <c r="D14" s="13">
        <v>0.42156862745098039</v>
      </c>
      <c r="E14" s="13">
        <v>0.3615819209039548</v>
      </c>
      <c r="F14" s="13">
        <v>0.32727272727272727</v>
      </c>
      <c r="G14" s="13">
        <v>0.34437086092715236</v>
      </c>
      <c r="H14" s="14">
        <v>0.42434210526315785</v>
      </c>
      <c r="I14" s="19">
        <f t="shared" si="0"/>
        <v>0.38223699268394778</v>
      </c>
    </row>
    <row r="15" spans="1:9" ht="24" x14ac:dyDescent="0.25">
      <c r="A15" s="22"/>
      <c r="B15" s="11" t="s">
        <v>19</v>
      </c>
      <c r="C15" s="12">
        <v>0.41785714285714287</v>
      </c>
      <c r="D15" s="13">
        <v>0.35784313725490191</v>
      </c>
      <c r="E15" s="13">
        <v>0.38700564971751411</v>
      </c>
      <c r="F15" s="13">
        <v>0.30909090909090908</v>
      </c>
      <c r="G15" s="13">
        <v>0.36092715231788086</v>
      </c>
      <c r="H15" s="14">
        <v>0.38815789473684215</v>
      </c>
      <c r="I15" s="19">
        <f t="shared" si="0"/>
        <v>0.37014698099586513</v>
      </c>
    </row>
    <row r="16" spans="1:9" ht="24" x14ac:dyDescent="0.25">
      <c r="A16" s="22"/>
      <c r="B16" s="11" t="s">
        <v>20</v>
      </c>
      <c r="C16" s="12">
        <v>0.27857142857142858</v>
      </c>
      <c r="D16" s="13">
        <v>0.21568627450980393</v>
      </c>
      <c r="E16" s="13">
        <v>0.22598870056497178</v>
      </c>
      <c r="F16" s="13">
        <v>0.3</v>
      </c>
      <c r="G16" s="13">
        <v>0.22185430463576158</v>
      </c>
      <c r="H16" s="14">
        <v>0.26644736842105265</v>
      </c>
      <c r="I16" s="19">
        <f t="shared" si="0"/>
        <v>0.25142467945050306</v>
      </c>
    </row>
    <row r="17" spans="1:9" ht="24" x14ac:dyDescent="0.25">
      <c r="A17" s="22"/>
      <c r="B17" s="11" t="s">
        <v>21</v>
      </c>
      <c r="C17" s="12">
        <v>0.25</v>
      </c>
      <c r="D17" s="13">
        <v>0.18627450980392157</v>
      </c>
      <c r="E17" s="13">
        <v>0.2344632768361582</v>
      </c>
      <c r="F17" s="13">
        <v>0.23636363636363636</v>
      </c>
      <c r="G17" s="13">
        <v>0.24834437086092712</v>
      </c>
      <c r="H17" s="14">
        <v>0.24013157894736842</v>
      </c>
      <c r="I17" s="19">
        <f t="shared" si="0"/>
        <v>0.23259622880200193</v>
      </c>
    </row>
    <row r="18" spans="1:9" ht="24" x14ac:dyDescent="0.25">
      <c r="A18" s="22"/>
      <c r="B18" s="11" t="s">
        <v>22</v>
      </c>
      <c r="C18" s="12">
        <v>8.5714285714285715E-2</v>
      </c>
      <c r="D18" s="13">
        <v>8.8235294117647065E-2</v>
      </c>
      <c r="E18" s="13">
        <v>0.11581920903954802</v>
      </c>
      <c r="F18" s="13">
        <v>0.10909090909090909</v>
      </c>
      <c r="G18" s="13">
        <v>8.2781456953642391E-2</v>
      </c>
      <c r="H18" s="14">
        <v>9.8684210526315791E-2</v>
      </c>
      <c r="I18" s="19">
        <f t="shared" si="0"/>
        <v>9.6720894240391334E-2</v>
      </c>
    </row>
    <row r="19" spans="1:9" ht="24" x14ac:dyDescent="0.25">
      <c r="A19" s="22"/>
      <c r="B19" s="11" t="s">
        <v>23</v>
      </c>
      <c r="C19" s="12">
        <v>0.11071428571428571</v>
      </c>
      <c r="D19" s="13">
        <v>0.17647058823529413</v>
      </c>
      <c r="E19" s="13">
        <v>0.13559322033898305</v>
      </c>
      <c r="F19" s="13">
        <v>0.23636363636363636</v>
      </c>
      <c r="G19" s="13">
        <v>0.15894039735099338</v>
      </c>
      <c r="H19" s="14">
        <v>0.16118421052631579</v>
      </c>
      <c r="I19" s="19">
        <f t="shared" si="0"/>
        <v>0.16321105642158473</v>
      </c>
    </row>
    <row r="20" spans="1:9" ht="24" x14ac:dyDescent="0.25">
      <c r="A20" s="22"/>
      <c r="B20" s="11" t="s">
        <v>24</v>
      </c>
      <c r="C20" s="12">
        <v>9.6428571428571447E-2</v>
      </c>
      <c r="D20" s="13">
        <v>9.8039215686274522E-2</v>
      </c>
      <c r="E20" s="13">
        <v>0.10169491525423729</v>
      </c>
      <c r="F20" s="13">
        <v>7.7272727272727271E-2</v>
      </c>
      <c r="G20" s="13">
        <v>7.9470198675496692E-2</v>
      </c>
      <c r="H20" s="14">
        <v>7.8947368421052627E-2</v>
      </c>
      <c r="I20" s="19">
        <f t="shared" si="0"/>
        <v>8.8642166123059973E-2</v>
      </c>
    </row>
    <row r="21" spans="1:9" ht="24" x14ac:dyDescent="0.25">
      <c r="A21" s="22"/>
      <c r="B21" s="11" t="s">
        <v>25</v>
      </c>
      <c r="C21" s="12">
        <v>0.16071428571428573</v>
      </c>
      <c r="D21" s="13">
        <v>8.3333333333333315E-2</v>
      </c>
      <c r="E21" s="13">
        <v>0.12429378531073447</v>
      </c>
      <c r="F21" s="13">
        <v>8.6363636363636365E-2</v>
      </c>
      <c r="G21" s="13">
        <v>0.11920529801324503</v>
      </c>
      <c r="H21" s="14">
        <v>0.12171052631578946</v>
      </c>
      <c r="I21" s="19">
        <f t="shared" si="0"/>
        <v>0.11593681084183739</v>
      </c>
    </row>
    <row r="22" spans="1:9" ht="24" x14ac:dyDescent="0.25">
      <c r="A22" s="22"/>
      <c r="B22" s="11" t="s">
        <v>26</v>
      </c>
      <c r="C22" s="12">
        <v>0.16428571428571426</v>
      </c>
      <c r="D22" s="13">
        <v>0.13725490196078433</v>
      </c>
      <c r="E22" s="13">
        <v>0.16666666666666663</v>
      </c>
      <c r="F22" s="13">
        <v>0.17272727272727273</v>
      </c>
      <c r="G22" s="13">
        <v>0.1490066225165563</v>
      </c>
      <c r="H22" s="14">
        <v>0.14144736842105263</v>
      </c>
      <c r="I22" s="19">
        <f t="shared" si="0"/>
        <v>0.1552314244296745</v>
      </c>
    </row>
    <row r="23" spans="1:9" x14ac:dyDescent="0.25">
      <c r="A23" s="22" t="s">
        <v>27</v>
      </c>
      <c r="B23" s="11" t="s">
        <v>28</v>
      </c>
      <c r="C23" s="12">
        <v>0.15357142857142858</v>
      </c>
      <c r="D23" s="13">
        <v>0.18627450980392157</v>
      </c>
      <c r="E23" s="13">
        <v>0.18361581920903955</v>
      </c>
      <c r="F23" s="13">
        <v>0.1409090909090909</v>
      </c>
      <c r="G23" s="13">
        <v>0.16556291390728478</v>
      </c>
      <c r="H23" s="14">
        <v>0.15789473684210525</v>
      </c>
      <c r="I23" s="19">
        <f t="shared" si="0"/>
        <v>0.16463808320714513</v>
      </c>
    </row>
    <row r="24" spans="1:9" ht="24" x14ac:dyDescent="0.25">
      <c r="A24" s="22"/>
      <c r="B24" s="11" t="s">
        <v>29</v>
      </c>
      <c r="C24" s="12">
        <v>0.19285714285714289</v>
      </c>
      <c r="D24" s="13">
        <v>0.18137254901960784</v>
      </c>
      <c r="E24" s="13">
        <v>0.19491525423728814</v>
      </c>
      <c r="F24" s="13">
        <v>0.15454545454545454</v>
      </c>
      <c r="G24" s="13">
        <v>0.16556291390728478</v>
      </c>
      <c r="H24" s="14">
        <v>0.19407894736842107</v>
      </c>
      <c r="I24" s="19">
        <f t="shared" si="0"/>
        <v>0.18055537698919988</v>
      </c>
    </row>
    <row r="25" spans="1:9" x14ac:dyDescent="0.25">
      <c r="A25" s="22"/>
      <c r="B25" s="11" t="s">
        <v>30</v>
      </c>
      <c r="C25" s="12">
        <v>0.27500000000000002</v>
      </c>
      <c r="D25" s="13">
        <v>0.24019607843137256</v>
      </c>
      <c r="E25" s="13">
        <v>0.26836158192090398</v>
      </c>
      <c r="F25" s="13">
        <v>0.13636363636363635</v>
      </c>
      <c r="G25" s="13">
        <v>0.21192052980132453</v>
      </c>
      <c r="H25" s="14">
        <v>0.27631578947368424</v>
      </c>
      <c r="I25" s="19">
        <f t="shared" si="0"/>
        <v>0.23469293599848695</v>
      </c>
    </row>
    <row r="26" spans="1:9" x14ac:dyDescent="0.25">
      <c r="A26" s="22"/>
      <c r="B26" s="11" t="s">
        <v>31</v>
      </c>
      <c r="C26" s="12">
        <v>3.214285714285714E-2</v>
      </c>
      <c r="D26" s="13">
        <v>3.4313725490196081E-2</v>
      </c>
      <c r="E26" s="13">
        <v>3.6723163841807911E-2</v>
      </c>
      <c r="F26" s="13">
        <v>3.1818181818181815E-2</v>
      </c>
      <c r="G26" s="13">
        <v>2.6490066225165566E-2</v>
      </c>
      <c r="H26" s="14">
        <v>2.3026315789473683E-2</v>
      </c>
      <c r="I26" s="19">
        <f t="shared" si="0"/>
        <v>3.0752385051280366E-2</v>
      </c>
    </row>
    <row r="27" spans="1:9" x14ac:dyDescent="0.25">
      <c r="A27" s="22"/>
      <c r="B27" s="11" t="s">
        <v>32</v>
      </c>
      <c r="C27" s="12">
        <v>0.38214285714285706</v>
      </c>
      <c r="D27" s="13">
        <v>0.30392156862745096</v>
      </c>
      <c r="E27" s="13">
        <v>0.3559322033898305</v>
      </c>
      <c r="F27" s="13">
        <v>0.30909090909090908</v>
      </c>
      <c r="G27" s="13">
        <v>0.28476821192052981</v>
      </c>
      <c r="H27" s="14">
        <v>0.36842105263157893</v>
      </c>
      <c r="I27" s="19">
        <f t="shared" si="0"/>
        <v>0.33404613380052606</v>
      </c>
    </row>
    <row r="28" spans="1:9" x14ac:dyDescent="0.25">
      <c r="A28" s="22"/>
      <c r="B28" s="11" t="s">
        <v>33</v>
      </c>
      <c r="C28" s="12">
        <v>0.20357142857142857</v>
      </c>
      <c r="D28" s="13">
        <v>0.16666666666666663</v>
      </c>
      <c r="E28" s="13">
        <v>0.17231638418079098</v>
      </c>
      <c r="F28" s="13">
        <v>0.15</v>
      </c>
      <c r="G28" s="13">
        <v>0.16887417218543047</v>
      </c>
      <c r="H28" s="14">
        <v>0.1875</v>
      </c>
      <c r="I28" s="19">
        <f t="shared" si="0"/>
        <v>0.17482144193405277</v>
      </c>
    </row>
    <row r="29" spans="1:9" x14ac:dyDescent="0.25">
      <c r="A29" s="22"/>
      <c r="B29" s="11" t="s">
        <v>34</v>
      </c>
      <c r="C29" s="12">
        <v>0.15714285714285714</v>
      </c>
      <c r="D29" s="13">
        <v>0.12254901960784313</v>
      </c>
      <c r="E29" s="13">
        <v>0.16666666666666663</v>
      </c>
      <c r="F29" s="13">
        <v>0.11818181818181818</v>
      </c>
      <c r="G29" s="13">
        <v>0.14569536423841059</v>
      </c>
      <c r="H29" s="14">
        <v>0.16118421052631579</v>
      </c>
      <c r="I29" s="19">
        <f t="shared" si="0"/>
        <v>0.14523665606065192</v>
      </c>
    </row>
    <row r="30" spans="1:9" ht="24" x14ac:dyDescent="0.25">
      <c r="A30" s="22"/>
      <c r="B30" s="11" t="s">
        <v>35</v>
      </c>
      <c r="C30" s="12">
        <v>0.10714285714285714</v>
      </c>
      <c r="D30" s="13">
        <v>0.15196078431372548</v>
      </c>
      <c r="E30" s="13">
        <v>9.8870056497175132E-2</v>
      </c>
      <c r="F30" s="13">
        <v>0.1</v>
      </c>
      <c r="G30" s="13">
        <v>0.10596026490066227</v>
      </c>
      <c r="H30" s="14">
        <v>0.125</v>
      </c>
      <c r="I30" s="19">
        <f t="shared" si="0"/>
        <v>0.11482232714240333</v>
      </c>
    </row>
    <row r="31" spans="1:9" x14ac:dyDescent="0.25">
      <c r="A31" s="22"/>
      <c r="B31" s="11" t="s">
        <v>36</v>
      </c>
      <c r="C31" s="12">
        <v>1.0714285714285714E-2</v>
      </c>
      <c r="D31" s="13">
        <v>3.4313725490196081E-2</v>
      </c>
      <c r="E31" s="13">
        <v>3.954802259887006E-2</v>
      </c>
      <c r="F31" s="13">
        <v>2.7272727272727271E-2</v>
      </c>
      <c r="G31" s="13">
        <v>3.3112582781456956E-2</v>
      </c>
      <c r="H31" s="14">
        <v>2.3026315789473683E-2</v>
      </c>
      <c r="I31" s="19">
        <f t="shared" si="0"/>
        <v>2.7997943274501624E-2</v>
      </c>
    </row>
    <row r="32" spans="1:9" x14ac:dyDescent="0.25">
      <c r="A32" s="22"/>
      <c r="B32" s="11" t="s">
        <v>37</v>
      </c>
      <c r="C32" s="12">
        <v>0.29642857142857143</v>
      </c>
      <c r="D32" s="13">
        <v>0.25490196078431371</v>
      </c>
      <c r="E32" s="13">
        <v>0.2768361581920904</v>
      </c>
      <c r="F32" s="13">
        <v>0.32272727272727275</v>
      </c>
      <c r="G32" s="13">
        <v>0.29470198675496689</v>
      </c>
      <c r="H32" s="14">
        <v>0.32236842105263158</v>
      </c>
      <c r="I32" s="19">
        <f t="shared" si="0"/>
        <v>0.29466072848997449</v>
      </c>
    </row>
    <row r="33" spans="1:9" x14ac:dyDescent="0.25">
      <c r="A33" s="22"/>
      <c r="B33" s="11" t="s">
        <v>38</v>
      </c>
      <c r="C33" s="12">
        <v>0.21428571428571427</v>
      </c>
      <c r="D33" s="13">
        <v>0.20098039215686275</v>
      </c>
      <c r="E33" s="13">
        <v>0.22033898305084743</v>
      </c>
      <c r="F33" s="13">
        <v>0.20454545454545456</v>
      </c>
      <c r="G33" s="13">
        <v>0.22847682119205298</v>
      </c>
      <c r="H33" s="14">
        <v>0.16447368421052633</v>
      </c>
      <c r="I33" s="19">
        <f t="shared" si="0"/>
        <v>0.20551684157357639</v>
      </c>
    </row>
    <row r="34" spans="1:9" x14ac:dyDescent="0.25">
      <c r="A34" s="22"/>
      <c r="B34" s="11" t="s">
        <v>39</v>
      </c>
      <c r="C34" s="12">
        <v>8.2142857142857129E-2</v>
      </c>
      <c r="D34" s="13">
        <v>9.8039215686274522E-2</v>
      </c>
      <c r="E34" s="13">
        <v>8.4745762711864389E-2</v>
      </c>
      <c r="F34" s="13">
        <v>9.5454545454545472E-2</v>
      </c>
      <c r="G34" s="13">
        <v>8.6092715231788089E-2</v>
      </c>
      <c r="H34" s="14">
        <v>9.5394736842105268E-2</v>
      </c>
      <c r="I34" s="19">
        <f t="shared" si="0"/>
        <v>9.0311638844905798E-2</v>
      </c>
    </row>
    <row r="35" spans="1:9" ht="24" x14ac:dyDescent="0.25">
      <c r="A35" s="22"/>
      <c r="B35" s="11" t="s">
        <v>40</v>
      </c>
      <c r="C35" s="12">
        <v>0.29285714285714287</v>
      </c>
      <c r="D35" s="13">
        <v>0.28431372549019607</v>
      </c>
      <c r="E35" s="13">
        <v>0.2655367231638418</v>
      </c>
      <c r="F35" s="13">
        <v>0.31363636363636366</v>
      </c>
      <c r="G35" s="13">
        <v>0.27483443708609273</v>
      </c>
      <c r="H35" s="14">
        <v>0.26315789473684209</v>
      </c>
      <c r="I35" s="19">
        <f t="shared" si="0"/>
        <v>0.2823893811617465</v>
      </c>
    </row>
    <row r="36" spans="1:9" x14ac:dyDescent="0.25">
      <c r="A36" s="22"/>
      <c r="B36" s="11" t="s">
        <v>41</v>
      </c>
      <c r="C36" s="12">
        <v>0.19642857142857142</v>
      </c>
      <c r="D36" s="13">
        <v>0.17647058823529413</v>
      </c>
      <c r="E36" s="13">
        <v>0.20621468926553671</v>
      </c>
      <c r="F36" s="13">
        <v>0.17727272727272728</v>
      </c>
      <c r="G36" s="13">
        <v>0.17880794701986755</v>
      </c>
      <c r="H36" s="14">
        <v>0.21052631578947367</v>
      </c>
      <c r="I36" s="19">
        <f t="shared" si="0"/>
        <v>0.19095347316857847</v>
      </c>
    </row>
    <row r="37" spans="1:9" ht="24" x14ac:dyDescent="0.25">
      <c r="A37" s="22"/>
      <c r="B37" s="11" t="s">
        <v>42</v>
      </c>
      <c r="C37" s="12">
        <v>0.21428571428571427</v>
      </c>
      <c r="D37" s="13">
        <v>0.15196078431372548</v>
      </c>
      <c r="E37" s="13">
        <v>0.17231638418079098</v>
      </c>
      <c r="F37" s="13">
        <v>0.17272727272727273</v>
      </c>
      <c r="G37" s="13">
        <v>0.19536423841059603</v>
      </c>
      <c r="H37" s="14">
        <v>0.23684210526315788</v>
      </c>
      <c r="I37" s="19">
        <f t="shared" si="0"/>
        <v>0.19058274986354287</v>
      </c>
    </row>
    <row r="38" spans="1:9" x14ac:dyDescent="0.25">
      <c r="A38" s="22"/>
      <c r="B38" s="11" t="s">
        <v>43</v>
      </c>
      <c r="C38" s="12">
        <v>0.20714285714285716</v>
      </c>
      <c r="D38" s="13">
        <v>0.12745098039215685</v>
      </c>
      <c r="E38" s="13">
        <v>0.16101694915254236</v>
      </c>
      <c r="F38" s="13">
        <v>0.21363636363636362</v>
      </c>
      <c r="G38" s="13">
        <v>0.20198675496688742</v>
      </c>
      <c r="H38" s="14">
        <v>0.19407894736842107</v>
      </c>
      <c r="I38" s="19">
        <f t="shared" si="0"/>
        <v>0.1842188087765381</v>
      </c>
    </row>
    <row r="39" spans="1:9" ht="24" x14ac:dyDescent="0.25">
      <c r="A39" s="22"/>
      <c r="B39" s="11" t="s">
        <v>44</v>
      </c>
      <c r="C39" s="12">
        <v>0.19642857142857142</v>
      </c>
      <c r="D39" s="13">
        <v>0.19607843137254904</v>
      </c>
      <c r="E39" s="13">
        <v>0.16101694915254236</v>
      </c>
      <c r="F39" s="13">
        <v>0.15</v>
      </c>
      <c r="G39" s="13">
        <v>0.20198675496688742</v>
      </c>
      <c r="H39" s="14">
        <v>0.19736842105263158</v>
      </c>
      <c r="I39" s="19">
        <f t="shared" si="0"/>
        <v>0.18381318799553034</v>
      </c>
    </row>
    <row r="40" spans="1:9" x14ac:dyDescent="0.25">
      <c r="A40" s="22"/>
      <c r="B40" s="11" t="s">
        <v>45</v>
      </c>
      <c r="C40" s="12">
        <v>0.125</v>
      </c>
      <c r="D40" s="13">
        <v>0.13725490196078433</v>
      </c>
      <c r="E40" s="13">
        <v>0.12429378531073447</v>
      </c>
      <c r="F40" s="13">
        <v>8.6363636363636365E-2</v>
      </c>
      <c r="G40" s="13">
        <v>0.12582781456953643</v>
      </c>
      <c r="H40" s="14">
        <v>0.11513157894736842</v>
      </c>
      <c r="I40" s="19">
        <f t="shared" si="0"/>
        <v>0.11897861952534335</v>
      </c>
    </row>
    <row r="41" spans="1:9" x14ac:dyDescent="0.25">
      <c r="A41" s="22"/>
      <c r="B41" s="11" t="s">
        <v>46</v>
      </c>
      <c r="C41" s="12">
        <v>6.0714285714285714E-2</v>
      </c>
      <c r="D41" s="13">
        <v>5.3921568627450983E-2</v>
      </c>
      <c r="E41" s="13">
        <v>5.9322033898305086E-2</v>
      </c>
      <c r="F41" s="13">
        <v>8.1818181818181818E-2</v>
      </c>
      <c r="G41" s="13">
        <v>7.2847682119205295E-2</v>
      </c>
      <c r="H41" s="14">
        <v>5.5921052631578948E-2</v>
      </c>
      <c r="I41" s="19">
        <f t="shared" si="0"/>
        <v>6.4090800801501299E-2</v>
      </c>
    </row>
    <row r="42" spans="1:9" ht="24.75" thickBot="1" x14ac:dyDescent="0.3">
      <c r="A42" s="23"/>
      <c r="B42" s="15" t="s">
        <v>47</v>
      </c>
      <c r="C42" s="16">
        <v>0.2857142857142857</v>
      </c>
      <c r="D42" s="17">
        <v>0.22549019607843138</v>
      </c>
      <c r="E42" s="17">
        <v>0.25423728813559321</v>
      </c>
      <c r="F42" s="17">
        <v>0.26818181818181819</v>
      </c>
      <c r="G42" s="17">
        <v>0.19867549668874174</v>
      </c>
      <c r="H42" s="18">
        <v>0.23684210526315788</v>
      </c>
      <c r="I42" s="19">
        <f t="shared" si="0"/>
        <v>0.24485686501033807</v>
      </c>
    </row>
    <row r="43" spans="1:9" ht="15.75" thickTop="1" x14ac:dyDescent="0.25">
      <c r="C43" s="20">
        <f t="shared" ref="C43:I43" si="1">AVERAGE(C6:C42)</f>
        <v>0.20028957528957531</v>
      </c>
      <c r="D43" s="20">
        <f t="shared" si="1"/>
        <v>0.18296237413884472</v>
      </c>
      <c r="E43" s="20">
        <f t="shared" si="1"/>
        <v>0.18773858604367077</v>
      </c>
      <c r="F43" s="20">
        <f t="shared" si="1"/>
        <v>0.17776412776412781</v>
      </c>
      <c r="G43" s="20">
        <f t="shared" si="1"/>
        <v>0.18229819223196703</v>
      </c>
      <c r="H43" s="20">
        <f t="shared" si="1"/>
        <v>0.19443456614509247</v>
      </c>
      <c r="I43" s="20">
        <f t="shared" si="1"/>
        <v>0.18758123693554629</v>
      </c>
    </row>
    <row r="46" spans="1:9" ht="15.75" thickBot="1" x14ac:dyDescent="0.3"/>
    <row r="47" spans="1:9" ht="15.75" thickTop="1" x14ac:dyDescent="0.25">
      <c r="A47" s="24"/>
      <c r="B47" s="25"/>
      <c r="C47" s="30" t="s">
        <v>1</v>
      </c>
      <c r="D47" s="31"/>
      <c r="E47" s="31"/>
      <c r="F47" s="31"/>
      <c r="G47" s="31"/>
      <c r="H47" s="32"/>
    </row>
    <row r="48" spans="1:9" ht="36.75" x14ac:dyDescent="0.25">
      <c r="A48" s="26"/>
      <c r="B48" s="27"/>
      <c r="C48" s="1" t="s">
        <v>2</v>
      </c>
      <c r="D48" s="2" t="s">
        <v>3</v>
      </c>
      <c r="E48" s="2" t="s">
        <v>4</v>
      </c>
      <c r="F48" s="2" t="s">
        <v>5</v>
      </c>
      <c r="G48" s="2" t="s">
        <v>6</v>
      </c>
      <c r="H48" s="3" t="s">
        <v>7</v>
      </c>
    </row>
    <row r="49" spans="1:8" ht="25.5" thickBot="1" x14ac:dyDescent="0.3">
      <c r="A49" s="28"/>
      <c r="B49" s="29"/>
      <c r="C49" s="4" t="s">
        <v>8</v>
      </c>
      <c r="D49" s="5" t="s">
        <v>8</v>
      </c>
      <c r="E49" s="5" t="s">
        <v>8</v>
      </c>
      <c r="F49" s="5" t="s">
        <v>8</v>
      </c>
      <c r="G49" s="5" t="s">
        <v>8</v>
      </c>
      <c r="H49" s="6" t="s">
        <v>8</v>
      </c>
    </row>
    <row r="50" spans="1:8" ht="24.75" thickTop="1" x14ac:dyDescent="0.25">
      <c r="A50" s="21" t="s">
        <v>9</v>
      </c>
      <c r="B50" s="7" t="s">
        <v>10</v>
      </c>
      <c r="C50" s="8">
        <f>C6 -($I6*C$43/$I$43)</f>
        <v>6.6883322103518106E-3</v>
      </c>
      <c r="D50" s="9">
        <f t="shared" ref="D50:H50" si="2">D6 -($I6*D$43/$I$43)</f>
        <v>1.7203975882326139E-3</v>
      </c>
      <c r="E50" s="9">
        <f t="shared" si="2"/>
        <v>8.4991498107296892E-3</v>
      </c>
      <c r="F50" s="9">
        <f t="shared" si="2"/>
        <v>-2.5216112424214399E-2</v>
      </c>
      <c r="G50" s="9">
        <f t="shared" si="2"/>
        <v>1.503831031595998E-2</v>
      </c>
      <c r="H50" s="10">
        <f t="shared" si="2"/>
        <v>-6.7300775010604164E-3</v>
      </c>
    </row>
    <row r="51" spans="1:8" ht="24" x14ac:dyDescent="0.25">
      <c r="A51" s="22"/>
      <c r="B51" s="11" t="s">
        <v>11</v>
      </c>
      <c r="C51" s="12">
        <f t="shared" ref="C51:H51" si="3">C7 -($I7*C$43/$I$43)</f>
        <v>-1.5614773052999548E-2</v>
      </c>
      <c r="D51" s="13">
        <f t="shared" si="3"/>
        <v>1.2116890044569145E-2</v>
      </c>
      <c r="E51" s="13">
        <f t="shared" si="3"/>
        <v>3.0681255813149233E-2</v>
      </c>
      <c r="F51" s="13">
        <f t="shared" si="3"/>
        <v>-4.5613321906140883E-2</v>
      </c>
      <c r="G51" s="13">
        <f t="shared" si="3"/>
        <v>1.8196693595294383E-2</v>
      </c>
      <c r="H51" s="14">
        <f t="shared" si="3"/>
        <v>2.3325550612746104E-4</v>
      </c>
    </row>
    <row r="52" spans="1:8" ht="24" x14ac:dyDescent="0.25">
      <c r="A52" s="22"/>
      <c r="B52" s="11" t="s">
        <v>12</v>
      </c>
      <c r="C52" s="12">
        <f t="shared" ref="C52:H52" si="4">C8 -($I8*C$43/$I$43)</f>
        <v>4.547784437488811E-2</v>
      </c>
      <c r="D52" s="13">
        <f t="shared" si="4"/>
        <v>1.2671222841524332E-3</v>
      </c>
      <c r="E52" s="13">
        <f t="shared" si="4"/>
        <v>-2.5864263278200295E-2</v>
      </c>
      <c r="F52" s="13">
        <f t="shared" si="4"/>
        <v>-3.4747418560942767E-2</v>
      </c>
      <c r="G52" s="13">
        <f t="shared" si="4"/>
        <v>1.3416473592295919E-3</v>
      </c>
      <c r="H52" s="14">
        <f t="shared" si="4"/>
        <v>1.2525067820872648E-2</v>
      </c>
    </row>
    <row r="53" spans="1:8" ht="24" x14ac:dyDescent="0.25">
      <c r="A53" s="22"/>
      <c r="B53" s="11" t="s">
        <v>13</v>
      </c>
      <c r="C53" s="12">
        <f t="shared" ref="C53:H53" si="5">C9 -($I9*C$43/$I$43)</f>
        <v>-1.4819603680339688E-3</v>
      </c>
      <c r="D53" s="13">
        <f t="shared" si="5"/>
        <v>5.7800509248496668E-2</v>
      </c>
      <c r="E53" s="13">
        <f t="shared" si="5"/>
        <v>-1.6817906917142023E-3</v>
      </c>
      <c r="F53" s="13">
        <f t="shared" si="5"/>
        <v>-4.1501491922700223E-2</v>
      </c>
      <c r="G53" s="13">
        <f t="shared" si="5"/>
        <v>-4.3329624439668035E-3</v>
      </c>
      <c r="H53" s="14">
        <f t="shared" si="5"/>
        <v>-8.8023038220818861E-3</v>
      </c>
    </row>
    <row r="54" spans="1:8" ht="24" x14ac:dyDescent="0.25">
      <c r="A54" s="22"/>
      <c r="B54" s="11" t="s">
        <v>14</v>
      </c>
      <c r="C54" s="12">
        <f t="shared" ref="C54:H54" si="6">C10 -($I10*C$43/$I$43)</f>
        <v>2.4431522958702989E-2</v>
      </c>
      <c r="D54" s="13">
        <f t="shared" si="6"/>
        <v>-1.8776723419058061E-3</v>
      </c>
      <c r="E54" s="13">
        <f t="shared" si="6"/>
        <v>3.5475586668744397E-2</v>
      </c>
      <c r="F54" s="13">
        <f t="shared" si="6"/>
        <v>-5.4447588517090709E-2</v>
      </c>
      <c r="G54" s="13">
        <f t="shared" si="6"/>
        <v>9.1370995527421672E-3</v>
      </c>
      <c r="H54" s="14">
        <f t="shared" si="6"/>
        <v>-1.2718948321193135E-2</v>
      </c>
    </row>
    <row r="55" spans="1:8" ht="24" x14ac:dyDescent="0.25">
      <c r="A55" s="22"/>
      <c r="B55" s="11" t="s">
        <v>15</v>
      </c>
      <c r="C55" s="12">
        <f t="shared" ref="C55:H55" si="7">C11 -($I11*C$43/$I$43)</f>
        <v>7.964255824628147E-3</v>
      </c>
      <c r="D55" s="13">
        <f t="shared" si="7"/>
        <v>-1.0378883906763059E-2</v>
      </c>
      <c r="E55" s="13">
        <f t="shared" si="7"/>
        <v>-8.7311286905275565E-3</v>
      </c>
      <c r="F55" s="13">
        <f t="shared" si="7"/>
        <v>4.5949173909980989E-2</v>
      </c>
      <c r="G55" s="13">
        <f t="shared" si="7"/>
        <v>-2.5657874487935967E-2</v>
      </c>
      <c r="H55" s="14">
        <f t="shared" si="7"/>
        <v>-9.1455426493828873E-3</v>
      </c>
    </row>
    <row r="56" spans="1:8" ht="24" x14ac:dyDescent="0.25">
      <c r="A56" s="22"/>
      <c r="B56" s="11" t="s">
        <v>16</v>
      </c>
      <c r="C56" s="12">
        <f t="shared" ref="C56:H56" si="8">C12 -($I12*C$43/$I$43)</f>
        <v>-5.933842117812102E-2</v>
      </c>
      <c r="D56" s="13">
        <f t="shared" si="8"/>
        <v>1.6309991256423767E-2</v>
      </c>
      <c r="E56" s="13">
        <f t="shared" si="8"/>
        <v>-6.2718248927315812E-2</v>
      </c>
      <c r="F56" s="13">
        <f t="shared" si="8"/>
        <v>7.4252892169709678E-2</v>
      </c>
      <c r="G56" s="13">
        <f t="shared" si="8"/>
        <v>1.831762243173532E-2</v>
      </c>
      <c r="H56" s="14">
        <f t="shared" si="8"/>
        <v>1.3176164247567873E-2</v>
      </c>
    </row>
    <row r="57" spans="1:8" ht="24" x14ac:dyDescent="0.25">
      <c r="A57" s="22"/>
      <c r="B57" s="11" t="s">
        <v>17</v>
      </c>
      <c r="C57" s="12">
        <f t="shared" ref="C57:H57" si="9">C13 -($I13*C$43/$I$43)</f>
        <v>1.6920341030426805E-3</v>
      </c>
      <c r="D57" s="13">
        <f t="shared" si="9"/>
        <v>1.3137906324036261E-2</v>
      </c>
      <c r="E57" s="13">
        <f t="shared" si="9"/>
        <v>-1.3051529071367543E-2</v>
      </c>
      <c r="F57" s="13">
        <f t="shared" si="9"/>
        <v>8.2027262589020183E-3</v>
      </c>
      <c r="G57" s="13">
        <f t="shared" si="9"/>
        <v>-7.3296782874890387E-5</v>
      </c>
      <c r="H57" s="14">
        <f t="shared" si="9"/>
        <v>-9.9078408317387207E-3</v>
      </c>
    </row>
    <row r="58" spans="1:8" ht="24" x14ac:dyDescent="0.25">
      <c r="A58" s="22"/>
      <c r="B58" s="11" t="s">
        <v>18</v>
      </c>
      <c r="C58" s="12">
        <f t="shared" ref="C58:H58" si="10">C14 -($I14*C$43/$I$43)</f>
        <v>6.1527571982307183E-3</v>
      </c>
      <c r="D58" s="13">
        <f t="shared" si="10"/>
        <v>4.8743558122872399E-2</v>
      </c>
      <c r="E58" s="13">
        <f t="shared" si="10"/>
        <v>-2.0975704327648392E-2</v>
      </c>
      <c r="F58" s="13">
        <f t="shared" si="10"/>
        <v>-3.4959800424019472E-2</v>
      </c>
      <c r="G58" s="13">
        <f t="shared" si="10"/>
        <v>-2.7100795347350271E-2</v>
      </c>
      <c r="H58" s="14">
        <f t="shared" si="10"/>
        <v>2.8139984777914628E-2</v>
      </c>
    </row>
    <row r="59" spans="1:8" ht="24" x14ac:dyDescent="0.25">
      <c r="A59" s="22"/>
      <c r="B59" s="11" t="s">
        <v>19</v>
      </c>
      <c r="C59" s="12">
        <f t="shared" ref="C59:H59" si="11">C15 -($I15*C$43/$I$43)</f>
        <v>2.263327702959228E-2</v>
      </c>
      <c r="D59" s="13">
        <f t="shared" si="11"/>
        <v>-3.1896159655026568E-3</v>
      </c>
      <c r="E59" s="13">
        <f t="shared" si="11"/>
        <v>1.6548177660356544E-2</v>
      </c>
      <c r="F59" s="13">
        <f t="shared" si="11"/>
        <v>-4.1684340588588054E-2</v>
      </c>
      <c r="G59" s="13">
        <f t="shared" si="11"/>
        <v>1.2050042074496781E-3</v>
      </c>
      <c r="H59" s="14">
        <f t="shared" si="11"/>
        <v>4.487497656691708E-3</v>
      </c>
    </row>
    <row r="60" spans="1:8" ht="24" x14ac:dyDescent="0.25">
      <c r="A60" s="22"/>
      <c r="B60" s="11" t="s">
        <v>20</v>
      </c>
      <c r="C60" s="12">
        <f t="shared" ref="C60:H60" si="12">C16 -($I16*C$43/$I$43)</f>
        <v>1.0113116390866483E-2</v>
      </c>
      <c r="D60" s="13">
        <f t="shared" si="12"/>
        <v>-2.9547508041530196E-2</v>
      </c>
      <c r="E60" s="13">
        <f t="shared" si="12"/>
        <v>-2.5646881903969188E-2</v>
      </c>
      <c r="F60" s="13">
        <f t="shared" si="12"/>
        <v>6.1733691647148814E-2</v>
      </c>
      <c r="G60" s="13">
        <f t="shared" si="12"/>
        <v>-2.2489241099984597E-2</v>
      </c>
      <c r="H60" s="14">
        <f t="shared" si="12"/>
        <v>5.8368230074683503E-3</v>
      </c>
    </row>
    <row r="61" spans="1:8" ht="24" x14ac:dyDescent="0.25">
      <c r="A61" s="22"/>
      <c r="B61" s="11" t="s">
        <v>21</v>
      </c>
      <c r="C61" s="12">
        <f t="shared" ref="C61:H61" si="13">C17 -($I17*C$43/$I$43)</f>
        <v>1.6457368456462285E-3</v>
      </c>
      <c r="D61" s="13">
        <f t="shared" si="13"/>
        <v>-4.059444005793883E-2</v>
      </c>
      <c r="E61" s="13">
        <f t="shared" si="13"/>
        <v>1.6719389190175959E-3</v>
      </c>
      <c r="F61" s="13">
        <f t="shared" si="13"/>
        <v>1.5940387164035091E-2</v>
      </c>
      <c r="G61" s="13">
        <f t="shared" si="13"/>
        <v>2.2298990612435676E-2</v>
      </c>
      <c r="H61" s="14">
        <f t="shared" si="13"/>
        <v>-9.6261348319606754E-4</v>
      </c>
    </row>
    <row r="62" spans="1:8" ht="24" x14ac:dyDescent="0.25">
      <c r="A62" s="22"/>
      <c r="B62" s="11" t="s">
        <v>22</v>
      </c>
      <c r="C62" s="12">
        <f t="shared" ref="C62:H62" si="14">C18 -($I18*C$43/$I$43)</f>
        <v>-1.7559299349514002E-2</v>
      </c>
      <c r="D62" s="13">
        <f t="shared" si="14"/>
        <v>-6.1040157629815156E-3</v>
      </c>
      <c r="E62" s="13">
        <f t="shared" si="14"/>
        <v>1.9017182236570188E-2</v>
      </c>
      <c r="F62" s="13">
        <f t="shared" si="14"/>
        <v>1.7431926123879282E-2</v>
      </c>
      <c r="G62" s="13">
        <f t="shared" si="14"/>
        <v>-1.1215386542709316E-2</v>
      </c>
      <c r="H62" s="14">
        <f t="shared" si="14"/>
        <v>-1.5704067052447618E-3</v>
      </c>
    </row>
    <row r="63" spans="1:8" ht="24" x14ac:dyDescent="0.25">
      <c r="A63" s="22"/>
      <c r="B63" s="11" t="s">
        <v>23</v>
      </c>
      <c r="C63" s="12">
        <f t="shared" ref="C63:H63" si="15">C19 -($I19*C$43/$I$43)</f>
        <v>-6.3554067065978548E-2</v>
      </c>
      <c r="D63" s="13">
        <f t="shared" si="15"/>
        <v>1.7278321159762411E-2</v>
      </c>
      <c r="E63" s="13">
        <f t="shared" si="15"/>
        <v>-2.7754742708144486E-2</v>
      </c>
      <c r="F63" s="13">
        <f t="shared" si="15"/>
        <v>8.1694269852241236E-2</v>
      </c>
      <c r="G63" s="13">
        <f t="shared" si="15"/>
        <v>3.2602299249742672E-4</v>
      </c>
      <c r="H63" s="14">
        <f t="shared" si="15"/>
        <v>-7.989804230378289E-3</v>
      </c>
    </row>
    <row r="64" spans="1:8" ht="24" x14ac:dyDescent="0.25">
      <c r="A64" s="22"/>
      <c r="B64" s="11" t="s">
        <v>24</v>
      </c>
      <c r="C64" s="12">
        <f t="shared" ref="C64:H64" si="16">C20 -($I20*C$43/$I$43)</f>
        <v>1.7810358030544426E-3</v>
      </c>
      <c r="D64" s="13">
        <f t="shared" si="16"/>
        <v>1.1579709247165365E-2</v>
      </c>
      <c r="E64" s="13">
        <f t="shared" si="16"/>
        <v>1.297839326270378E-2</v>
      </c>
      <c r="F64" s="13">
        <f t="shared" si="16"/>
        <v>-6.7303297569210746E-3</v>
      </c>
      <c r="G64" s="13">
        <f t="shared" si="16"/>
        <v>-6.6754462927788305E-3</v>
      </c>
      <c r="H64" s="14">
        <f t="shared" si="16"/>
        <v>-1.2933362263223822E-2</v>
      </c>
    </row>
    <row r="65" spans="1:8" ht="24" x14ac:dyDescent="0.25">
      <c r="A65" s="22"/>
      <c r="B65" s="11" t="s">
        <v>25</v>
      </c>
      <c r="C65" s="12">
        <f t="shared" ref="C65:H65" si="17">C21 -($I21*C$43/$I$43)</f>
        <v>3.6922935452967987E-2</v>
      </c>
      <c r="D65" s="13">
        <f t="shared" si="17"/>
        <v>-2.9748734512275804E-2</v>
      </c>
      <c r="E65" s="13">
        <f t="shared" si="17"/>
        <v>8.2597229842455155E-3</v>
      </c>
      <c r="F65" s="13">
        <f t="shared" si="17"/>
        <v>-2.3505593585707543E-2</v>
      </c>
      <c r="G65" s="13">
        <f t="shared" si="17"/>
        <v>6.5337356817279785E-3</v>
      </c>
      <c r="H65" s="14">
        <f t="shared" si="17"/>
        <v>1.5379339790416585E-3</v>
      </c>
    </row>
    <row r="66" spans="1:8" ht="24" x14ac:dyDescent="0.25">
      <c r="A66" s="22"/>
      <c r="B66" s="11" t="s">
        <v>26</v>
      </c>
      <c r="C66" s="12">
        <f t="shared" ref="C66:H66" si="18">C22 -($I22*C$43/$I$43)</f>
        <v>-1.4623987907465275E-3</v>
      </c>
      <c r="D66" s="13">
        <f t="shared" si="18"/>
        <v>-1.4154217728338858E-2</v>
      </c>
      <c r="E66" s="13">
        <f t="shared" si="18"/>
        <v>1.1305029180580239E-2</v>
      </c>
      <c r="F66" s="13">
        <f t="shared" si="18"/>
        <v>2.561992224740664E-2</v>
      </c>
      <c r="G66" s="13">
        <f t="shared" si="18"/>
        <v>-1.8528584924441815E-3</v>
      </c>
      <c r="H66" s="14">
        <f t="shared" si="18"/>
        <v>-1.9455476416457701E-2</v>
      </c>
    </row>
    <row r="67" spans="1:8" x14ac:dyDescent="0.25">
      <c r="A67" s="22" t="s">
        <v>27</v>
      </c>
      <c r="B67" s="11" t="s">
        <v>28</v>
      </c>
      <c r="C67" s="12">
        <f t="shared" ref="C67:H67" si="19">C23 -($I23*C$43/$I$43)</f>
        <v>-2.2220629849528023E-2</v>
      </c>
      <c r="D67" s="13">
        <f t="shared" si="19"/>
        <v>2.5690354003743227E-2</v>
      </c>
      <c r="E67" s="13">
        <f t="shared" si="19"/>
        <v>1.8839632340893031E-2</v>
      </c>
      <c r="F67" s="13">
        <f t="shared" si="19"/>
        <v>-1.5112618597666577E-2</v>
      </c>
      <c r="G67" s="13">
        <f t="shared" si="19"/>
        <v>5.5617035969412476E-3</v>
      </c>
      <c r="H67" s="14">
        <f t="shared" si="19"/>
        <v>-1.2758441494383294E-2</v>
      </c>
    </row>
    <row r="68" spans="1:8" ht="24" x14ac:dyDescent="0.25">
      <c r="A68" s="22"/>
      <c r="B68" s="11" t="s">
        <v>29</v>
      </c>
      <c r="C68" s="12">
        <f t="shared" ref="C68:H68" si="20">C24 -($I24*C$43/$I$43)</f>
        <v>6.9418646528540684E-5</v>
      </c>
      <c r="D68" s="13">
        <f t="shared" si="20"/>
        <v>5.263035204912947E-3</v>
      </c>
      <c r="E68" s="13">
        <f t="shared" si="20"/>
        <v>1.4208421654765296E-2</v>
      </c>
      <c r="F68" s="13">
        <f t="shared" si="20"/>
        <v>-1.656051334320377E-2</v>
      </c>
      <c r="G68" s="13">
        <f t="shared" si="20"/>
        <v>-9.9072949505560615E-3</v>
      </c>
      <c r="H68" s="14">
        <f t="shared" si="20"/>
        <v>6.9269327875526865E-3</v>
      </c>
    </row>
    <row r="69" spans="1:8" x14ac:dyDescent="0.25">
      <c r="A69" s="22"/>
      <c r="B69" s="11" t="s">
        <v>30</v>
      </c>
      <c r="C69" s="12">
        <f t="shared" ref="C69:H69" si="21">C25 -($I25*C$43/$I$43)</f>
        <v>2.4406980983113613E-2</v>
      </c>
      <c r="D69" s="13">
        <f t="shared" si="21"/>
        <v>1.1282049153201912E-2</v>
      </c>
      <c r="E69" s="13">
        <f t="shared" si="21"/>
        <v>3.3471778022589882E-2</v>
      </c>
      <c r="F69" s="13">
        <f t="shared" si="21"/>
        <v>-8.6046588356805537E-2</v>
      </c>
      <c r="G69" s="13">
        <f t="shared" si="21"/>
        <v>-1.6162505906760216E-2</v>
      </c>
      <c r="H69" s="14">
        <f t="shared" si="21"/>
        <v>3.3048286104659846E-2</v>
      </c>
    </row>
    <row r="70" spans="1:8" x14ac:dyDescent="0.25">
      <c r="A70" s="22"/>
      <c r="B70" s="11" t="s">
        <v>31</v>
      </c>
      <c r="C70" s="12">
        <f t="shared" ref="C70:H70" si="22">C26 -($I26*C$43/$I$43)</f>
        <v>-6.9295437905333296E-4</v>
      </c>
      <c r="D70" s="13">
        <f t="shared" si="22"/>
        <v>4.3185646130584968E-3</v>
      </c>
      <c r="E70" s="13">
        <f t="shared" si="22"/>
        <v>5.9449827117748384E-3</v>
      </c>
      <c r="F70" s="13">
        <f t="shared" si="22"/>
        <v>2.6752302382973686E-3</v>
      </c>
      <c r="G70" s="13">
        <f t="shared" si="22"/>
        <v>-3.3962075474935731E-3</v>
      </c>
      <c r="H70" s="14">
        <f t="shared" si="22"/>
        <v>-8.8496156365838567E-3</v>
      </c>
    </row>
    <row r="71" spans="1:8" x14ac:dyDescent="0.25">
      <c r="A71" s="22"/>
      <c r="B71" s="11" t="s">
        <v>32</v>
      </c>
      <c r="C71" s="12">
        <f t="shared" ref="C71:H71" si="23">C27 -($I27*C$43/$I$43)</f>
        <v>2.5465615010046239E-2</v>
      </c>
      <c r="D71" s="13">
        <f t="shared" si="23"/>
        <v>-2.1899258180759051E-2</v>
      </c>
      <c r="E71" s="13">
        <f t="shared" si="23"/>
        <v>2.1605861066935017E-2</v>
      </c>
      <c r="F71" s="13">
        <f t="shared" si="23"/>
        <v>-7.4728399179182503E-3</v>
      </c>
      <c r="G71" s="13">
        <f t="shared" si="23"/>
        <v>-3.9869834553371009E-2</v>
      </c>
      <c r="H71" s="14">
        <f t="shared" si="23"/>
        <v>2.2170456575066499E-2</v>
      </c>
    </row>
    <row r="72" spans="1:8" x14ac:dyDescent="0.25">
      <c r="A72" s="22"/>
      <c r="B72" s="11" t="s">
        <v>33</v>
      </c>
      <c r="C72" s="12">
        <f t="shared" ref="C72:H72" si="24">C28 -($I28*C$43/$I$43)</f>
        <v>1.6906104637596869E-2</v>
      </c>
      <c r="D72" s="13">
        <f t="shared" si="24"/>
        <v>-3.8501003041201132E-3</v>
      </c>
      <c r="E72" s="13">
        <f t="shared" si="24"/>
        <v>-2.6517035394755251E-3</v>
      </c>
      <c r="F72" s="13">
        <f t="shared" si="24"/>
        <v>-1.5672119704340098E-2</v>
      </c>
      <c r="G72" s="13">
        <f t="shared" si="24"/>
        <v>-1.02359237038252E-3</v>
      </c>
      <c r="H72" s="14">
        <f t="shared" si="24"/>
        <v>6.2914112807210265E-3</v>
      </c>
    </row>
    <row r="73" spans="1:8" x14ac:dyDescent="0.25">
      <c r="A73" s="22"/>
      <c r="B73" s="11" t="s">
        <v>34</v>
      </c>
      <c r="C73" s="12">
        <f t="shared" ref="C73:H73" si="25">C29 -($I29*C$43/$I$43)</f>
        <v>2.0666425166505076E-3</v>
      </c>
      <c r="D73" s="13">
        <f t="shared" si="25"/>
        <v>-1.9111435557905912E-2</v>
      </c>
      <c r="E73" s="13">
        <f t="shared" si="25"/>
        <v>2.1308181479224281E-2</v>
      </c>
      <c r="F73" s="13">
        <f t="shared" si="25"/>
        <v>-1.9453842536591201E-2</v>
      </c>
      <c r="G73" s="13">
        <f t="shared" si="25"/>
        <v>4.5491585826167857E-3</v>
      </c>
      <c r="H73" s="14">
        <f t="shared" si="25"/>
        <v>1.0641295516005261E-2</v>
      </c>
    </row>
    <row r="74" spans="1:8" ht="24" x14ac:dyDescent="0.25">
      <c r="A74" s="22"/>
      <c r="B74" s="11" t="s">
        <v>35</v>
      </c>
      <c r="C74" s="12">
        <f t="shared" ref="C74:H74" si="26">C30 -($I30*C$43/$I$43)</f>
        <v>-1.5458504874041962E-2</v>
      </c>
      <c r="D74" s="13">
        <f t="shared" si="26"/>
        <v>3.9965757938354482E-2</v>
      </c>
      <c r="E74" s="13">
        <f t="shared" si="26"/>
        <v>-1.6048587265503192E-2</v>
      </c>
      <c r="F74" s="13">
        <f t="shared" si="26"/>
        <v>-8.8130730224903614E-3</v>
      </c>
      <c r="G74" s="13">
        <f t="shared" si="26"/>
        <v>-5.6282020904149938E-3</v>
      </c>
      <c r="H74" s="14">
        <f t="shared" si="26"/>
        <v>5.9826093140958464E-3</v>
      </c>
    </row>
    <row r="75" spans="1:8" x14ac:dyDescent="0.25">
      <c r="A75" s="22"/>
      <c r="B75" s="11" t="s">
        <v>36</v>
      </c>
      <c r="C75" s="12">
        <f t="shared" ref="C75:H75" si="27">C31 -($I31*C$43/$I$43)</f>
        <v>-1.9180474865411176E-2</v>
      </c>
      <c r="D75" s="13">
        <f t="shared" si="27"/>
        <v>7.0051830357732298E-3</v>
      </c>
      <c r="E75" s="13">
        <f t="shared" si="27"/>
        <v>1.1526593758991358E-2</v>
      </c>
      <c r="F75" s="13">
        <f t="shared" si="27"/>
        <v>7.4006309645126972E-4</v>
      </c>
      <c r="G75" s="13">
        <f t="shared" si="27"/>
        <v>5.9031745883094053E-3</v>
      </c>
      <c r="H75" s="14">
        <f t="shared" si="27"/>
        <v>-5.9945396141141208E-3</v>
      </c>
    </row>
    <row r="76" spans="1:8" x14ac:dyDescent="0.25">
      <c r="A76" s="22"/>
      <c r="B76" s="11" t="s">
        <v>37</v>
      </c>
      <c r="C76" s="12">
        <f t="shared" ref="C76:H76" si="28">C32 -($I32*C$43/$I$43)</f>
        <v>-1.8194965167748711E-2</v>
      </c>
      <c r="D76" s="13">
        <f t="shared" si="28"/>
        <v>-3.2503258046456596E-2</v>
      </c>
      <c r="E76" s="13">
        <f t="shared" si="28"/>
        <v>-1.8071741089508264E-2</v>
      </c>
      <c r="F76" s="13">
        <f t="shared" si="28"/>
        <v>4.3487684365027202E-2</v>
      </c>
      <c r="G76" s="13">
        <f t="shared" si="28"/>
        <v>8.3400936199200526E-3</v>
      </c>
      <c r="H76" s="14">
        <f t="shared" si="28"/>
        <v>1.6942186318765706E-2</v>
      </c>
    </row>
    <row r="77" spans="1:8" x14ac:dyDescent="0.25">
      <c r="A77" s="22"/>
      <c r="B77" s="11" t="s">
        <v>38</v>
      </c>
      <c r="C77" s="12">
        <f t="shared" ref="C77:H77" si="29">C33 -($I33*C$43/$I$43)</f>
        <v>-5.1545750848600858E-3</v>
      </c>
      <c r="D77" s="13">
        <f t="shared" si="29"/>
        <v>5.2404655371207642E-4</v>
      </c>
      <c r="E77" s="13">
        <f t="shared" si="29"/>
        <v>1.4649747413480546E-2</v>
      </c>
      <c r="F77" s="13">
        <f t="shared" si="29"/>
        <v>9.7843863277504717E-3</v>
      </c>
      <c r="G77" s="13">
        <f t="shared" si="29"/>
        <v>2.874816333615135E-2</v>
      </c>
      <c r="H77" s="14">
        <f t="shared" si="29"/>
        <v>-4.8551768546234775E-2</v>
      </c>
    </row>
    <row r="78" spans="1:8" x14ac:dyDescent="0.25">
      <c r="A78" s="22"/>
      <c r="B78" s="11" t="s">
        <v>39</v>
      </c>
      <c r="C78" s="12">
        <f t="shared" ref="C78:H78" si="30">C34 -($I34*C$43/$I$43)</f>
        <v>-1.4287255396420839E-2</v>
      </c>
      <c r="D78" s="13">
        <f t="shared" si="30"/>
        <v>9.9513443971462473E-3</v>
      </c>
      <c r="E78" s="13">
        <f t="shared" si="30"/>
        <v>-5.6416324083366221E-3</v>
      </c>
      <c r="F78" s="13">
        <f t="shared" si="30"/>
        <v>9.8693879596629674E-3</v>
      </c>
      <c r="G78" s="13">
        <f t="shared" si="30"/>
        <v>-1.6753833685511227E-3</v>
      </c>
      <c r="H78" s="14">
        <f t="shared" si="30"/>
        <v>1.783538816499286E-3</v>
      </c>
    </row>
    <row r="79" spans="1:8" ht="24" x14ac:dyDescent="0.25">
      <c r="A79" s="22"/>
      <c r="B79" s="11" t="s">
        <v>40</v>
      </c>
      <c r="C79" s="12">
        <f t="shared" ref="C79:H79" si="31">C35 -($I35*C$43/$I$43)</f>
        <v>-8.6636816302568809E-3</v>
      </c>
      <c r="D79" s="13">
        <f t="shared" si="31"/>
        <v>8.8776933314723694E-3</v>
      </c>
      <c r="E79" s="13">
        <f t="shared" si="31"/>
        <v>-1.7089535193063055E-2</v>
      </c>
      <c r="F79" s="13">
        <f t="shared" si="31"/>
        <v>4.6025898687152456E-2</v>
      </c>
      <c r="G79" s="13">
        <f t="shared" si="31"/>
        <v>3.9828061177171747E-4</v>
      </c>
      <c r="H79" s="14">
        <f t="shared" si="31"/>
        <v>-2.954865580707694E-2</v>
      </c>
    </row>
    <row r="80" spans="1:8" x14ac:dyDescent="0.25">
      <c r="A80" s="22"/>
      <c r="B80" s="11" t="s">
        <v>41</v>
      </c>
      <c r="C80" s="12">
        <f t="shared" ref="C80:H80" si="32">C36 -($I36*C$43/$I$43)</f>
        <v>-7.4617038772971378E-3</v>
      </c>
      <c r="D80" s="13">
        <f t="shared" si="32"/>
        <v>-9.7809866649497812E-3</v>
      </c>
      <c r="E80" s="13">
        <f t="shared" si="32"/>
        <v>1.51010382498174E-2</v>
      </c>
      <c r="F80" s="13">
        <f t="shared" si="32"/>
        <v>-3.6871499297387034E-3</v>
      </c>
      <c r="G80" s="13">
        <f t="shared" si="32"/>
        <v>-6.7675056625790542E-3</v>
      </c>
      <c r="H80" s="14">
        <f t="shared" si="32"/>
        <v>1.259630788474686E-2</v>
      </c>
    </row>
    <row r="81" spans="1:8" ht="24" x14ac:dyDescent="0.25">
      <c r="A81" s="22"/>
      <c r="B81" s="11" t="s">
        <v>42</v>
      </c>
      <c r="C81" s="12">
        <f t="shared" ref="C81:H81" si="33">C37 -($I37*C$43/$I$43)</f>
        <v>1.0791278214774297E-2</v>
      </c>
      <c r="D81" s="13">
        <f t="shared" si="33"/>
        <v>-3.3929195700238751E-2</v>
      </c>
      <c r="E81" s="13">
        <f t="shared" si="33"/>
        <v>-1.8426232555392469E-2</v>
      </c>
      <c r="F81" s="13">
        <f t="shared" si="33"/>
        <v>-7.8812830635313358E-3</v>
      </c>
      <c r="G81" s="13">
        <f t="shared" si="33"/>
        <v>1.0149067968688585E-2</v>
      </c>
      <c r="H81" s="14">
        <f t="shared" si="33"/>
        <v>3.9296365135699424E-2</v>
      </c>
    </row>
    <row r="82" spans="1:8" x14ac:dyDescent="0.25">
      <c r="A82" s="22"/>
      <c r="B82" s="11" t="s">
        <v>43</v>
      </c>
      <c r="C82" s="12">
        <f t="shared" ref="C82:H82" si="34">C38 -($I38*C$43/$I$43)</f>
        <v>1.0443509313722704E-2</v>
      </c>
      <c r="D82" s="13">
        <f t="shared" si="34"/>
        <v>-5.2231759552491624E-2</v>
      </c>
      <c r="E82" s="13">
        <f t="shared" si="34"/>
        <v>-2.3356388220428348E-2</v>
      </c>
      <c r="F82" s="13">
        <f t="shared" si="34"/>
        <v>3.905869054446412E-2</v>
      </c>
      <c r="G82" s="13">
        <f t="shared" si="34"/>
        <v>2.2956291346325569E-2</v>
      </c>
      <c r="H82" s="14">
        <f t="shared" si="34"/>
        <v>3.1296565684071631E-3</v>
      </c>
    </row>
    <row r="83" spans="1:8" ht="24" x14ac:dyDescent="0.25">
      <c r="A83" s="22"/>
      <c r="B83" s="11" t="s">
        <v>44</v>
      </c>
      <c r="C83" s="12">
        <f t="shared" ref="C83:H83" si="35">C39 -($I39*C$43/$I$43)</f>
        <v>1.6232456030004783E-4</v>
      </c>
      <c r="D83" s="13">
        <f t="shared" si="35"/>
        <v>1.6791324500299631E-2</v>
      </c>
      <c r="E83" s="13">
        <f t="shared" si="35"/>
        <v>-2.295042719180751E-2</v>
      </c>
      <c r="F83" s="13">
        <f t="shared" si="35"/>
        <v>-2.4193280572067571E-2</v>
      </c>
      <c r="G83" s="13">
        <f t="shared" si="35"/>
        <v>2.3350488209068487E-2</v>
      </c>
      <c r="H83" s="14">
        <f t="shared" si="35"/>
        <v>6.839570494206304E-3</v>
      </c>
    </row>
    <row r="84" spans="1:8" x14ac:dyDescent="0.25">
      <c r="A84" s="22"/>
      <c r="B84" s="11" t="s">
        <v>45</v>
      </c>
      <c r="C84" s="12">
        <f t="shared" ref="C84:H84" si="36">C40 -($I40*C$43/$I$43)</f>
        <v>-2.0392367732341155E-3</v>
      </c>
      <c r="D84" s="13">
        <f t="shared" si="36"/>
        <v>2.1205924697675044E-2</v>
      </c>
      <c r="E84" s="13">
        <f t="shared" si="36"/>
        <v>5.2153627348619919E-3</v>
      </c>
      <c r="F84" s="13">
        <f t="shared" si="36"/>
        <v>-2.6388208479832503E-2</v>
      </c>
      <c r="G84" s="13">
        <f t="shared" si="36"/>
        <v>1.0200113163677055E-2</v>
      </c>
      <c r="H84" s="14">
        <f t="shared" si="36"/>
        <v>-8.1939553431477907E-3</v>
      </c>
    </row>
    <row r="85" spans="1:8" x14ac:dyDescent="0.25">
      <c r="A85" s="22"/>
      <c r="B85" s="11" t="s">
        <v>46</v>
      </c>
      <c r="C85" s="12">
        <f t="shared" ref="C85:H85" si="37">C41 -($I41*C$43/$I$43)</f>
        <v>-7.7185676041526194E-3</v>
      </c>
      <c r="D85" s="13">
        <f t="shared" si="37"/>
        <v>-8.5911073025601997E-3</v>
      </c>
      <c r="E85" s="13">
        <f t="shared" si="37"/>
        <v>-4.8225283055083543E-3</v>
      </c>
      <c r="F85" s="13">
        <f t="shared" si="37"/>
        <v>2.1081588498360386E-2</v>
      </c>
      <c r="G85" s="13">
        <f t="shared" si="37"/>
        <v>1.0561936936560309E-2</v>
      </c>
      <c r="H85" s="14">
        <f t="shared" si="37"/>
        <v>-1.0511322222699591E-2</v>
      </c>
    </row>
    <row r="86" spans="1:8" ht="24.75" thickBot="1" x14ac:dyDescent="0.3">
      <c r="A86" s="23"/>
      <c r="B86" s="15" t="s">
        <v>47</v>
      </c>
      <c r="C86" s="16">
        <f t="shared" ref="C86:H86" si="38">C42 -($I42*C$43/$I$43)</f>
        <v>2.4268747232691068E-2</v>
      </c>
      <c r="D86" s="17">
        <f t="shared" si="38"/>
        <v>-1.3337493078343948E-2</v>
      </c>
      <c r="E86" s="17">
        <f t="shared" si="38"/>
        <v>9.1750293984786679E-3</v>
      </c>
      <c r="F86" s="17">
        <f t="shared" si="38"/>
        <v>3.6139596120037476E-2</v>
      </c>
      <c r="G86" s="17">
        <f t="shared" si="38"/>
        <v>-3.9285210768949586E-2</v>
      </c>
      <c r="H86" s="18">
        <f t="shared" si="38"/>
        <v>-1.6960668903914483E-2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24"/>
      <c r="B3" s="25"/>
      <c r="C3" s="30" t="s">
        <v>1</v>
      </c>
      <c r="D3" s="31"/>
      <c r="E3" s="31"/>
      <c r="F3" s="31"/>
      <c r="G3" s="31"/>
      <c r="H3" s="32"/>
    </row>
    <row r="4" spans="1:9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</row>
    <row r="5" spans="1:9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6" t="s">
        <v>8</v>
      </c>
    </row>
    <row r="6" spans="1:9" ht="24.75" thickTop="1" x14ac:dyDescent="0.25">
      <c r="A6" s="21" t="s">
        <v>48</v>
      </c>
      <c r="B6" s="7" t="s">
        <v>49</v>
      </c>
      <c r="C6" s="8">
        <v>0.22142857142857142</v>
      </c>
      <c r="D6" s="9">
        <v>0.24019607843137256</v>
      </c>
      <c r="E6" s="9">
        <v>0.2175141242937853</v>
      </c>
      <c r="F6" s="9">
        <v>0.18181818181818182</v>
      </c>
      <c r="G6" s="9">
        <v>0.19867549668874174</v>
      </c>
      <c r="H6" s="10">
        <v>0.20723684210526316</v>
      </c>
      <c r="I6" s="19">
        <f t="shared" ref="I6:I22" si="0">AVERAGE(C6:H6)</f>
        <v>0.21114488246098606</v>
      </c>
    </row>
    <row r="7" spans="1:9" ht="24" x14ac:dyDescent="0.25">
      <c r="A7" s="22"/>
      <c r="B7" s="11" t="s">
        <v>50</v>
      </c>
      <c r="C7" s="12">
        <v>0.15357142857142858</v>
      </c>
      <c r="D7" s="13">
        <v>0.12745098039215685</v>
      </c>
      <c r="E7" s="13">
        <v>0.12146892655367232</v>
      </c>
      <c r="F7" s="13">
        <v>0.11818181818181818</v>
      </c>
      <c r="G7" s="13">
        <v>0.14238410596026491</v>
      </c>
      <c r="H7" s="14">
        <v>0.11842105263157894</v>
      </c>
      <c r="I7" s="19">
        <f t="shared" si="0"/>
        <v>0.13024638538181998</v>
      </c>
    </row>
    <row r="8" spans="1:9" ht="24" x14ac:dyDescent="0.25">
      <c r="A8" s="22"/>
      <c r="B8" s="11" t="s">
        <v>51</v>
      </c>
      <c r="C8" s="12">
        <v>0.33214285714285713</v>
      </c>
      <c r="D8" s="13">
        <v>0.37254901960784315</v>
      </c>
      <c r="E8" s="13">
        <v>0.33333333333333326</v>
      </c>
      <c r="F8" s="13">
        <v>0.36818181818181811</v>
      </c>
      <c r="G8" s="13">
        <v>0.32781456953642385</v>
      </c>
      <c r="H8" s="14">
        <v>0.32236842105263158</v>
      </c>
      <c r="I8" s="19">
        <f t="shared" si="0"/>
        <v>0.34273166980915115</v>
      </c>
    </row>
    <row r="9" spans="1:9" ht="24" x14ac:dyDescent="0.25">
      <c r="A9" s="22"/>
      <c r="B9" s="11" t="s">
        <v>52</v>
      </c>
      <c r="C9" s="12">
        <v>0.2392857142857143</v>
      </c>
      <c r="D9" s="13">
        <v>0.20588235294117646</v>
      </c>
      <c r="E9" s="13">
        <v>0.18361581920903955</v>
      </c>
      <c r="F9" s="13">
        <v>0.22272727272727275</v>
      </c>
      <c r="G9" s="13">
        <v>0.17549668874172186</v>
      </c>
      <c r="H9" s="14">
        <v>0.20394736842105263</v>
      </c>
      <c r="I9" s="19">
        <f t="shared" si="0"/>
        <v>0.20515920272099628</v>
      </c>
    </row>
    <row r="10" spans="1:9" ht="24" x14ac:dyDescent="0.25">
      <c r="A10" s="22"/>
      <c r="B10" s="11" t="s">
        <v>53</v>
      </c>
      <c r="C10" s="12">
        <v>0.34642857142857136</v>
      </c>
      <c r="D10" s="13">
        <v>0.33333333333333326</v>
      </c>
      <c r="E10" s="13">
        <v>0.41242937853107342</v>
      </c>
      <c r="F10" s="13">
        <v>0.38181818181818189</v>
      </c>
      <c r="G10" s="13">
        <v>0.3741721854304636</v>
      </c>
      <c r="H10" s="14">
        <v>0.39802631578947367</v>
      </c>
      <c r="I10" s="19">
        <f t="shared" si="0"/>
        <v>0.37436799438851615</v>
      </c>
    </row>
    <row r="11" spans="1:9" ht="24" x14ac:dyDescent="0.25">
      <c r="A11" s="22"/>
      <c r="B11" s="11" t="s">
        <v>54</v>
      </c>
      <c r="C11" s="12">
        <v>0.14642857142857144</v>
      </c>
      <c r="D11" s="13">
        <v>0.13725490196078433</v>
      </c>
      <c r="E11" s="13">
        <v>0.1271186440677966</v>
      </c>
      <c r="F11" s="13">
        <v>0.13181818181818181</v>
      </c>
      <c r="G11" s="13">
        <v>0.13907284768211919</v>
      </c>
      <c r="H11" s="14">
        <v>0.13157894736842105</v>
      </c>
      <c r="I11" s="19">
        <f t="shared" si="0"/>
        <v>0.1355453490543124</v>
      </c>
    </row>
    <row r="12" spans="1:9" ht="24" x14ac:dyDescent="0.25">
      <c r="A12" s="22"/>
      <c r="B12" s="11" t="s">
        <v>55</v>
      </c>
      <c r="C12" s="12">
        <v>0.29642857142857143</v>
      </c>
      <c r="D12" s="13">
        <v>0.29411764705882354</v>
      </c>
      <c r="E12" s="13">
        <v>0.25141242937853109</v>
      </c>
      <c r="F12" s="13">
        <v>0.30454545454545456</v>
      </c>
      <c r="G12" s="13">
        <v>0.20198675496688742</v>
      </c>
      <c r="H12" s="14">
        <v>0.26315789473684209</v>
      </c>
      <c r="I12" s="19">
        <f t="shared" si="0"/>
        <v>0.26860812535251832</v>
      </c>
    </row>
    <row r="13" spans="1:9" ht="24" x14ac:dyDescent="0.25">
      <c r="A13" s="22"/>
      <c r="B13" s="11" t="s">
        <v>56</v>
      </c>
      <c r="C13" s="12">
        <v>0.1357142857142857</v>
      </c>
      <c r="D13" s="13">
        <v>0.11274509803921569</v>
      </c>
      <c r="E13" s="13">
        <v>7.3446327683615822E-2</v>
      </c>
      <c r="F13" s="13">
        <v>0.1</v>
      </c>
      <c r="G13" s="13">
        <v>9.9337748344370869E-2</v>
      </c>
      <c r="H13" s="14">
        <v>0.13486842105263158</v>
      </c>
      <c r="I13" s="19">
        <f t="shared" si="0"/>
        <v>0.10935198013901996</v>
      </c>
    </row>
    <row r="14" spans="1:9" ht="24" x14ac:dyDescent="0.25">
      <c r="A14" s="22"/>
      <c r="B14" s="11" t="s">
        <v>57</v>
      </c>
      <c r="C14" s="12">
        <v>0.12142857142857143</v>
      </c>
      <c r="D14" s="13">
        <v>0.13725490196078433</v>
      </c>
      <c r="E14" s="13">
        <v>0.10451977401129943</v>
      </c>
      <c r="F14" s="13">
        <v>0.13636363636363635</v>
      </c>
      <c r="G14" s="13">
        <v>0.12582781456953643</v>
      </c>
      <c r="H14" s="14">
        <v>0.10855263157894739</v>
      </c>
      <c r="I14" s="19">
        <f t="shared" si="0"/>
        <v>0.12232455498546256</v>
      </c>
    </row>
    <row r="15" spans="1:9" ht="24" x14ac:dyDescent="0.25">
      <c r="A15" s="22"/>
      <c r="B15" s="11" t="s">
        <v>58</v>
      </c>
      <c r="C15" s="12">
        <v>9.285714285714286E-2</v>
      </c>
      <c r="D15" s="13">
        <v>7.3529411764705885E-2</v>
      </c>
      <c r="E15" s="13">
        <v>7.909604519774012E-2</v>
      </c>
      <c r="F15" s="13">
        <v>0.05</v>
      </c>
      <c r="G15" s="13">
        <v>8.6092715231788089E-2</v>
      </c>
      <c r="H15" s="14">
        <v>8.8815789473684209E-2</v>
      </c>
      <c r="I15" s="19">
        <f t="shared" si="0"/>
        <v>7.8398517420843528E-2</v>
      </c>
    </row>
    <row r="16" spans="1:9" ht="24" x14ac:dyDescent="0.25">
      <c r="A16" s="22"/>
      <c r="B16" s="11" t="s">
        <v>59</v>
      </c>
      <c r="C16" s="12">
        <v>0.24642857142857147</v>
      </c>
      <c r="D16" s="13">
        <v>0.16666666666666663</v>
      </c>
      <c r="E16" s="13">
        <v>0.22598870056497178</v>
      </c>
      <c r="F16" s="13">
        <v>0.18636363636363637</v>
      </c>
      <c r="G16" s="13">
        <v>0.19536423841059603</v>
      </c>
      <c r="H16" s="14">
        <v>0.19736842105263158</v>
      </c>
      <c r="I16" s="19">
        <f t="shared" si="0"/>
        <v>0.20303003908117898</v>
      </c>
    </row>
    <row r="17" spans="1:9" ht="24" x14ac:dyDescent="0.25">
      <c r="A17" s="22"/>
      <c r="B17" s="11" t="s">
        <v>60</v>
      </c>
      <c r="C17" s="12">
        <v>0.21071428571428574</v>
      </c>
      <c r="D17" s="13">
        <v>0.16666666666666663</v>
      </c>
      <c r="E17" s="13">
        <v>0.19209039548022599</v>
      </c>
      <c r="F17" s="13">
        <v>0.16363636363636364</v>
      </c>
      <c r="G17" s="13">
        <v>0.15894039735099338</v>
      </c>
      <c r="H17" s="14">
        <v>0.19078947368421054</v>
      </c>
      <c r="I17" s="19">
        <f t="shared" si="0"/>
        <v>0.18047293042212431</v>
      </c>
    </row>
    <row r="18" spans="1:9" ht="24" x14ac:dyDescent="0.25">
      <c r="A18" s="22"/>
      <c r="B18" s="11" t="s">
        <v>61</v>
      </c>
      <c r="C18" s="12">
        <v>0.24642857142857147</v>
      </c>
      <c r="D18" s="13">
        <v>0.14215686274509803</v>
      </c>
      <c r="E18" s="13">
        <v>0.20621468926553671</v>
      </c>
      <c r="F18" s="13">
        <v>0.2</v>
      </c>
      <c r="G18" s="13">
        <v>0.19536423841059603</v>
      </c>
      <c r="H18" s="14">
        <v>0.21381578947368421</v>
      </c>
      <c r="I18" s="19">
        <f t="shared" si="0"/>
        <v>0.2006633585539144</v>
      </c>
    </row>
    <row r="19" spans="1:9" ht="24" x14ac:dyDescent="0.25">
      <c r="A19" s="22"/>
      <c r="B19" s="11" t="s">
        <v>62</v>
      </c>
      <c r="C19" s="12">
        <v>0.3392857142857143</v>
      </c>
      <c r="D19" s="13">
        <v>0.28431372549019607</v>
      </c>
      <c r="E19" s="13">
        <v>0.29661016949152541</v>
      </c>
      <c r="F19" s="13">
        <v>0.29545454545454547</v>
      </c>
      <c r="G19" s="13">
        <v>0.31788079470198677</v>
      </c>
      <c r="H19" s="14">
        <v>0.38157894736842107</v>
      </c>
      <c r="I19" s="19">
        <f t="shared" si="0"/>
        <v>0.31918731613206486</v>
      </c>
    </row>
    <row r="20" spans="1:9" ht="24" x14ac:dyDescent="0.25">
      <c r="A20" s="22"/>
      <c r="B20" s="11" t="s">
        <v>63</v>
      </c>
      <c r="C20" s="12">
        <v>0.18214285714285711</v>
      </c>
      <c r="D20" s="13">
        <v>0.14705882352941177</v>
      </c>
      <c r="E20" s="13">
        <v>0.20056497175141247</v>
      </c>
      <c r="F20" s="13">
        <v>0.1409090909090909</v>
      </c>
      <c r="G20" s="13">
        <v>0.18874172185430463</v>
      </c>
      <c r="H20" s="14">
        <v>0.21710526315789477</v>
      </c>
      <c r="I20" s="19">
        <f t="shared" si="0"/>
        <v>0.1794204547241619</v>
      </c>
    </row>
    <row r="21" spans="1:9" ht="24" x14ac:dyDescent="0.25">
      <c r="A21" s="22"/>
      <c r="B21" s="11" t="s">
        <v>64</v>
      </c>
      <c r="C21" s="12">
        <v>0.14285714285714285</v>
      </c>
      <c r="D21" s="13">
        <v>0.16176470588235292</v>
      </c>
      <c r="E21" s="13">
        <v>0.15819209039548024</v>
      </c>
      <c r="F21" s="13">
        <v>0.15</v>
      </c>
      <c r="G21" s="13">
        <v>0.13907284768211919</v>
      </c>
      <c r="H21" s="14">
        <v>0.14802631578947367</v>
      </c>
      <c r="I21" s="19">
        <f t="shared" si="0"/>
        <v>0.14998551710109484</v>
      </c>
    </row>
    <row r="22" spans="1:9" ht="24.75" thickBot="1" x14ac:dyDescent="0.3">
      <c r="A22" s="23"/>
      <c r="B22" s="15" t="s">
        <v>65</v>
      </c>
      <c r="C22" s="16">
        <v>0.26785714285714285</v>
      </c>
      <c r="D22" s="17">
        <v>0.22549019607843138</v>
      </c>
      <c r="E22" s="17">
        <v>0.2288135593220339</v>
      </c>
      <c r="F22" s="17">
        <v>0.18636363636363637</v>
      </c>
      <c r="G22" s="17">
        <v>0.19205298013245034</v>
      </c>
      <c r="H22" s="18">
        <v>0.21710526315789477</v>
      </c>
      <c r="I22" s="19">
        <f t="shared" si="0"/>
        <v>0.21961379631859826</v>
      </c>
    </row>
    <row r="23" spans="1:9" ht="15.75" thickTop="1" x14ac:dyDescent="0.25">
      <c r="C23" s="20">
        <f t="shared" ref="C23:I23" si="1">AVERAGE(C6:C22)</f>
        <v>0.21890756302521006</v>
      </c>
      <c r="D23" s="20">
        <f t="shared" si="1"/>
        <v>0.19579008073817758</v>
      </c>
      <c r="E23" s="20">
        <f t="shared" si="1"/>
        <v>0.20073113991359257</v>
      </c>
      <c r="F23" s="20">
        <f t="shared" si="1"/>
        <v>0.19518716577540107</v>
      </c>
      <c r="G23" s="20">
        <f t="shared" si="1"/>
        <v>0.19166342033502137</v>
      </c>
      <c r="H23" s="20">
        <f t="shared" si="1"/>
        <v>0.20839783281733748</v>
      </c>
      <c r="I23" s="20">
        <f t="shared" si="1"/>
        <v>0.20177953376745672</v>
      </c>
    </row>
    <row r="26" spans="1:9" ht="15.75" thickBot="1" x14ac:dyDescent="0.3"/>
    <row r="27" spans="1:9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2"/>
    </row>
    <row r="28" spans="1:9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3" t="s">
        <v>7</v>
      </c>
    </row>
    <row r="29" spans="1:9" ht="25.5" thickBot="1" x14ac:dyDescent="0.3">
      <c r="A29" s="28"/>
      <c r="B29" s="29"/>
      <c r="C29" s="4" t="s">
        <v>8</v>
      </c>
      <c r="D29" s="5" t="s">
        <v>8</v>
      </c>
      <c r="E29" s="5" t="s">
        <v>8</v>
      </c>
      <c r="F29" s="5" t="s">
        <v>8</v>
      </c>
      <c r="G29" s="5" t="s">
        <v>8</v>
      </c>
      <c r="H29" s="6" t="s">
        <v>8</v>
      </c>
    </row>
    <row r="30" spans="1:9" ht="24.75" thickTop="1" x14ac:dyDescent="0.25">
      <c r="A30" s="21" t="s">
        <v>48</v>
      </c>
      <c r="B30" s="7" t="s">
        <v>49</v>
      </c>
      <c r="C30" s="8">
        <f>C6 -($I6*C$23/$I$23)</f>
        <v>-7.6393166856268957E-3</v>
      </c>
      <c r="D30" s="9">
        <f t="shared" ref="D30:H30" si="2">D6 -($I6*D$23/$I$23)</f>
        <v>3.5318642089724822E-2</v>
      </c>
      <c r="E30" s="9">
        <f t="shared" si="2"/>
        <v>7.4662955969440059E-3</v>
      </c>
      <c r="F30" s="9">
        <f t="shared" si="2"/>
        <v>-2.2428356004807803E-2</v>
      </c>
      <c r="G30" s="9">
        <f t="shared" si="2"/>
        <v>-1.8837453865588882E-3</v>
      </c>
      <c r="H30" s="10">
        <f t="shared" si="2"/>
        <v>-1.0833519609675407E-2</v>
      </c>
    </row>
    <row r="31" spans="1:9" ht="24" x14ac:dyDescent="0.25">
      <c r="A31" s="22"/>
      <c r="B31" s="11" t="s">
        <v>50</v>
      </c>
      <c r="C31" s="12">
        <f t="shared" ref="C31:H31" si="3">C7 -($I7*C$23/$I$23)</f>
        <v>1.226909585003641E-2</v>
      </c>
      <c r="D31" s="13">
        <f t="shared" si="3"/>
        <v>1.0707185606907976E-3</v>
      </c>
      <c r="E31" s="13">
        <f t="shared" si="3"/>
        <v>-8.1007325647215328E-3</v>
      </c>
      <c r="F31" s="13">
        <f t="shared" si="3"/>
        <v>-7.8092689245008035E-3</v>
      </c>
      <c r="G31" s="13">
        <f t="shared" si="3"/>
        <v>1.8667556306015035E-2</v>
      </c>
      <c r="H31" s="14">
        <f t="shared" si="3"/>
        <v>-1.6097369227519934E-2</v>
      </c>
    </row>
    <row r="32" spans="1:9" ht="24" x14ac:dyDescent="0.25">
      <c r="A32" s="22"/>
      <c r="B32" s="11" t="s">
        <v>51</v>
      </c>
      <c r="C32" s="12">
        <f t="shared" ref="C32:H32" si="4">C8 -($I8*C$23/$I$23)</f>
        <v>-3.9681545504179905E-2</v>
      </c>
      <c r="D32" s="13">
        <f t="shared" si="4"/>
        <v>3.9990706826734612E-2</v>
      </c>
      <c r="E32" s="13">
        <f t="shared" si="4"/>
        <v>-7.6175920690704224E-3</v>
      </c>
      <c r="F32" s="13">
        <f t="shared" si="4"/>
        <v>3.664758375041699E-2</v>
      </c>
      <c r="G32" s="13">
        <f t="shared" si="4"/>
        <v>2.2655762056169593E-3</v>
      </c>
      <c r="H32" s="14">
        <f t="shared" si="4"/>
        <v>-3.1604729209517735E-2</v>
      </c>
    </row>
    <row r="33" spans="1:8" ht="24" x14ac:dyDescent="0.25">
      <c r="A33" s="22"/>
      <c r="B33" s="11" t="s">
        <v>52</v>
      </c>
      <c r="C33" s="12">
        <f t="shared" ref="C33:H33" si="5">C9 -($I9*C$23/$I$23)</f>
        <v>1.6711599551132467E-2</v>
      </c>
      <c r="D33" s="13">
        <f t="shared" si="5"/>
        <v>6.8129224843876124E-3</v>
      </c>
      <c r="E33" s="13">
        <f t="shared" si="5"/>
        <v>-2.0477429779284073E-2</v>
      </c>
      <c r="F33" s="13">
        <f t="shared" si="5"/>
        <v>2.4270855645836115E-2</v>
      </c>
      <c r="G33" s="13">
        <f t="shared" si="5"/>
        <v>-1.937696257729013E-2</v>
      </c>
      <c r="H33" s="14">
        <f t="shared" si="5"/>
        <v>-7.9409853247818796E-3</v>
      </c>
    </row>
    <row r="34" spans="1:8" ht="24" x14ac:dyDescent="0.25">
      <c r="A34" s="22"/>
      <c r="B34" s="11" t="s">
        <v>53</v>
      </c>
      <c r="C34" s="12">
        <f t="shared" ref="C34:H34" si="6">C10 -($I10*C$23/$I$23)</f>
        <v>-5.9717601060221004E-2</v>
      </c>
      <c r="D34" s="13">
        <f t="shared" si="6"/>
        <v>-2.9922238124126033E-2</v>
      </c>
      <c r="E34" s="13">
        <f t="shared" si="6"/>
        <v>4.0006502644281516E-2</v>
      </c>
      <c r="F34" s="13">
        <f t="shared" si="6"/>
        <v>1.9681217690153685E-2</v>
      </c>
      <c r="G34" s="13">
        <f t="shared" si="6"/>
        <v>1.857293842676444E-2</v>
      </c>
      <c r="H34" s="14">
        <f t="shared" si="6"/>
        <v>1.1379180423148005E-2</v>
      </c>
    </row>
    <row r="35" spans="1:8" ht="24" x14ac:dyDescent="0.25">
      <c r="A35" s="22"/>
      <c r="B35" s="11" t="s">
        <v>54</v>
      </c>
      <c r="C35" s="12">
        <f t="shared" ref="C35:H35" si="7">C11 -($I11*C$23/$I$23)</f>
        <v>-6.2252680162236396E-4</v>
      </c>
      <c r="D35" s="13">
        <f t="shared" si="7"/>
        <v>5.7329664129857627E-3</v>
      </c>
      <c r="E35" s="13">
        <f t="shared" si="7"/>
        <v>-7.7224466892784616E-3</v>
      </c>
      <c r="F35" s="13">
        <f t="shared" si="7"/>
        <v>7.0125423900008199E-4</v>
      </c>
      <c r="G35" s="13">
        <f t="shared" si="7"/>
        <v>1.0322995181251682E-2</v>
      </c>
      <c r="H35" s="14">
        <f t="shared" si="7"/>
        <v>-8.4122423423365345E-3</v>
      </c>
    </row>
    <row r="36" spans="1:8" ht="24" x14ac:dyDescent="0.25">
      <c r="A36" s="22"/>
      <c r="B36" s="11" t="s">
        <v>55</v>
      </c>
      <c r="C36" s="12">
        <f t="shared" ref="C36:H36" si="8">C12 -($I12*C$23/$I$23)</f>
        <v>5.019680587069586E-3</v>
      </c>
      <c r="D36" s="13">
        <f t="shared" si="8"/>
        <v>3.3482658129227738E-2</v>
      </c>
      <c r="E36" s="13">
        <f t="shared" si="8"/>
        <v>-1.5800078180350674E-2</v>
      </c>
      <c r="F36" s="13">
        <f t="shared" si="8"/>
        <v>4.4713063653799567E-2</v>
      </c>
      <c r="G36" s="13">
        <f t="shared" si="8"/>
        <v>-5.3154839790553604E-2</v>
      </c>
      <c r="H36" s="14">
        <f t="shared" si="8"/>
        <v>-1.4260484399192197E-2</v>
      </c>
    </row>
    <row r="37" spans="1:8" ht="24" x14ac:dyDescent="0.25">
      <c r="A37" s="22"/>
      <c r="B37" s="11" t="s">
        <v>56</v>
      </c>
      <c r="C37" s="12">
        <f t="shared" ref="C37:H37" si="9">C13 -($I13*C$23/$I$23)</f>
        <v>1.707997708414663E-2</v>
      </c>
      <c r="D37" s="13">
        <f t="shared" si="9"/>
        <v>6.639029596354859E-3</v>
      </c>
      <c r="E37" s="13">
        <f t="shared" si="9"/>
        <v>-3.5337488074482601E-2</v>
      </c>
      <c r="F37" s="13">
        <f t="shared" si="9"/>
        <v>-5.7793259640570027E-3</v>
      </c>
      <c r="G37" s="13">
        <f t="shared" si="9"/>
        <v>-4.5319263571580171E-3</v>
      </c>
      <c r="H37" s="14">
        <f t="shared" si="9"/>
        <v>2.1929733715196145E-2</v>
      </c>
    </row>
    <row r="38" spans="1:8" ht="24" x14ac:dyDescent="0.25">
      <c r="A38" s="22"/>
      <c r="B38" s="11" t="s">
        <v>57</v>
      </c>
      <c r="C38" s="12">
        <f t="shared" ref="C38:H38" si="10">C14 -($I14*C$23/$I$23)</f>
        <v>-1.1279487362323024E-2</v>
      </c>
      <c r="D38" s="13">
        <f t="shared" si="10"/>
        <v>1.8561325611922544E-2</v>
      </c>
      <c r="E38" s="13">
        <f t="shared" si="10"/>
        <v>-1.7169214476268332E-2</v>
      </c>
      <c r="F38" s="13">
        <f t="shared" si="10"/>
        <v>1.8035564400371518E-2</v>
      </c>
      <c r="G38" s="13">
        <f t="shared" si="10"/>
        <v>9.6359384078401472E-3</v>
      </c>
      <c r="H38" s="14">
        <f t="shared" si="10"/>
        <v>-1.7784126581542756E-2</v>
      </c>
    </row>
    <row r="39" spans="1:8" ht="24" x14ac:dyDescent="0.25">
      <c r="A39" s="22"/>
      <c r="B39" s="11" t="s">
        <v>58</v>
      </c>
      <c r="C39" s="12">
        <f t="shared" ref="C39:H39" si="11">C15 -($I15*C$23/$I$23)</f>
        <v>7.8037775680500493E-3</v>
      </c>
      <c r="D39" s="13">
        <f t="shared" si="11"/>
        <v>-2.5419903690222512E-3</v>
      </c>
      <c r="E39" s="13">
        <f t="shared" si="11"/>
        <v>1.1048660350511386E-3</v>
      </c>
      <c r="F39" s="13">
        <f t="shared" si="11"/>
        <v>-2.5837148251136671E-2</v>
      </c>
      <c r="G39" s="13">
        <f t="shared" si="11"/>
        <v>1.1624667271132802E-2</v>
      </c>
      <c r="H39" s="14">
        <f t="shared" si="11"/>
        <v>7.845827745925002E-3</v>
      </c>
    </row>
    <row r="40" spans="1:8" ht="24" x14ac:dyDescent="0.25">
      <c r="A40" s="22"/>
      <c r="B40" s="11" t="s">
        <v>59</v>
      </c>
      <c r="C40" s="12">
        <f t="shared" ref="C40:H40" si="12">C16 -($I16*C$23/$I$23)</f>
        <v>2.6164354110104426E-2</v>
      </c>
      <c r="D40" s="13">
        <f t="shared" si="12"/>
        <v>-3.033680044309095E-2</v>
      </c>
      <c r="E40" s="13">
        <f t="shared" si="12"/>
        <v>2.4013552637262375E-2</v>
      </c>
      <c r="F40" s="13">
        <f t="shared" si="12"/>
        <v>-1.0033179287622901E-2</v>
      </c>
      <c r="G40" s="13">
        <f t="shared" si="12"/>
        <v>2.5130062043700052E-3</v>
      </c>
      <c r="H40" s="14">
        <f t="shared" si="12"/>
        <v>-1.2320933221022762E-2</v>
      </c>
    </row>
    <row r="41" spans="1:8" ht="24" x14ac:dyDescent="0.25">
      <c r="A41" s="22"/>
      <c r="B41" s="11" t="s">
        <v>60</v>
      </c>
      <c r="C41" s="12">
        <f t="shared" ref="C41:H41" si="13">C17 -($I17*C$23/$I$23)</f>
        <v>1.492193426472932E-2</v>
      </c>
      <c r="D41" s="13">
        <f t="shared" si="13"/>
        <v>-8.4492579202404827E-3</v>
      </c>
      <c r="E41" s="13">
        <f t="shared" si="13"/>
        <v>1.2555155355579828E-2</v>
      </c>
      <c r="F41" s="13">
        <f t="shared" si="13"/>
        <v>-1.0940309877374543E-2</v>
      </c>
      <c r="G41" s="13">
        <f t="shared" si="13"/>
        <v>-1.2484615269228089E-2</v>
      </c>
      <c r="H41" s="14">
        <f t="shared" si="13"/>
        <v>4.3970934465342171E-3</v>
      </c>
    </row>
    <row r="42" spans="1:8" ht="24" x14ac:dyDescent="0.25">
      <c r="A42" s="22"/>
      <c r="B42" s="11" t="s">
        <v>61</v>
      </c>
      <c r="C42" s="12">
        <f t="shared" ref="C42:H42" si="14">C18 -($I18*C$23/$I$23)</f>
        <v>2.873193000350388E-2</v>
      </c>
      <c r="D42" s="13">
        <f t="shared" si="14"/>
        <v>-5.2550174380592757E-2</v>
      </c>
      <c r="E42" s="13">
        <f t="shared" si="14"/>
        <v>6.5939252100619405E-3</v>
      </c>
      <c r="F42" s="13">
        <f t="shared" si="14"/>
        <v>5.8925427181826251E-3</v>
      </c>
      <c r="G42" s="13">
        <f t="shared" si="14"/>
        <v>4.7610344172737962E-3</v>
      </c>
      <c r="H42" s="14">
        <f t="shared" si="14"/>
        <v>6.5707420315707366E-3</v>
      </c>
    </row>
    <row r="43" spans="1:8" ht="24" x14ac:dyDescent="0.25">
      <c r="A43" s="22"/>
      <c r="B43" s="11" t="s">
        <v>62</v>
      </c>
      <c r="C43" s="12">
        <f t="shared" ref="C43:H43" si="15">C19 -($I19*C$23/$I$23)</f>
        <v>-6.9957753105153175E-3</v>
      </c>
      <c r="D43" s="13">
        <f t="shared" si="15"/>
        <v>-2.5399104296202513E-2</v>
      </c>
      <c r="E43" s="13">
        <f t="shared" si="15"/>
        <v>-2.0918732557523967E-2</v>
      </c>
      <c r="F43" s="13">
        <f t="shared" si="15"/>
        <v>-1.3304556244413512E-2</v>
      </c>
      <c r="G43" s="13">
        <f t="shared" si="15"/>
        <v>1.4695770952596332E-2</v>
      </c>
      <c r="H43" s="14">
        <f t="shared" si="15"/>
        <v>5.1922397456059199E-2</v>
      </c>
    </row>
    <row r="44" spans="1:8" ht="24" x14ac:dyDescent="0.25">
      <c r="A44" s="22"/>
      <c r="B44" s="11" t="s">
        <v>63</v>
      </c>
      <c r="C44" s="12">
        <f t="shared" ref="C44:H44" si="16">C20 -($I20*C$23/$I$23)</f>
        <v>-1.250767934716171E-2</v>
      </c>
      <c r="D44" s="13">
        <f t="shared" si="16"/>
        <v>-2.7035866158040572E-2</v>
      </c>
      <c r="E44" s="13">
        <f t="shared" si="16"/>
        <v>2.2076738935380785E-2</v>
      </c>
      <c r="F44" s="13">
        <f t="shared" si="16"/>
        <v>-3.2649492490664178E-2</v>
      </c>
      <c r="G44" s="13">
        <f t="shared" si="16"/>
        <v>1.831641960274441E-2</v>
      </c>
      <c r="H44" s="14">
        <f t="shared" si="16"/>
        <v>3.1799879457741709E-2</v>
      </c>
    </row>
    <row r="45" spans="1:8" ht="24" x14ac:dyDescent="0.25">
      <c r="A45" s="22"/>
      <c r="B45" s="11" t="s">
        <v>64</v>
      </c>
      <c r="C45" s="12">
        <f t="shared" ref="C45:H45" si="17">C21 -($I21*C$23/$I$23)</f>
        <v>-1.985987519046245E-2</v>
      </c>
      <c r="D45" s="13">
        <f t="shared" si="17"/>
        <v>1.6231232023584369E-2</v>
      </c>
      <c r="E45" s="13">
        <f t="shared" si="17"/>
        <v>8.9858589402658229E-3</v>
      </c>
      <c r="F45" s="13">
        <f t="shared" si="17"/>
        <v>4.9146811685110148E-3</v>
      </c>
      <c r="G45" s="13">
        <f t="shared" si="17"/>
        <v>-3.3932224468870842E-3</v>
      </c>
      <c r="H45" s="14">
        <f t="shared" si="17"/>
        <v>-6.8786744950116996E-3</v>
      </c>
    </row>
    <row r="46" spans="1:8" ht="24.75" thickBot="1" x14ac:dyDescent="0.3">
      <c r="A46" s="23"/>
      <c r="B46" s="15" t="s">
        <v>65</v>
      </c>
      <c r="C46" s="16">
        <f t="shared" ref="C46:H46" si="18">C22 -($I22*C$23/$I$23)</f>
        <v>2.9601458243340789E-2</v>
      </c>
      <c r="D46" s="17">
        <f t="shared" si="18"/>
        <v>1.2395229955703357E-2</v>
      </c>
      <c r="E46" s="17">
        <f t="shared" si="18"/>
        <v>1.0340819036152693E-2</v>
      </c>
      <c r="F46" s="17">
        <f t="shared" si="18"/>
        <v>-2.6075126221694056E-2</v>
      </c>
      <c r="G46" s="17">
        <f t="shared" si="18"/>
        <v>-1.6550591147928478E-2</v>
      </c>
      <c r="H46" s="18">
        <f t="shared" si="18"/>
        <v>-9.7117898655740276E-3</v>
      </c>
    </row>
    <row r="47" spans="1:8" ht="15.75" thickTop="1" x14ac:dyDescent="0.25"/>
  </sheetData>
  <mergeCells count="6">
    <mergeCell ref="A30:A46"/>
    <mergeCell ref="A3:B5"/>
    <mergeCell ref="C3:H3"/>
    <mergeCell ref="A6:A22"/>
    <mergeCell ref="A27:B29"/>
    <mergeCell ref="C27:H27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24"/>
      <c r="B3" s="25"/>
      <c r="C3" s="30" t="s">
        <v>1</v>
      </c>
      <c r="D3" s="31"/>
      <c r="E3" s="31"/>
      <c r="F3" s="31"/>
      <c r="G3" s="31"/>
      <c r="H3" s="32"/>
    </row>
    <row r="4" spans="1:9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</row>
    <row r="5" spans="1:9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6" t="s">
        <v>8</v>
      </c>
    </row>
    <row r="6" spans="1:9" ht="24.75" thickTop="1" x14ac:dyDescent="0.25">
      <c r="A6" s="21" t="s">
        <v>9</v>
      </c>
      <c r="B6" s="7" t="s">
        <v>10</v>
      </c>
      <c r="C6" s="8">
        <v>0.33214285714285713</v>
      </c>
      <c r="D6" s="9">
        <v>0.29901960784313725</v>
      </c>
      <c r="E6" s="9">
        <v>0.3135593220338983</v>
      </c>
      <c r="F6" s="9">
        <v>0.26363636363636361</v>
      </c>
      <c r="G6" s="9">
        <v>0.31125827814569534</v>
      </c>
      <c r="H6" s="10">
        <v>0.30921052631578949</v>
      </c>
      <c r="I6" s="19">
        <f t="shared" ref="I6:I22" si="0">AVERAGE(C6:H6)</f>
        <v>0.30480449251962355</v>
      </c>
    </row>
    <row r="7" spans="1:9" ht="24" x14ac:dyDescent="0.25">
      <c r="A7" s="22"/>
      <c r="B7" s="11" t="s">
        <v>11</v>
      </c>
      <c r="C7" s="12">
        <v>0.15357142857142858</v>
      </c>
      <c r="D7" s="13">
        <v>0.16666666666666663</v>
      </c>
      <c r="E7" s="13">
        <v>0.18926553672316385</v>
      </c>
      <c r="F7" s="13">
        <v>0.10454545454545454</v>
      </c>
      <c r="G7" s="13">
        <v>0.17218543046357618</v>
      </c>
      <c r="H7" s="14">
        <v>0.16447368421052633</v>
      </c>
      <c r="I7" s="19">
        <f t="shared" si="0"/>
        <v>0.15845136686346933</v>
      </c>
    </row>
    <row r="8" spans="1:9" ht="24" x14ac:dyDescent="0.25">
      <c r="A8" s="22"/>
      <c r="B8" s="11" t="s">
        <v>12</v>
      </c>
      <c r="C8" s="12">
        <v>0.37142857142857144</v>
      </c>
      <c r="D8" s="13">
        <v>0.29901960784313725</v>
      </c>
      <c r="E8" s="13">
        <v>0.27966101694915252</v>
      </c>
      <c r="F8" s="13">
        <v>0.25454545454545452</v>
      </c>
      <c r="G8" s="13">
        <v>0.29801324503311261</v>
      </c>
      <c r="H8" s="14">
        <v>0.32894736842105265</v>
      </c>
      <c r="I8" s="19">
        <f t="shared" si="0"/>
        <v>0.30526921070341345</v>
      </c>
    </row>
    <row r="9" spans="1:9" ht="24" x14ac:dyDescent="0.25">
      <c r="A9" s="22"/>
      <c r="B9" s="11" t="s">
        <v>13</v>
      </c>
      <c r="C9" s="12">
        <v>0.21428571428571427</v>
      </c>
      <c r="D9" s="13">
        <v>0.25490196078431371</v>
      </c>
      <c r="E9" s="13">
        <v>0.20056497175141247</v>
      </c>
      <c r="F9" s="13">
        <v>0.15</v>
      </c>
      <c r="G9" s="13">
        <v>0.19205298013245034</v>
      </c>
      <c r="H9" s="14">
        <v>0.20065789473684212</v>
      </c>
      <c r="I9" s="19">
        <f t="shared" si="0"/>
        <v>0.20207725361512216</v>
      </c>
    </row>
    <row r="10" spans="1:9" ht="24" x14ac:dyDescent="0.25">
      <c r="A10" s="22"/>
      <c r="B10" s="11" t="s">
        <v>14</v>
      </c>
      <c r="C10" s="12">
        <v>0.20357142857142857</v>
      </c>
      <c r="D10" s="13">
        <v>0.16176470588235292</v>
      </c>
      <c r="E10" s="13">
        <v>0.20338983050847459</v>
      </c>
      <c r="F10" s="13">
        <v>0.10454545454545454</v>
      </c>
      <c r="G10" s="13">
        <v>0.17218543046357618</v>
      </c>
      <c r="H10" s="14">
        <v>0.16118421052631579</v>
      </c>
      <c r="I10" s="19">
        <f t="shared" si="0"/>
        <v>0.16777351008293373</v>
      </c>
    </row>
    <row r="11" spans="1:9" ht="24" x14ac:dyDescent="0.25">
      <c r="A11" s="22"/>
      <c r="B11" s="11" t="s">
        <v>15</v>
      </c>
      <c r="C11" s="12">
        <v>0.20714285714285716</v>
      </c>
      <c r="D11" s="13">
        <v>0.17156862745098039</v>
      </c>
      <c r="E11" s="13">
        <v>0.17796610169491525</v>
      </c>
      <c r="F11" s="13">
        <v>0.22272727272727275</v>
      </c>
      <c r="G11" s="13">
        <v>0.15562913907284767</v>
      </c>
      <c r="H11" s="14">
        <v>0.18421052631578946</v>
      </c>
      <c r="I11" s="19">
        <f t="shared" si="0"/>
        <v>0.18654075406744378</v>
      </c>
    </row>
    <row r="12" spans="1:9" ht="24" x14ac:dyDescent="0.25">
      <c r="A12" s="22"/>
      <c r="B12" s="11" t="s">
        <v>16</v>
      </c>
      <c r="C12" s="12">
        <v>0.16428571428571426</v>
      </c>
      <c r="D12" s="13">
        <v>0.22058823529411764</v>
      </c>
      <c r="E12" s="13">
        <v>0.14689265536723164</v>
      </c>
      <c r="F12" s="13">
        <v>0.27272727272727271</v>
      </c>
      <c r="G12" s="13">
        <v>0.22185430463576158</v>
      </c>
      <c r="H12" s="14">
        <v>0.23026315789473684</v>
      </c>
      <c r="I12" s="19">
        <f t="shared" si="0"/>
        <v>0.20943522336747242</v>
      </c>
    </row>
    <row r="13" spans="1:9" ht="24" x14ac:dyDescent="0.25">
      <c r="A13" s="22"/>
      <c r="B13" s="11" t="s">
        <v>17</v>
      </c>
      <c r="C13" s="12">
        <v>0.1</v>
      </c>
      <c r="D13" s="13">
        <v>0.10294117647058823</v>
      </c>
      <c r="E13" s="13">
        <v>7.909604519774012E-2</v>
      </c>
      <c r="F13" s="13">
        <v>9.5454545454545472E-2</v>
      </c>
      <c r="G13" s="13">
        <v>8.9403973509933773E-2</v>
      </c>
      <c r="H13" s="14">
        <v>8.5526315789473686E-2</v>
      </c>
      <c r="I13" s="19">
        <f t="shared" si="0"/>
        <v>9.2070342737046881E-2</v>
      </c>
    </row>
    <row r="14" spans="1:9" ht="24" x14ac:dyDescent="0.25">
      <c r="A14" s="22"/>
      <c r="B14" s="11" t="s">
        <v>18</v>
      </c>
      <c r="C14" s="12">
        <v>0.41428571428571431</v>
      </c>
      <c r="D14" s="13">
        <v>0.42156862745098039</v>
      </c>
      <c r="E14" s="13">
        <v>0.3615819209039548</v>
      </c>
      <c r="F14" s="13">
        <v>0.32727272727272727</v>
      </c>
      <c r="G14" s="13">
        <v>0.34437086092715236</v>
      </c>
      <c r="H14" s="14">
        <v>0.42434210526315785</v>
      </c>
      <c r="I14" s="19">
        <f t="shared" si="0"/>
        <v>0.38223699268394778</v>
      </c>
    </row>
    <row r="15" spans="1:9" ht="24" x14ac:dyDescent="0.25">
      <c r="A15" s="22"/>
      <c r="B15" s="11" t="s">
        <v>19</v>
      </c>
      <c r="C15" s="12">
        <v>0.41785714285714287</v>
      </c>
      <c r="D15" s="13">
        <v>0.35784313725490191</v>
      </c>
      <c r="E15" s="13">
        <v>0.38700564971751411</v>
      </c>
      <c r="F15" s="13">
        <v>0.30909090909090908</v>
      </c>
      <c r="G15" s="13">
        <v>0.36092715231788086</v>
      </c>
      <c r="H15" s="14">
        <v>0.38815789473684215</v>
      </c>
      <c r="I15" s="19">
        <f t="shared" si="0"/>
        <v>0.37014698099586513</v>
      </c>
    </row>
    <row r="16" spans="1:9" ht="24" x14ac:dyDescent="0.25">
      <c r="A16" s="22"/>
      <c r="B16" s="11" t="s">
        <v>20</v>
      </c>
      <c r="C16" s="12">
        <v>0.27857142857142858</v>
      </c>
      <c r="D16" s="13">
        <v>0.21568627450980393</v>
      </c>
      <c r="E16" s="13">
        <v>0.22598870056497178</v>
      </c>
      <c r="F16" s="13">
        <v>0.3</v>
      </c>
      <c r="G16" s="13">
        <v>0.22185430463576158</v>
      </c>
      <c r="H16" s="14">
        <v>0.26644736842105265</v>
      </c>
      <c r="I16" s="19">
        <f t="shared" si="0"/>
        <v>0.25142467945050306</v>
      </c>
    </row>
    <row r="17" spans="1:9" ht="24" x14ac:dyDescent="0.25">
      <c r="A17" s="22"/>
      <c r="B17" s="11" t="s">
        <v>21</v>
      </c>
      <c r="C17" s="12">
        <v>0.25</v>
      </c>
      <c r="D17" s="13">
        <v>0.18627450980392157</v>
      </c>
      <c r="E17" s="13">
        <v>0.2344632768361582</v>
      </c>
      <c r="F17" s="13">
        <v>0.23636363636363636</v>
      </c>
      <c r="G17" s="13">
        <v>0.24834437086092712</v>
      </c>
      <c r="H17" s="14">
        <v>0.24013157894736842</v>
      </c>
      <c r="I17" s="19">
        <f t="shared" si="0"/>
        <v>0.23259622880200193</v>
      </c>
    </row>
    <row r="18" spans="1:9" ht="24" x14ac:dyDescent="0.25">
      <c r="A18" s="22"/>
      <c r="B18" s="11" t="s">
        <v>22</v>
      </c>
      <c r="C18" s="12">
        <v>8.5714285714285715E-2</v>
      </c>
      <c r="D18" s="13">
        <v>8.8235294117647065E-2</v>
      </c>
      <c r="E18" s="13">
        <v>0.11581920903954802</v>
      </c>
      <c r="F18" s="13">
        <v>0.10909090909090909</v>
      </c>
      <c r="G18" s="13">
        <v>8.2781456953642391E-2</v>
      </c>
      <c r="H18" s="14">
        <v>9.8684210526315791E-2</v>
      </c>
      <c r="I18" s="19">
        <f t="shared" si="0"/>
        <v>9.6720894240391334E-2</v>
      </c>
    </row>
    <row r="19" spans="1:9" ht="24" x14ac:dyDescent="0.25">
      <c r="A19" s="22"/>
      <c r="B19" s="11" t="s">
        <v>23</v>
      </c>
      <c r="C19" s="12">
        <v>0.11071428571428571</v>
      </c>
      <c r="D19" s="13">
        <v>0.17647058823529413</v>
      </c>
      <c r="E19" s="13">
        <v>0.13559322033898305</v>
      </c>
      <c r="F19" s="13">
        <v>0.23636363636363636</v>
      </c>
      <c r="G19" s="13">
        <v>0.15894039735099338</v>
      </c>
      <c r="H19" s="14">
        <v>0.16118421052631579</v>
      </c>
      <c r="I19" s="19">
        <f t="shared" si="0"/>
        <v>0.16321105642158473</v>
      </c>
    </row>
    <row r="20" spans="1:9" ht="24" x14ac:dyDescent="0.25">
      <c r="A20" s="22"/>
      <c r="B20" s="11" t="s">
        <v>24</v>
      </c>
      <c r="C20" s="12">
        <v>9.6428571428571447E-2</v>
      </c>
      <c r="D20" s="13">
        <v>9.8039215686274522E-2</v>
      </c>
      <c r="E20" s="13">
        <v>0.10169491525423729</v>
      </c>
      <c r="F20" s="13">
        <v>7.7272727272727271E-2</v>
      </c>
      <c r="G20" s="13">
        <v>7.9470198675496692E-2</v>
      </c>
      <c r="H20" s="14">
        <v>7.8947368421052627E-2</v>
      </c>
      <c r="I20" s="19">
        <f t="shared" si="0"/>
        <v>8.8642166123059973E-2</v>
      </c>
    </row>
    <row r="21" spans="1:9" ht="24" x14ac:dyDescent="0.25">
      <c r="A21" s="22"/>
      <c r="B21" s="11" t="s">
        <v>25</v>
      </c>
      <c r="C21" s="12">
        <v>0.16071428571428573</v>
      </c>
      <c r="D21" s="13">
        <v>8.3333333333333315E-2</v>
      </c>
      <c r="E21" s="13">
        <v>0.12429378531073447</v>
      </c>
      <c r="F21" s="13">
        <v>8.6363636363636365E-2</v>
      </c>
      <c r="G21" s="13">
        <v>0.11920529801324503</v>
      </c>
      <c r="H21" s="14">
        <v>0.12171052631578946</v>
      </c>
      <c r="I21" s="19">
        <f t="shared" si="0"/>
        <v>0.11593681084183739</v>
      </c>
    </row>
    <row r="22" spans="1:9" ht="24.75" thickBot="1" x14ac:dyDescent="0.3">
      <c r="A22" s="23"/>
      <c r="B22" s="15" t="s">
        <v>26</v>
      </c>
      <c r="C22" s="16">
        <v>0.16428571428571426</v>
      </c>
      <c r="D22" s="17">
        <v>0.13725490196078433</v>
      </c>
      <c r="E22" s="17">
        <v>0.16666666666666663</v>
      </c>
      <c r="F22" s="17">
        <v>0.17272727272727273</v>
      </c>
      <c r="G22" s="17">
        <v>0.1490066225165563</v>
      </c>
      <c r="H22" s="18">
        <v>0.14144736842105263</v>
      </c>
      <c r="I22" s="19">
        <f t="shared" si="0"/>
        <v>0.1552314244296745</v>
      </c>
    </row>
    <row r="23" spans="1:9" ht="15.75" thickTop="1" x14ac:dyDescent="0.25">
      <c r="C23" s="20">
        <f t="shared" ref="C23:I23" si="1">AVERAGE(C6:C22)</f>
        <v>0.2191176470588235</v>
      </c>
      <c r="D23" s="20">
        <f t="shared" si="1"/>
        <v>0.20242214532871972</v>
      </c>
      <c r="E23" s="20">
        <f t="shared" si="1"/>
        <v>0.20255898969757397</v>
      </c>
      <c r="F23" s="20">
        <f t="shared" si="1"/>
        <v>0.19545454545454544</v>
      </c>
      <c r="G23" s="20">
        <f t="shared" si="1"/>
        <v>0.19867549668874171</v>
      </c>
      <c r="H23" s="20">
        <f t="shared" si="1"/>
        <v>0.21091331269349847</v>
      </c>
      <c r="I23" s="20">
        <f t="shared" si="1"/>
        <v>0.20485702282031709</v>
      </c>
    </row>
    <row r="26" spans="1:9" ht="15.75" thickBot="1" x14ac:dyDescent="0.3"/>
    <row r="27" spans="1:9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2"/>
    </row>
    <row r="28" spans="1:9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3" t="s">
        <v>7</v>
      </c>
    </row>
    <row r="29" spans="1:9" ht="25.5" thickBot="1" x14ac:dyDescent="0.3">
      <c r="A29" s="28"/>
      <c r="B29" s="29"/>
      <c r="C29" s="4" t="s">
        <v>8</v>
      </c>
      <c r="D29" s="5" t="s">
        <v>8</v>
      </c>
      <c r="E29" s="5" t="s">
        <v>8</v>
      </c>
      <c r="F29" s="5" t="s">
        <v>8</v>
      </c>
      <c r="G29" s="5" t="s">
        <v>8</v>
      </c>
      <c r="H29" s="6" t="s">
        <v>8</v>
      </c>
    </row>
    <row r="30" spans="1:9" ht="24.75" thickTop="1" x14ac:dyDescent="0.25">
      <c r="A30" s="21" t="s">
        <v>9</v>
      </c>
      <c r="B30" s="7" t="s">
        <v>10</v>
      </c>
      <c r="C30" s="8">
        <f>C6 -($I6*C$23/$I$23)</f>
        <v>6.1201399600569473E-3</v>
      </c>
      <c r="D30" s="9">
        <f t="shared" ref="D30:H30" si="2">D6 -($I6*D$23/$I$23)</f>
        <v>-2.1620574579888641E-3</v>
      </c>
      <c r="E30" s="9">
        <f t="shared" si="2"/>
        <v>1.2174047513871356E-2</v>
      </c>
      <c r="F30" s="9">
        <f t="shared" si="2"/>
        <v>-2.7178287078251318E-2</v>
      </c>
      <c r="G30" s="9">
        <f t="shared" si="2"/>
        <v>1.5651209808030364E-2</v>
      </c>
      <c r="H30" s="10">
        <f t="shared" si="2"/>
        <v>-4.6050527457190404E-3</v>
      </c>
    </row>
    <row r="31" spans="1:9" ht="24" x14ac:dyDescent="0.25">
      <c r="A31" s="22"/>
      <c r="B31" s="11" t="s">
        <v>11</v>
      </c>
      <c r="C31" s="12">
        <f t="shared" ref="C31:H31" si="3">C7 -($I7*C$23/$I$23)</f>
        <v>-1.5910145466825287E-2</v>
      </c>
      <c r="D31" s="13">
        <f t="shared" si="3"/>
        <v>1.0098611692519716E-2</v>
      </c>
      <c r="E31" s="13">
        <f t="shared" si="3"/>
        <v>3.2591636330617291E-2</v>
      </c>
      <c r="F31" s="13">
        <f t="shared" si="3"/>
        <v>-4.6633350362371692E-2</v>
      </c>
      <c r="G31" s="13">
        <f t="shared" si="3"/>
        <v>1.8515306885622529E-2</v>
      </c>
      <c r="H31" s="14">
        <f t="shared" si="3"/>
        <v>1.3379409204373194E-3</v>
      </c>
    </row>
    <row r="32" spans="1:9" ht="24" x14ac:dyDescent="0.25">
      <c r="A32" s="22"/>
      <c r="B32" s="11" t="s">
        <v>12</v>
      </c>
      <c r="C32" s="12">
        <f t="shared" ref="C32:H32" si="4">C8 -($I8*C$23/$I$23)</f>
        <v>4.4908785833980447E-2</v>
      </c>
      <c r="D32" s="13">
        <f t="shared" si="4"/>
        <v>-2.6212521218619833E-3</v>
      </c>
      <c r="E32" s="13">
        <f t="shared" si="4"/>
        <v>-2.2183762666216633E-2</v>
      </c>
      <c r="F32" s="13">
        <f t="shared" si="4"/>
        <v>-3.6712584831782857E-2</v>
      </c>
      <c r="G32" s="13">
        <f t="shared" si="4"/>
        <v>1.95548130451767E-3</v>
      </c>
      <c r="H32" s="14">
        <f t="shared" si="4"/>
        <v>1.4653332481363301E-2</v>
      </c>
    </row>
    <row r="33" spans="1:8" ht="24" x14ac:dyDescent="0.25">
      <c r="A33" s="22"/>
      <c r="B33" s="11" t="s">
        <v>13</v>
      </c>
      <c r="C33" s="12">
        <f t="shared" ref="C33:H33" si="5">C9 -($I9*C$23/$I$23)</f>
        <v>-1.8586566841408969E-3</v>
      </c>
      <c r="D33" s="13">
        <f t="shared" si="5"/>
        <v>5.522654504429747E-2</v>
      </c>
      <c r="E33" s="13">
        <f t="shared" si="5"/>
        <v>7.5456852671032526E-4</v>
      </c>
      <c r="F33" s="13">
        <f t="shared" si="5"/>
        <v>-4.2802361414233214E-2</v>
      </c>
      <c r="G33" s="13">
        <f t="shared" si="5"/>
        <v>-3.9266264182872823E-3</v>
      </c>
      <c r="H33" s="14">
        <f t="shared" si="5"/>
        <v>-7.3934690543466797E-3</v>
      </c>
    </row>
    <row r="34" spans="1:8" ht="24" x14ac:dyDescent="0.25">
      <c r="A34" s="22"/>
      <c r="B34" s="11" t="s">
        <v>14</v>
      </c>
      <c r="C34" s="12">
        <f t="shared" ref="C34:H34" si="6">C10 -($I10*C$23/$I$23)</f>
        <v>2.4118772948209743E-2</v>
      </c>
      <c r="D34" s="13">
        <f t="shared" si="6"/>
        <v>-4.0146917324642983E-3</v>
      </c>
      <c r="E34" s="13">
        <f t="shared" si="6"/>
        <v>3.749836028915654E-2</v>
      </c>
      <c r="F34" s="13">
        <f t="shared" si="6"/>
        <v>-5.5527628139808369E-2</v>
      </c>
      <c r="G34" s="13">
        <f t="shared" si="6"/>
        <v>9.4744577664045704E-3</v>
      </c>
      <c r="H34" s="14">
        <f t="shared" si="6"/>
        <v>-1.1549271131498173E-2</v>
      </c>
    </row>
    <row r="35" spans="1:8" ht="24" x14ac:dyDescent="0.25">
      <c r="A35" s="22"/>
      <c r="B35" s="11" t="s">
        <v>15</v>
      </c>
      <c r="C35" s="12">
        <f t="shared" ref="C35:H35" si="7">C11 -($I11*C$23/$I$23)</f>
        <v>7.6165214131398706E-3</v>
      </c>
      <c r="D35" s="13">
        <f t="shared" si="7"/>
        <v>-1.2754951549232202E-2</v>
      </c>
      <c r="E35" s="13">
        <f t="shared" si="7"/>
        <v>-6.4820864175675064E-3</v>
      </c>
      <c r="F35" s="13">
        <f t="shared" si="7"/>
        <v>4.4748320416811094E-2</v>
      </c>
      <c r="G35" s="13">
        <f t="shared" si="7"/>
        <v>-2.5282779185129667E-2</v>
      </c>
      <c r="H35" s="14">
        <f t="shared" si="7"/>
        <v>-7.8450246780218114E-3</v>
      </c>
    </row>
    <row r="36" spans="1:8" ht="24" x14ac:dyDescent="0.25">
      <c r="A36" s="22"/>
      <c r="B36" s="11" t="s">
        <v>16</v>
      </c>
      <c r="C36" s="12">
        <f t="shared" ref="C36:H36" si="8">C12 -($I12*C$23/$I$23)</f>
        <v>-5.9728833635209477E-2</v>
      </c>
      <c r="D36" s="13">
        <f t="shared" si="8"/>
        <v>1.3642304723663012E-2</v>
      </c>
      <c r="E36" s="13">
        <f t="shared" si="8"/>
        <v>-6.0193177807307541E-2</v>
      </c>
      <c r="F36" s="13">
        <f t="shared" si="8"/>
        <v>7.2904655850890454E-2</v>
      </c>
      <c r="G36" s="13">
        <f t="shared" si="8"/>
        <v>1.8738753829643795E-2</v>
      </c>
      <c r="H36" s="14">
        <f t="shared" si="8"/>
        <v>1.463629703831959E-2</v>
      </c>
    </row>
    <row r="37" spans="1:8" ht="24" x14ac:dyDescent="0.25">
      <c r="A37" s="22"/>
      <c r="B37" s="11" t="s">
        <v>17</v>
      </c>
      <c r="C37" s="12">
        <f t="shared" ref="C37:H37" si="9">C13 -($I13*C$23/$I$23)</f>
        <v>1.5204039056242041E-3</v>
      </c>
      <c r="D37" s="13">
        <f t="shared" si="9"/>
        <v>1.1965157970454249E-2</v>
      </c>
      <c r="E37" s="13">
        <f t="shared" si="9"/>
        <v>-1.1941476236335721E-2</v>
      </c>
      <c r="F37" s="13">
        <f t="shared" si="9"/>
        <v>7.6100247163042173E-3</v>
      </c>
      <c r="G37" s="13">
        <f t="shared" si="9"/>
        <v>1.1183784500348737E-4</v>
      </c>
      <c r="H37" s="14">
        <f t="shared" si="9"/>
        <v>-9.2659482010505473E-3</v>
      </c>
    </row>
    <row r="38" spans="1:8" ht="24" x14ac:dyDescent="0.25">
      <c r="A38" s="22"/>
      <c r="B38" s="11" t="s">
        <v>18</v>
      </c>
      <c r="C38" s="12">
        <f t="shared" ref="C38:H38" si="10">C14 -($I14*C$23/$I$23)</f>
        <v>5.4402214504019608E-3</v>
      </c>
      <c r="D38" s="13">
        <f t="shared" si="10"/>
        <v>4.3874804618516505E-2</v>
      </c>
      <c r="E38" s="13">
        <f t="shared" si="10"/>
        <v>-1.636723601125839E-2</v>
      </c>
      <c r="F38" s="13">
        <f t="shared" si="10"/>
        <v>-3.7420445713988226E-2</v>
      </c>
      <c r="G38" s="13">
        <f t="shared" si="10"/>
        <v>-2.633219493490252E-2</v>
      </c>
      <c r="H38" s="14">
        <f t="shared" si="10"/>
        <v>3.0804850591230448E-2</v>
      </c>
    </row>
    <row r="39" spans="1:8" ht="24" x14ac:dyDescent="0.25">
      <c r="A39" s="22"/>
      <c r="B39" s="11" t="s">
        <v>19</v>
      </c>
      <c r="C39" s="12">
        <f t="shared" ref="C39:H39" si="11">C15 -($I15*C$23/$I$23)</f>
        <v>2.194327851830602E-2</v>
      </c>
      <c r="D39" s="13">
        <f t="shared" si="11"/>
        <v>-7.9043726356936017E-3</v>
      </c>
      <c r="E39" s="13">
        <f t="shared" si="11"/>
        <v>2.1010881864753916E-2</v>
      </c>
      <c r="F39" s="13">
        <f t="shared" si="11"/>
        <v>-4.4067156597546953E-2</v>
      </c>
      <c r="G39" s="13">
        <f t="shared" si="11"/>
        <v>1.949294079191477E-3</v>
      </c>
      <c r="H39" s="14">
        <f t="shared" si="11"/>
        <v>7.0680747709888636E-3</v>
      </c>
    </row>
    <row r="40" spans="1:8" ht="24" x14ac:dyDescent="0.25">
      <c r="A40" s="22"/>
      <c r="B40" s="11" t="s">
        <v>20</v>
      </c>
      <c r="C40" s="12">
        <f t="shared" ref="C40:H40" si="12">C16 -($I16*C$23/$I$23)</f>
        <v>9.6444305351701676E-3</v>
      </c>
      <c r="D40" s="13">
        <f t="shared" si="12"/>
        <v>-3.2750036348800415E-2</v>
      </c>
      <c r="E40" s="13">
        <f t="shared" si="12"/>
        <v>-2.2615561829294389E-2</v>
      </c>
      <c r="F40" s="13">
        <f t="shared" si="12"/>
        <v>6.0115148792550421E-2</v>
      </c>
      <c r="G40" s="13">
        <f t="shared" si="12"/>
        <v>-2.1983677494096299E-2</v>
      </c>
      <c r="H40" s="14">
        <f t="shared" si="12"/>
        <v>7.5896963444703758E-3</v>
      </c>
    </row>
    <row r="41" spans="1:8" ht="24" x14ac:dyDescent="0.25">
      <c r="A41" s="22"/>
      <c r="B41" s="11" t="s">
        <v>21</v>
      </c>
      <c r="C41" s="12">
        <f t="shared" ref="C41:H41" si="13">C17 -($I17*C$23/$I$23)</f>
        <v>1.2121494875313998E-3</v>
      </c>
      <c r="D41" s="13">
        <f t="shared" si="13"/>
        <v>-4.3557140491844948E-2</v>
      </c>
      <c r="E41" s="13">
        <f t="shared" si="13"/>
        <v>4.47625239851418E-3</v>
      </c>
      <c r="F41" s="13">
        <f t="shared" si="13"/>
        <v>1.4443052196931622E-2</v>
      </c>
      <c r="G41" s="13">
        <f t="shared" si="13"/>
        <v>2.2766694055097542E-2</v>
      </c>
      <c r="H41" s="14">
        <f t="shared" si="13"/>
        <v>6.5899235377003818E-4</v>
      </c>
    </row>
    <row r="42" spans="1:8" ht="24" x14ac:dyDescent="0.25">
      <c r="A42" s="22"/>
      <c r="B42" s="11" t="s">
        <v>22</v>
      </c>
      <c r="C42" s="12">
        <f t="shared" ref="C42:H42" si="14">C18 -($I18*C$23/$I$23)</f>
        <v>-1.7739598734522063E-2</v>
      </c>
      <c r="D42" s="13">
        <f t="shared" si="14"/>
        <v>-7.336000635692938E-3</v>
      </c>
      <c r="E42" s="13">
        <f t="shared" si="14"/>
        <v>2.0183304786640349E-2</v>
      </c>
      <c r="F42" s="13">
        <f t="shared" si="14"/>
        <v>1.6809286721075664E-2</v>
      </c>
      <c r="G42" s="13">
        <f t="shared" si="14"/>
        <v>-1.1020900606946021E-2</v>
      </c>
      <c r="H42" s="14">
        <f t="shared" si="14"/>
        <v>-8.960915305550321E-4</v>
      </c>
    </row>
    <row r="43" spans="1:8" ht="24" x14ac:dyDescent="0.25">
      <c r="A43" s="22"/>
      <c r="B43" s="11" t="s">
        <v>23</v>
      </c>
      <c r="C43" s="12">
        <f t="shared" ref="C43:H43" si="15">C19 -($I19*C$23/$I$23)</f>
        <v>-6.3858312113860227E-2</v>
      </c>
      <c r="D43" s="13">
        <f t="shared" si="15"/>
        <v>1.5199416139809907E-2</v>
      </c>
      <c r="E43" s="13">
        <f t="shared" si="15"/>
        <v>-2.5786976644682019E-2</v>
      </c>
      <c r="F43" s="13">
        <f t="shared" si="15"/>
        <v>8.0643600961104678E-2</v>
      </c>
      <c r="G43" s="13">
        <f t="shared" si="15"/>
        <v>6.5420704501634175E-4</v>
      </c>
      <c r="H43" s="14">
        <f t="shared" si="15"/>
        <v>-6.8519353873888467E-3</v>
      </c>
    </row>
    <row r="44" spans="1:8" ht="24" x14ac:dyDescent="0.25">
      <c r="A44" s="22"/>
      <c r="B44" s="11" t="s">
        <v>24</v>
      </c>
      <c r="C44" s="12">
        <f t="shared" ref="C44:H44" si="16">C20 -($I20*C$23/$I$23)</f>
        <v>1.6157961393469672E-3</v>
      </c>
      <c r="D44" s="13">
        <f t="shared" si="16"/>
        <v>1.0450627381187544E-2</v>
      </c>
      <c r="E44" s="13">
        <f t="shared" si="16"/>
        <v>1.4047114035138461E-2</v>
      </c>
      <c r="F44" s="13">
        <f t="shared" si="16"/>
        <v>-7.3009624605529094E-3</v>
      </c>
      <c r="G44" s="13">
        <f t="shared" si="16"/>
        <v>-6.497205026898073E-3</v>
      </c>
      <c r="H44" s="14">
        <f t="shared" si="16"/>
        <v>-1.2315370068222115E-2</v>
      </c>
    </row>
    <row r="45" spans="1:8" ht="24" x14ac:dyDescent="0.25">
      <c r="A45" s="22"/>
      <c r="B45" s="11" t="s">
        <v>25</v>
      </c>
      <c r="C45" s="12">
        <f t="shared" ref="C45:H45" si="17">C21 -($I21*C$23/$I$23)</f>
        <v>3.6706815287219474E-2</v>
      </c>
      <c r="D45" s="13">
        <f t="shared" si="17"/>
        <v>-3.1225482615871214E-2</v>
      </c>
      <c r="E45" s="13">
        <f t="shared" si="17"/>
        <v>9.6575236411528542E-3</v>
      </c>
      <c r="F45" s="13">
        <f t="shared" si="17"/>
        <v>-2.4251935182654588E-2</v>
      </c>
      <c r="G45" s="13">
        <f t="shared" si="17"/>
        <v>6.7668608954997156E-3</v>
      </c>
      <c r="H45" s="14">
        <f t="shared" si="17"/>
        <v>2.3462179746536055E-3</v>
      </c>
    </row>
    <row r="46" spans="1:8" ht="24.75" thickBot="1" x14ac:dyDescent="0.3">
      <c r="A46" s="23"/>
      <c r="B46" s="15" t="s">
        <v>26</v>
      </c>
      <c r="C46" s="16">
        <f t="shared" ref="C46:H46" si="18">C22 -($I22*C$23/$I$23)</f>
        <v>-1.7517688444293744E-3</v>
      </c>
      <c r="D46" s="17">
        <f t="shared" si="18"/>
        <v>-1.6131481980998591E-2</v>
      </c>
      <c r="E46" s="17">
        <f t="shared" si="18"/>
        <v>1.3176588226106095E-2</v>
      </c>
      <c r="F46" s="17">
        <f t="shared" si="18"/>
        <v>2.4620622125521657E-2</v>
      </c>
      <c r="G46" s="17">
        <f t="shared" si="18"/>
        <v>-1.5407198477679074E-3</v>
      </c>
      <c r="H46" s="18">
        <f t="shared" si="18"/>
        <v>-1.8373239678432185E-2</v>
      </c>
    </row>
    <row r="47" spans="1:8" ht="15.75" thickTop="1" x14ac:dyDescent="0.25"/>
  </sheetData>
  <mergeCells count="6">
    <mergeCell ref="A30:A46"/>
    <mergeCell ref="A3:B5"/>
    <mergeCell ref="C3:H3"/>
    <mergeCell ref="A6:A22"/>
    <mergeCell ref="A27:B29"/>
    <mergeCell ref="C27:H27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24"/>
      <c r="B3" s="25"/>
      <c r="C3" s="30" t="s">
        <v>1</v>
      </c>
      <c r="D3" s="31"/>
      <c r="E3" s="31"/>
      <c r="F3" s="31"/>
      <c r="G3" s="31"/>
      <c r="H3" s="32"/>
    </row>
    <row r="4" spans="1:9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</row>
    <row r="5" spans="1:9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6" t="s">
        <v>8</v>
      </c>
    </row>
    <row r="6" spans="1:9" ht="15.75" thickTop="1" x14ac:dyDescent="0.25">
      <c r="A6" s="21" t="s">
        <v>27</v>
      </c>
      <c r="B6" s="7" t="s">
        <v>28</v>
      </c>
      <c r="C6" s="8">
        <v>0.15357142857142858</v>
      </c>
      <c r="D6" s="9">
        <v>0.18627450980392157</v>
      </c>
      <c r="E6" s="9">
        <v>0.18361581920903955</v>
      </c>
      <c r="F6" s="9">
        <v>0.1409090909090909</v>
      </c>
      <c r="G6" s="9">
        <v>0.16556291390728478</v>
      </c>
      <c r="H6" s="10">
        <v>0.15789473684210525</v>
      </c>
      <c r="I6" s="19">
        <f t="shared" ref="I6:I25" si="0">AVERAGE(C6:H6)</f>
        <v>0.16463808320714513</v>
      </c>
    </row>
    <row r="7" spans="1:9" ht="24" x14ac:dyDescent="0.25">
      <c r="A7" s="22"/>
      <c r="B7" s="11" t="s">
        <v>29</v>
      </c>
      <c r="C7" s="12">
        <v>0.19285714285714289</v>
      </c>
      <c r="D7" s="13">
        <v>0.18137254901960784</v>
      </c>
      <c r="E7" s="13">
        <v>0.19491525423728814</v>
      </c>
      <c r="F7" s="13">
        <v>0.15454545454545454</v>
      </c>
      <c r="G7" s="13">
        <v>0.16556291390728478</v>
      </c>
      <c r="H7" s="14">
        <v>0.19407894736842107</v>
      </c>
      <c r="I7" s="19">
        <f t="shared" si="0"/>
        <v>0.18055537698919988</v>
      </c>
    </row>
    <row r="8" spans="1:9" x14ac:dyDescent="0.25">
      <c r="A8" s="22"/>
      <c r="B8" s="11" t="s">
        <v>30</v>
      </c>
      <c r="C8" s="12">
        <v>0.27500000000000002</v>
      </c>
      <c r="D8" s="13">
        <v>0.24019607843137256</v>
      </c>
      <c r="E8" s="13">
        <v>0.26836158192090398</v>
      </c>
      <c r="F8" s="13">
        <v>0.13636363636363635</v>
      </c>
      <c r="G8" s="13">
        <v>0.21192052980132453</v>
      </c>
      <c r="H8" s="14">
        <v>0.27631578947368424</v>
      </c>
      <c r="I8" s="19">
        <f t="shared" si="0"/>
        <v>0.23469293599848695</v>
      </c>
    </row>
    <row r="9" spans="1:9" x14ac:dyDescent="0.25">
      <c r="A9" s="22"/>
      <c r="B9" s="11" t="s">
        <v>31</v>
      </c>
      <c r="C9" s="12">
        <v>3.214285714285714E-2</v>
      </c>
      <c r="D9" s="13">
        <v>3.4313725490196081E-2</v>
      </c>
      <c r="E9" s="13">
        <v>3.6723163841807911E-2</v>
      </c>
      <c r="F9" s="13">
        <v>3.1818181818181815E-2</v>
      </c>
      <c r="G9" s="13">
        <v>2.6490066225165566E-2</v>
      </c>
      <c r="H9" s="14">
        <v>2.3026315789473683E-2</v>
      </c>
      <c r="I9" s="19">
        <f t="shared" si="0"/>
        <v>3.0752385051280366E-2</v>
      </c>
    </row>
    <row r="10" spans="1:9" x14ac:dyDescent="0.25">
      <c r="A10" s="22"/>
      <c r="B10" s="11" t="s">
        <v>32</v>
      </c>
      <c r="C10" s="12">
        <v>0.38214285714285706</v>
      </c>
      <c r="D10" s="13">
        <v>0.30392156862745096</v>
      </c>
      <c r="E10" s="13">
        <v>0.3559322033898305</v>
      </c>
      <c r="F10" s="13">
        <v>0.30909090909090908</v>
      </c>
      <c r="G10" s="13">
        <v>0.28476821192052981</v>
      </c>
      <c r="H10" s="14">
        <v>0.36842105263157893</v>
      </c>
      <c r="I10" s="19">
        <f t="shared" si="0"/>
        <v>0.33404613380052606</v>
      </c>
    </row>
    <row r="11" spans="1:9" x14ac:dyDescent="0.25">
      <c r="A11" s="22"/>
      <c r="B11" s="11" t="s">
        <v>33</v>
      </c>
      <c r="C11" s="12">
        <v>0.20357142857142857</v>
      </c>
      <c r="D11" s="13">
        <v>0.16666666666666663</v>
      </c>
      <c r="E11" s="13">
        <v>0.17231638418079098</v>
      </c>
      <c r="F11" s="13">
        <v>0.15</v>
      </c>
      <c r="G11" s="13">
        <v>0.16887417218543047</v>
      </c>
      <c r="H11" s="14">
        <v>0.1875</v>
      </c>
      <c r="I11" s="19">
        <f t="shared" si="0"/>
        <v>0.17482144193405277</v>
      </c>
    </row>
    <row r="12" spans="1:9" x14ac:dyDescent="0.25">
      <c r="A12" s="22"/>
      <c r="B12" s="11" t="s">
        <v>34</v>
      </c>
      <c r="C12" s="12">
        <v>0.15714285714285714</v>
      </c>
      <c r="D12" s="13">
        <v>0.12254901960784313</v>
      </c>
      <c r="E12" s="13">
        <v>0.16666666666666663</v>
      </c>
      <c r="F12" s="13">
        <v>0.11818181818181818</v>
      </c>
      <c r="G12" s="13">
        <v>0.14569536423841059</v>
      </c>
      <c r="H12" s="14">
        <v>0.16118421052631579</v>
      </c>
      <c r="I12" s="19">
        <f t="shared" si="0"/>
        <v>0.14523665606065192</v>
      </c>
    </row>
    <row r="13" spans="1:9" ht="24" x14ac:dyDescent="0.25">
      <c r="A13" s="22"/>
      <c r="B13" s="11" t="s">
        <v>35</v>
      </c>
      <c r="C13" s="12">
        <v>0.10714285714285714</v>
      </c>
      <c r="D13" s="13">
        <v>0.15196078431372548</v>
      </c>
      <c r="E13" s="13">
        <v>9.8870056497175132E-2</v>
      </c>
      <c r="F13" s="13">
        <v>0.1</v>
      </c>
      <c r="G13" s="13">
        <v>0.10596026490066227</v>
      </c>
      <c r="H13" s="14">
        <v>0.125</v>
      </c>
      <c r="I13" s="19">
        <f t="shared" si="0"/>
        <v>0.11482232714240333</v>
      </c>
    </row>
    <row r="14" spans="1:9" x14ac:dyDescent="0.25">
      <c r="A14" s="22"/>
      <c r="B14" s="11" t="s">
        <v>36</v>
      </c>
      <c r="C14" s="12">
        <v>1.0714285714285714E-2</v>
      </c>
      <c r="D14" s="13">
        <v>3.4313725490196081E-2</v>
      </c>
      <c r="E14" s="13">
        <v>3.954802259887006E-2</v>
      </c>
      <c r="F14" s="13">
        <v>2.7272727272727271E-2</v>
      </c>
      <c r="G14" s="13">
        <v>3.3112582781456956E-2</v>
      </c>
      <c r="H14" s="14">
        <v>2.3026315789473683E-2</v>
      </c>
      <c r="I14" s="19">
        <f t="shared" si="0"/>
        <v>2.7997943274501624E-2</v>
      </c>
    </row>
    <row r="15" spans="1:9" x14ac:dyDescent="0.25">
      <c r="A15" s="22"/>
      <c r="B15" s="11" t="s">
        <v>37</v>
      </c>
      <c r="C15" s="12">
        <v>0.29642857142857143</v>
      </c>
      <c r="D15" s="13">
        <v>0.25490196078431371</v>
      </c>
      <c r="E15" s="13">
        <v>0.2768361581920904</v>
      </c>
      <c r="F15" s="13">
        <v>0.32272727272727275</v>
      </c>
      <c r="G15" s="13">
        <v>0.29470198675496689</v>
      </c>
      <c r="H15" s="14">
        <v>0.32236842105263158</v>
      </c>
      <c r="I15" s="19">
        <f t="shared" si="0"/>
        <v>0.29466072848997449</v>
      </c>
    </row>
    <row r="16" spans="1:9" x14ac:dyDescent="0.25">
      <c r="A16" s="22"/>
      <c r="B16" s="11" t="s">
        <v>38</v>
      </c>
      <c r="C16" s="12">
        <v>0.21428571428571427</v>
      </c>
      <c r="D16" s="13">
        <v>0.20098039215686275</v>
      </c>
      <c r="E16" s="13">
        <v>0.22033898305084743</v>
      </c>
      <c r="F16" s="13">
        <v>0.20454545454545456</v>
      </c>
      <c r="G16" s="13">
        <v>0.22847682119205298</v>
      </c>
      <c r="H16" s="14">
        <v>0.16447368421052633</v>
      </c>
      <c r="I16" s="19">
        <f t="shared" si="0"/>
        <v>0.20551684157357639</v>
      </c>
    </row>
    <row r="17" spans="1:9" x14ac:dyDescent="0.25">
      <c r="A17" s="22"/>
      <c r="B17" s="11" t="s">
        <v>39</v>
      </c>
      <c r="C17" s="12">
        <v>8.2142857142857129E-2</v>
      </c>
      <c r="D17" s="13">
        <v>9.8039215686274522E-2</v>
      </c>
      <c r="E17" s="13">
        <v>8.4745762711864389E-2</v>
      </c>
      <c r="F17" s="13">
        <v>9.5454545454545472E-2</v>
      </c>
      <c r="G17" s="13">
        <v>8.6092715231788089E-2</v>
      </c>
      <c r="H17" s="14">
        <v>9.5394736842105268E-2</v>
      </c>
      <c r="I17" s="19">
        <f t="shared" si="0"/>
        <v>9.0311638844905798E-2</v>
      </c>
    </row>
    <row r="18" spans="1:9" ht="24" x14ac:dyDescent="0.25">
      <c r="A18" s="22"/>
      <c r="B18" s="11" t="s">
        <v>40</v>
      </c>
      <c r="C18" s="12">
        <v>0.29285714285714287</v>
      </c>
      <c r="D18" s="13">
        <v>0.28431372549019607</v>
      </c>
      <c r="E18" s="13">
        <v>0.2655367231638418</v>
      </c>
      <c r="F18" s="13">
        <v>0.31363636363636366</v>
      </c>
      <c r="G18" s="13">
        <v>0.27483443708609273</v>
      </c>
      <c r="H18" s="14">
        <v>0.26315789473684209</v>
      </c>
      <c r="I18" s="19">
        <f t="shared" si="0"/>
        <v>0.2823893811617465</v>
      </c>
    </row>
    <row r="19" spans="1:9" x14ac:dyDescent="0.25">
      <c r="A19" s="22"/>
      <c r="B19" s="11" t="s">
        <v>41</v>
      </c>
      <c r="C19" s="12">
        <v>0.19642857142857142</v>
      </c>
      <c r="D19" s="13">
        <v>0.17647058823529413</v>
      </c>
      <c r="E19" s="13">
        <v>0.20621468926553671</v>
      </c>
      <c r="F19" s="13">
        <v>0.17727272727272728</v>
      </c>
      <c r="G19" s="13">
        <v>0.17880794701986755</v>
      </c>
      <c r="H19" s="14">
        <v>0.21052631578947367</v>
      </c>
      <c r="I19" s="19">
        <f t="shared" si="0"/>
        <v>0.19095347316857847</v>
      </c>
    </row>
    <row r="20" spans="1:9" ht="24" x14ac:dyDescent="0.25">
      <c r="A20" s="22"/>
      <c r="B20" s="11" t="s">
        <v>42</v>
      </c>
      <c r="C20" s="12">
        <v>0.21428571428571427</v>
      </c>
      <c r="D20" s="13">
        <v>0.15196078431372548</v>
      </c>
      <c r="E20" s="13">
        <v>0.17231638418079098</v>
      </c>
      <c r="F20" s="13">
        <v>0.17272727272727273</v>
      </c>
      <c r="G20" s="13">
        <v>0.19536423841059603</v>
      </c>
      <c r="H20" s="14">
        <v>0.23684210526315788</v>
      </c>
      <c r="I20" s="19">
        <f t="shared" si="0"/>
        <v>0.19058274986354287</v>
      </c>
    </row>
    <row r="21" spans="1:9" x14ac:dyDescent="0.25">
      <c r="A21" s="22"/>
      <c r="B21" s="11" t="s">
        <v>43</v>
      </c>
      <c r="C21" s="12">
        <v>0.20714285714285716</v>
      </c>
      <c r="D21" s="13">
        <v>0.12745098039215685</v>
      </c>
      <c r="E21" s="13">
        <v>0.16101694915254236</v>
      </c>
      <c r="F21" s="13">
        <v>0.21363636363636362</v>
      </c>
      <c r="G21" s="13">
        <v>0.20198675496688742</v>
      </c>
      <c r="H21" s="14">
        <v>0.19407894736842107</v>
      </c>
      <c r="I21" s="19">
        <f t="shared" si="0"/>
        <v>0.1842188087765381</v>
      </c>
    </row>
    <row r="22" spans="1:9" ht="24" x14ac:dyDescent="0.25">
      <c r="A22" s="22"/>
      <c r="B22" s="11" t="s">
        <v>44</v>
      </c>
      <c r="C22" s="12">
        <v>0.19642857142857142</v>
      </c>
      <c r="D22" s="13">
        <v>0.19607843137254904</v>
      </c>
      <c r="E22" s="13">
        <v>0.16101694915254236</v>
      </c>
      <c r="F22" s="13">
        <v>0.15</v>
      </c>
      <c r="G22" s="13">
        <v>0.20198675496688742</v>
      </c>
      <c r="H22" s="14">
        <v>0.19736842105263158</v>
      </c>
      <c r="I22" s="19">
        <f t="shared" si="0"/>
        <v>0.18381318799553034</v>
      </c>
    </row>
    <row r="23" spans="1:9" x14ac:dyDescent="0.25">
      <c r="A23" s="22"/>
      <c r="B23" s="11" t="s">
        <v>45</v>
      </c>
      <c r="C23" s="12">
        <v>0.125</v>
      </c>
      <c r="D23" s="13">
        <v>0.13725490196078433</v>
      </c>
      <c r="E23" s="13">
        <v>0.12429378531073447</v>
      </c>
      <c r="F23" s="13">
        <v>8.6363636363636365E-2</v>
      </c>
      <c r="G23" s="13">
        <v>0.12582781456953643</v>
      </c>
      <c r="H23" s="14">
        <v>0.11513157894736842</v>
      </c>
      <c r="I23" s="19">
        <f t="shared" si="0"/>
        <v>0.11897861952534335</v>
      </c>
    </row>
    <row r="24" spans="1:9" x14ac:dyDescent="0.25">
      <c r="A24" s="22"/>
      <c r="B24" s="11" t="s">
        <v>46</v>
      </c>
      <c r="C24" s="12">
        <v>6.0714285714285714E-2</v>
      </c>
      <c r="D24" s="13">
        <v>5.3921568627450983E-2</v>
      </c>
      <c r="E24" s="13">
        <v>5.9322033898305086E-2</v>
      </c>
      <c r="F24" s="13">
        <v>8.1818181818181818E-2</v>
      </c>
      <c r="G24" s="13">
        <v>7.2847682119205295E-2</v>
      </c>
      <c r="H24" s="14">
        <v>5.5921052631578948E-2</v>
      </c>
      <c r="I24" s="19">
        <f t="shared" si="0"/>
        <v>6.4090800801501299E-2</v>
      </c>
    </row>
    <row r="25" spans="1:9" ht="24.75" thickBot="1" x14ac:dyDescent="0.3">
      <c r="A25" s="23"/>
      <c r="B25" s="15" t="s">
        <v>47</v>
      </c>
      <c r="C25" s="16">
        <v>0.2857142857142857</v>
      </c>
      <c r="D25" s="17">
        <v>0.22549019607843138</v>
      </c>
      <c r="E25" s="17">
        <v>0.25423728813559321</v>
      </c>
      <c r="F25" s="17">
        <v>0.26818181818181819</v>
      </c>
      <c r="G25" s="17">
        <v>0.19867549668874174</v>
      </c>
      <c r="H25" s="18">
        <v>0.23684210526315788</v>
      </c>
      <c r="I25" s="19">
        <f t="shared" si="0"/>
        <v>0.24485686501033807</v>
      </c>
    </row>
    <row r="26" spans="1:9" ht="15.75" thickTop="1" x14ac:dyDescent="0.25">
      <c r="C26" s="20">
        <f t="shared" ref="C26:I26" si="1">AVERAGE(C6:C25)</f>
        <v>0.1842857142857143</v>
      </c>
      <c r="D26" s="20">
        <f t="shared" si="1"/>
        <v>0.16642156862745097</v>
      </c>
      <c r="E26" s="20">
        <f t="shared" si="1"/>
        <v>0.17514124293785308</v>
      </c>
      <c r="F26" s="20">
        <f t="shared" si="1"/>
        <v>0.16272727272727278</v>
      </c>
      <c r="G26" s="20">
        <f t="shared" si="1"/>
        <v>0.16837748344370862</v>
      </c>
      <c r="H26" s="20">
        <f t="shared" si="1"/>
        <v>0.1804276315789474</v>
      </c>
      <c r="I26" s="20">
        <f t="shared" si="1"/>
        <v>0.17289681893349121</v>
      </c>
    </row>
    <row r="29" spans="1:9" ht="15.75" thickBot="1" x14ac:dyDescent="0.3"/>
    <row r="30" spans="1:9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2"/>
    </row>
    <row r="31" spans="1:9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3" t="s">
        <v>7</v>
      </c>
    </row>
    <row r="32" spans="1:9" ht="25.5" thickBot="1" x14ac:dyDescent="0.3">
      <c r="A32" s="28"/>
      <c r="B32" s="29"/>
      <c r="C32" s="4" t="s">
        <v>8</v>
      </c>
      <c r="D32" s="5" t="s">
        <v>8</v>
      </c>
      <c r="E32" s="5" t="s">
        <v>8</v>
      </c>
      <c r="F32" s="5" t="s">
        <v>8</v>
      </c>
      <c r="G32" s="5" t="s">
        <v>8</v>
      </c>
      <c r="H32" s="6" t="s">
        <v>8</v>
      </c>
    </row>
    <row r="33" spans="1:8" ht="15.75" thickTop="1" x14ac:dyDescent="0.25">
      <c r="A33" s="21" t="s">
        <v>27</v>
      </c>
      <c r="B33" s="7" t="s">
        <v>28</v>
      </c>
      <c r="C33" s="8">
        <f>C6 -($I6*C$26/$I$26)</f>
        <v>-2.1911538377377832E-2</v>
      </c>
      <c r="D33" s="9">
        <f t="shared" ref="D33:H33" si="2">D6 -($I6*D$26/$I$26)</f>
        <v>2.7802374618544484E-2</v>
      </c>
      <c r="E33" s="9">
        <f t="shared" si="2"/>
        <v>1.6840521053339552E-2</v>
      </c>
      <c r="F33" s="9">
        <f t="shared" si="2"/>
        <v>-1.4045213239502807E-2</v>
      </c>
      <c r="G33" s="9">
        <f t="shared" si="2"/>
        <v>5.2282917874951484E-3</v>
      </c>
      <c r="H33" s="10">
        <f t="shared" si="2"/>
        <v>-1.3914435842498546E-2</v>
      </c>
    </row>
    <row r="34" spans="1:8" ht="24" x14ac:dyDescent="0.25">
      <c r="A34" s="22"/>
      <c r="B34" s="11" t="s">
        <v>29</v>
      </c>
      <c r="C34" s="12">
        <f t="shared" ref="C34:H34" si="3">C7 -($I7*C$26/$I$26)</f>
        <v>4.083932397155321E-4</v>
      </c>
      <c r="D34" s="13">
        <f t="shared" si="3"/>
        <v>7.5792470490134989E-3</v>
      </c>
      <c r="E34" s="13">
        <f t="shared" si="3"/>
        <v>1.2016035269208081E-2</v>
      </c>
      <c r="F34" s="13">
        <f t="shared" si="3"/>
        <v>-1.5389910691075787E-2</v>
      </c>
      <c r="G34" s="13">
        <f t="shared" si="3"/>
        <v>-1.0272941183642026E-2</v>
      </c>
      <c r="H34" s="14">
        <f t="shared" si="3"/>
        <v>5.6591763167808395E-3</v>
      </c>
    </row>
    <row r="35" spans="1:8" x14ac:dyDescent="0.25">
      <c r="A35" s="22"/>
      <c r="B35" s="11" t="s">
        <v>30</v>
      </c>
      <c r="C35" s="12">
        <f t="shared" ref="C35:H35" si="4">C8 -($I8*C$26/$I$26)</f>
        <v>2.4847593408124369E-2</v>
      </c>
      <c r="D35" s="13">
        <f t="shared" si="4"/>
        <v>1.4292751837060219E-2</v>
      </c>
      <c r="E35" s="13">
        <f t="shared" si="4"/>
        <v>3.0622028509451255E-2</v>
      </c>
      <c r="F35" s="13">
        <f t="shared" si="4"/>
        <v>-8.4524993276687999E-2</v>
      </c>
      <c r="G35" s="13">
        <f t="shared" si="4"/>
        <v>-1.6637787171769919E-2</v>
      </c>
      <c r="H35" s="14">
        <f t="shared" si="4"/>
        <v>3.1400406693822269E-2</v>
      </c>
    </row>
    <row r="36" spans="1:8" x14ac:dyDescent="0.25">
      <c r="A36" s="22"/>
      <c r="B36" s="11" t="s">
        <v>31</v>
      </c>
      <c r="C36" s="12">
        <f t="shared" ref="C36:H36" si="5">C9 -($I9*C$26/$I$26)</f>
        <v>-6.3521986354837107E-4</v>
      </c>
      <c r="D36" s="13">
        <f t="shared" si="5"/>
        <v>4.7130642933110381E-3</v>
      </c>
      <c r="E36" s="13">
        <f t="shared" si="5"/>
        <v>5.5715731161477128E-3</v>
      </c>
      <c r="F36" s="13">
        <f t="shared" si="5"/>
        <v>2.8746085348653194E-3</v>
      </c>
      <c r="G36" s="13">
        <f t="shared" si="5"/>
        <v>-3.4584848052519115E-3</v>
      </c>
      <c r="H36" s="14">
        <f t="shared" si="5"/>
        <v>-9.0655412755237565E-3</v>
      </c>
    </row>
    <row r="37" spans="1:8" x14ac:dyDescent="0.25">
      <c r="A37" s="22"/>
      <c r="B37" s="11" t="s">
        <v>32</v>
      </c>
      <c r="C37" s="12">
        <f t="shared" ref="C37:H37" si="6">C10 -($I10*C$26/$I$26)</f>
        <v>2.6092753089226706E-2</v>
      </c>
      <c r="D37" s="13">
        <f t="shared" si="6"/>
        <v>-1.761402655549954E-2</v>
      </c>
      <c r="E37" s="13">
        <f t="shared" si="6"/>
        <v>1.7549719355153648E-2</v>
      </c>
      <c r="F37" s="13">
        <f t="shared" si="6"/>
        <v>-5.3071038613100585E-3</v>
      </c>
      <c r="G37" s="13">
        <f t="shared" si="6"/>
        <v>-4.0546317926715258E-2</v>
      </c>
      <c r="H37" s="14">
        <f t="shared" si="6"/>
        <v>1.9824975899144726E-2</v>
      </c>
    </row>
    <row r="38" spans="1:8" x14ac:dyDescent="0.25">
      <c r="A38" s="22"/>
      <c r="B38" s="11" t="s">
        <v>33</v>
      </c>
      <c r="C38" s="12">
        <f t="shared" ref="C38:H38" si="7">C11 -($I11*C$26/$I$26)</f>
        <v>1.7234314343384294E-2</v>
      </c>
      <c r="D38" s="13">
        <f t="shared" si="7"/>
        <v>-1.607444886360887E-3</v>
      </c>
      <c r="E38" s="13">
        <f t="shared" si="7"/>
        <v>-4.7744658498033443E-3</v>
      </c>
      <c r="F38" s="13">
        <f t="shared" si="7"/>
        <v>-1.4538692126666336E-2</v>
      </c>
      <c r="G38" s="13">
        <f t="shared" si="7"/>
        <v>-1.3776266991949448E-3</v>
      </c>
      <c r="H38" s="14">
        <f t="shared" si="7"/>
        <v>5.0639152186413572E-3</v>
      </c>
    </row>
    <row r="39" spans="1:8" x14ac:dyDescent="0.25">
      <c r="A39" s="22"/>
      <c r="B39" s="11" t="s">
        <v>34</v>
      </c>
      <c r="C39" s="12">
        <f t="shared" ref="C39:H39" si="8">C12 -($I12*C$26/$I$26)</f>
        <v>2.3393097571666466E-3</v>
      </c>
      <c r="D39" s="13">
        <f t="shared" si="8"/>
        <v>-1.7248301551183079E-2</v>
      </c>
      <c r="E39" s="13">
        <f t="shared" si="8"/>
        <v>1.9544651238580846E-2</v>
      </c>
      <c r="F39" s="13">
        <f t="shared" si="8"/>
        <v>-1.8512223308153788E-2</v>
      </c>
      <c r="G39" s="13">
        <f t="shared" si="8"/>
        <v>4.2550369835809565E-3</v>
      </c>
      <c r="H39" s="14">
        <f t="shared" si="8"/>
        <v>9.6215268800084741E-3</v>
      </c>
    </row>
    <row r="40" spans="1:8" ht="24" x14ac:dyDescent="0.25">
      <c r="A40" s="22"/>
      <c r="B40" s="11" t="s">
        <v>35</v>
      </c>
      <c r="C40" s="12">
        <f t="shared" ref="C40:H40" si="9">C13 -($I13*C$26/$I$26)</f>
        <v>-1.524293748258064E-2</v>
      </c>
      <c r="D40" s="13">
        <f t="shared" si="9"/>
        <v>4.1438728937774394E-2</v>
      </c>
      <c r="E40" s="13">
        <f t="shared" si="9"/>
        <v>-1.7442812743485289E-2</v>
      </c>
      <c r="F40" s="13">
        <f t="shared" si="9"/>
        <v>-8.0686403563591108E-3</v>
      </c>
      <c r="G40" s="13">
        <f t="shared" si="9"/>
        <v>-5.8607310357938619E-3</v>
      </c>
      <c r="H40" s="14">
        <f t="shared" si="9"/>
        <v>5.1763926804446053E-3</v>
      </c>
    </row>
    <row r="41" spans="1:8" x14ac:dyDescent="0.25">
      <c r="A41" s="22"/>
      <c r="B41" s="11" t="s">
        <v>36</v>
      </c>
      <c r="C41" s="12">
        <f t="shared" ref="C41:H41" si="10">C14 -($I14*C$26/$I$26)</f>
        <v>-1.9127911537806071E-2</v>
      </c>
      <c r="D41" s="13">
        <f t="shared" si="10"/>
        <v>7.3643480127693756E-3</v>
      </c>
      <c r="E41" s="13">
        <f t="shared" si="10"/>
        <v>1.118662986158667E-2</v>
      </c>
      <c r="F41" s="13">
        <f t="shared" si="10"/>
        <v>9.2158339896334165E-4</v>
      </c>
      <c r="G41" s="13">
        <f t="shared" si="10"/>
        <v>5.8464754045842449E-3</v>
      </c>
      <c r="H41" s="14">
        <f t="shared" si="10"/>
        <v>-6.1911251400975156E-3</v>
      </c>
    </row>
    <row r="42" spans="1:8" x14ac:dyDescent="0.25">
      <c r="A42" s="22"/>
      <c r="B42" s="11" t="s">
        <v>37</v>
      </c>
      <c r="C42" s="12">
        <f t="shared" ref="C42:H42" si="11">C15 -($I15*C$26/$I$26)</f>
        <v>-1.7641769232885796E-2</v>
      </c>
      <c r="D42" s="13">
        <f t="shared" si="11"/>
        <v>-2.8723272754960116E-2</v>
      </c>
      <c r="E42" s="13">
        <f t="shared" si="11"/>
        <v>-2.1649647105225767E-2</v>
      </c>
      <c r="F42" s="13">
        <f t="shared" si="11"/>
        <v>4.5398071283434871E-2</v>
      </c>
      <c r="G42" s="13">
        <f t="shared" si="11"/>
        <v>7.7433704028808115E-3</v>
      </c>
      <c r="H42" s="14">
        <f t="shared" si="11"/>
        <v>1.4873247406756107E-2</v>
      </c>
    </row>
    <row r="43" spans="1:8" x14ac:dyDescent="0.25">
      <c r="A43" s="22"/>
      <c r="B43" s="11" t="s">
        <v>38</v>
      </c>
      <c r="C43" s="12">
        <f t="shared" ref="C43:H43" si="12">C16 -($I16*C$26/$I$26)</f>
        <v>-4.7687378479571718E-3</v>
      </c>
      <c r="D43" s="13">
        <f t="shared" si="12"/>
        <v>3.1604706278803296E-3</v>
      </c>
      <c r="E43" s="13">
        <f t="shared" si="12"/>
        <v>1.2154267450590395E-2</v>
      </c>
      <c r="F43" s="13">
        <f t="shared" si="12"/>
        <v>1.111682274595463E-2</v>
      </c>
      <c r="G43" s="13">
        <f t="shared" si="12"/>
        <v>2.8331967151854959E-2</v>
      </c>
      <c r="H43" s="14">
        <f t="shared" si="12"/>
        <v>-4.999479012832303E-2</v>
      </c>
    </row>
    <row r="44" spans="1:8" x14ac:dyDescent="0.25">
      <c r="A44" s="22"/>
      <c r="B44" s="11" t="s">
        <v>39</v>
      </c>
      <c r="C44" s="12">
        <f t="shared" ref="C44:H44" si="13">C17 -($I17*C$26/$I$26)</f>
        <v>-1.4117704361453154E-2</v>
      </c>
      <c r="D44" s="13">
        <f t="shared" si="13"/>
        <v>1.1109885843215803E-2</v>
      </c>
      <c r="E44" s="13">
        <f t="shared" si="13"/>
        <v>-6.738237841875036E-3</v>
      </c>
      <c r="F44" s="13">
        <f t="shared" si="13"/>
        <v>1.0454909397532922E-2</v>
      </c>
      <c r="G44" s="13">
        <f t="shared" si="13"/>
        <v>-1.8582752386139822E-3</v>
      </c>
      <c r="H44" s="14">
        <f t="shared" si="13"/>
        <v>1.1494222011935729E-3</v>
      </c>
    </row>
    <row r="45" spans="1:8" ht="24" x14ac:dyDescent="0.25">
      <c r="A45" s="22"/>
      <c r="B45" s="11" t="s">
        <v>40</v>
      </c>
      <c r="C45" s="12">
        <f t="shared" ref="C45:H45" si="14">C18 -($I18*C$26/$I$26)</f>
        <v>-8.1335239180035934E-3</v>
      </c>
      <c r="D45" s="13">
        <f t="shared" si="14"/>
        <v>1.2500258553300059E-2</v>
      </c>
      <c r="E45" s="13">
        <f t="shared" si="14"/>
        <v>-2.0518436868597056E-2</v>
      </c>
      <c r="F45" s="13">
        <f t="shared" si="14"/>
        <v>4.7856726237308966E-2</v>
      </c>
      <c r="G45" s="13">
        <f t="shared" si="14"/>
        <v>-1.7359165925706632E-4</v>
      </c>
      <c r="H45" s="14">
        <f t="shared" si="14"/>
        <v>-3.1531432344750865E-2</v>
      </c>
    </row>
    <row r="46" spans="1:8" x14ac:dyDescent="0.25">
      <c r="A46" s="22"/>
      <c r="B46" s="11" t="s">
        <v>41</v>
      </c>
      <c r="C46" s="12">
        <f t="shared" ref="C46:H46" si="15">C19 -($I19*C$26/$I$26)</f>
        <v>-7.1032079024648254E-3</v>
      </c>
      <c r="D46" s="13">
        <f t="shared" si="15"/>
        <v>-7.3313853093963932E-3</v>
      </c>
      <c r="E46" s="13">
        <f t="shared" si="15"/>
        <v>1.2782393400626896E-2</v>
      </c>
      <c r="F46" s="13">
        <f t="shared" si="15"/>
        <v>-2.4491328412885871E-3</v>
      </c>
      <c r="G46" s="13">
        <f t="shared" si="15"/>
        <v>-7.1542092840555516E-3</v>
      </c>
      <c r="H46" s="14">
        <f t="shared" si="15"/>
        <v>1.1255541936578461E-2</v>
      </c>
    </row>
    <row r="47" spans="1:8" ht="24" x14ac:dyDescent="0.25">
      <c r="A47" s="22"/>
      <c r="B47" s="11" t="s">
        <v>42</v>
      </c>
      <c r="C47" s="12">
        <f t="shared" ref="C47:H47" si="16">C20 -($I20*C$26/$I$26)</f>
        <v>1.1149078193820716E-2</v>
      </c>
      <c r="D47" s="13">
        <f t="shared" si="16"/>
        <v>-3.1484350080705659E-2</v>
      </c>
      <c r="E47" s="13">
        <f t="shared" si="16"/>
        <v>-2.0740375911798226E-2</v>
      </c>
      <c r="F47" s="13">
        <f t="shared" si="16"/>
        <v>-6.6456695018623779E-3</v>
      </c>
      <c r="G47" s="13">
        <f t="shared" si="16"/>
        <v>9.7631151062438637E-3</v>
      </c>
      <c r="H47" s="14">
        <f t="shared" si="16"/>
        <v>3.7958202194301932E-2</v>
      </c>
    </row>
    <row r="48" spans="1:8" x14ac:dyDescent="0.25">
      <c r="A48" s="22"/>
      <c r="B48" s="11" t="s">
        <v>43</v>
      </c>
      <c r="C48" s="12">
        <f t="shared" ref="C48:H48" si="17">C21 -($I21*C$26/$I$26)</f>
        <v>1.0789361632295019E-2</v>
      </c>
      <c r="D48" s="13">
        <f t="shared" si="17"/>
        <v>-4.9868552242305381E-2</v>
      </c>
      <c r="E48" s="13">
        <f t="shared" si="17"/>
        <v>-2.5593257678763082E-2</v>
      </c>
      <c r="F48" s="13">
        <f t="shared" si="17"/>
        <v>4.025304448574038E-2</v>
      </c>
      <c r="G48" s="13">
        <f t="shared" si="17"/>
        <v>2.2583226225718511E-2</v>
      </c>
      <c r="H48" s="14">
        <f t="shared" si="17"/>
        <v>1.8361775773145517E-3</v>
      </c>
    </row>
    <row r="49" spans="1:8" ht="24" x14ac:dyDescent="0.25">
      <c r="A49" s="22"/>
      <c r="B49" s="11" t="s">
        <v>44</v>
      </c>
      <c r="C49" s="12">
        <f t="shared" ref="C49:H49" si="18">C22 -($I22*C$26/$I$26)</f>
        <v>5.0741536657891717E-4</v>
      </c>
      <c r="D49" s="13">
        <f t="shared" si="18"/>
        <v>1.9149328400469262E-2</v>
      </c>
      <c r="E49" s="13">
        <f t="shared" si="18"/>
        <v>-2.5182371416162419E-2</v>
      </c>
      <c r="F49" s="13">
        <f t="shared" si="18"/>
        <v>-2.300155640992016E-2</v>
      </c>
      <c r="G49" s="13">
        <f t="shared" si="18"/>
        <v>2.2978244519055835E-2</v>
      </c>
      <c r="H49" s="14">
        <f t="shared" si="18"/>
        <v>5.5489395399784813E-3</v>
      </c>
    </row>
    <row r="50" spans="1:8" x14ac:dyDescent="0.25">
      <c r="A50" s="22"/>
      <c r="B50" s="11" t="s">
        <v>45</v>
      </c>
      <c r="C50" s="12">
        <f t="shared" ref="C50:H50" si="19">C23 -($I23*C$26/$I$26)</f>
        <v>-1.8158663601005876E-3</v>
      </c>
      <c r="D50" s="13">
        <f t="shared" si="19"/>
        <v>2.2732213708474308E-2</v>
      </c>
      <c r="E50" s="13">
        <f t="shared" si="19"/>
        <v>3.7706696441912047E-3</v>
      </c>
      <c r="F50" s="13">
        <f t="shared" si="19"/>
        <v>-2.5616829139680108E-2</v>
      </c>
      <c r="G50" s="13">
        <f t="shared" si="19"/>
        <v>9.959167229124169E-3</v>
      </c>
      <c r="H50" s="14">
        <f t="shared" si="19"/>
        <v>-9.029355082008958E-3</v>
      </c>
    </row>
    <row r="51" spans="1:8" x14ac:dyDescent="0.25">
      <c r="A51" s="22"/>
      <c r="B51" s="11" t="s">
        <v>46</v>
      </c>
      <c r="C51" s="12">
        <f t="shared" ref="C51:H51" si="20">C24 -($I24*C$26/$I$26)</f>
        <v>-7.5982435601336315E-3</v>
      </c>
      <c r="D51" s="13">
        <f t="shared" si="20"/>
        <v>-7.7689336603805753E-3</v>
      </c>
      <c r="E51" s="13">
        <f t="shared" si="20"/>
        <v>-5.6007482702622943E-3</v>
      </c>
      <c r="F51" s="13">
        <f t="shared" si="20"/>
        <v>2.1497111218571216E-2</v>
      </c>
      <c r="G51" s="13">
        <f t="shared" si="20"/>
        <v>1.0432145399585285E-2</v>
      </c>
      <c r="H51" s="14">
        <f t="shared" si="20"/>
        <v>-1.096133112737991E-2</v>
      </c>
    </row>
    <row r="52" spans="1:8" ht="24.75" thickBot="1" x14ac:dyDescent="0.3">
      <c r="A52" s="23"/>
      <c r="B52" s="15" t="s">
        <v>47</v>
      </c>
      <c r="C52" s="16">
        <f t="shared" ref="C52:H52" si="21">C25 -($I25*C$26/$I$26)</f>
        <v>2.4728441413999713E-2</v>
      </c>
      <c r="D52" s="17">
        <f t="shared" si="21"/>
        <v>-1.0196404841020523E-2</v>
      </c>
      <c r="E52" s="17">
        <f t="shared" si="21"/>
        <v>6.2018647870974164E-3</v>
      </c>
      <c r="F52" s="17">
        <f t="shared" si="21"/>
        <v>3.7727087450135033E-2</v>
      </c>
      <c r="G52" s="17">
        <f t="shared" si="21"/>
        <v>-3.9781075205828825E-2</v>
      </c>
      <c r="H52" s="18">
        <f t="shared" si="21"/>
        <v>-1.8679913604382953E-2</v>
      </c>
    </row>
    <row r="53" spans="1:8" ht="15.75" thickTop="1" x14ac:dyDescent="0.25"/>
  </sheetData>
  <mergeCells count="6">
    <mergeCell ref="A33:A52"/>
    <mergeCell ref="A3:B5"/>
    <mergeCell ref="C3:H3"/>
    <mergeCell ref="A6:A25"/>
    <mergeCell ref="A30:B32"/>
    <mergeCell ref="C30:H30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24"/>
      <c r="B3" s="25"/>
      <c r="C3" s="30" t="s">
        <v>1</v>
      </c>
      <c r="D3" s="31"/>
      <c r="E3" s="31"/>
      <c r="F3" s="31"/>
      <c r="G3" s="31"/>
      <c r="H3" s="32"/>
    </row>
    <row r="4" spans="1:9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</row>
    <row r="5" spans="1:9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6" t="s">
        <v>8</v>
      </c>
    </row>
    <row r="6" spans="1:9" ht="24.75" thickTop="1" x14ac:dyDescent="0.25">
      <c r="A6" s="21" t="s">
        <v>66</v>
      </c>
      <c r="B6" s="7" t="s">
        <v>67</v>
      </c>
      <c r="C6" s="8">
        <v>0.22857142857142856</v>
      </c>
      <c r="D6" s="9">
        <v>0.18137254901960784</v>
      </c>
      <c r="E6" s="9">
        <v>0.20621468926553671</v>
      </c>
      <c r="F6" s="9">
        <v>0.2</v>
      </c>
      <c r="G6" s="9">
        <v>0.24172185430463577</v>
      </c>
      <c r="H6" s="10">
        <v>0.21710526315789477</v>
      </c>
      <c r="I6" s="19">
        <f t="shared" ref="I6:I23" si="0">AVERAGE(C6:H6)</f>
        <v>0.21249763071985059</v>
      </c>
    </row>
    <row r="7" spans="1:9" ht="24" x14ac:dyDescent="0.25">
      <c r="A7" s="22"/>
      <c r="B7" s="11" t="s">
        <v>68</v>
      </c>
      <c r="C7" s="12">
        <v>0.21785714285714286</v>
      </c>
      <c r="D7" s="13">
        <v>0.20098039215686275</v>
      </c>
      <c r="E7" s="13">
        <v>0.19491525423728814</v>
      </c>
      <c r="F7" s="13">
        <v>0.15</v>
      </c>
      <c r="G7" s="13">
        <v>0.20529801324503311</v>
      </c>
      <c r="H7" s="14">
        <v>0.22368421052631579</v>
      </c>
      <c r="I7" s="19">
        <f t="shared" si="0"/>
        <v>0.19878916883710709</v>
      </c>
    </row>
    <row r="8" spans="1:9" ht="24" x14ac:dyDescent="0.25">
      <c r="A8" s="22"/>
      <c r="B8" s="11" t="s">
        <v>69</v>
      </c>
      <c r="C8" s="12">
        <v>5.3571428571428568E-2</v>
      </c>
      <c r="D8" s="13">
        <v>6.8627450980392163E-2</v>
      </c>
      <c r="E8" s="13">
        <v>7.909604519774012E-2</v>
      </c>
      <c r="F8" s="13">
        <v>8.6363636363636365E-2</v>
      </c>
      <c r="G8" s="13">
        <v>7.2847682119205295E-2</v>
      </c>
      <c r="H8" s="14">
        <v>5.5921052631578948E-2</v>
      </c>
      <c r="I8" s="19">
        <f t="shared" si="0"/>
        <v>6.9404549310663574E-2</v>
      </c>
    </row>
    <row r="9" spans="1:9" ht="24" x14ac:dyDescent="0.25">
      <c r="A9" s="22"/>
      <c r="B9" s="11" t="s">
        <v>70</v>
      </c>
      <c r="C9" s="12">
        <v>0.31428571428571428</v>
      </c>
      <c r="D9" s="13">
        <v>0.23039215686274508</v>
      </c>
      <c r="E9" s="13">
        <v>0.30508474576271188</v>
      </c>
      <c r="F9" s="13">
        <v>0.22727272727272727</v>
      </c>
      <c r="G9" s="13">
        <v>0.19867549668874174</v>
      </c>
      <c r="H9" s="14">
        <v>0.29605263157894735</v>
      </c>
      <c r="I9" s="19">
        <f t="shared" si="0"/>
        <v>0.26196057874193124</v>
      </c>
    </row>
    <row r="10" spans="1:9" ht="24" x14ac:dyDescent="0.25">
      <c r="A10" s="22"/>
      <c r="B10" s="11" t="s">
        <v>71</v>
      </c>
      <c r="C10" s="12">
        <v>0.31785714285714284</v>
      </c>
      <c r="D10" s="13">
        <v>0.31862745098039214</v>
      </c>
      <c r="E10" s="13">
        <v>0.27966101694915252</v>
      </c>
      <c r="F10" s="13">
        <v>0.23636363636363636</v>
      </c>
      <c r="G10" s="13">
        <v>0.29139072847682118</v>
      </c>
      <c r="H10" s="14">
        <v>0.29276315789473684</v>
      </c>
      <c r="I10" s="19">
        <f t="shared" si="0"/>
        <v>0.28944385558698027</v>
      </c>
    </row>
    <row r="11" spans="1:9" ht="24" x14ac:dyDescent="0.25">
      <c r="A11" s="22"/>
      <c r="B11" s="11" t="s">
        <v>72</v>
      </c>
      <c r="C11" s="12">
        <v>0.42142857142857149</v>
      </c>
      <c r="D11" s="13">
        <v>0.31862745098039214</v>
      </c>
      <c r="E11" s="13">
        <v>0.3192090395480226</v>
      </c>
      <c r="F11" s="13">
        <v>0.27727272727272728</v>
      </c>
      <c r="G11" s="13">
        <v>0.33112582781456956</v>
      </c>
      <c r="H11" s="14">
        <v>0.33881578947368424</v>
      </c>
      <c r="I11" s="19">
        <f t="shared" si="0"/>
        <v>0.33441323441966114</v>
      </c>
    </row>
    <row r="12" spans="1:9" ht="24" x14ac:dyDescent="0.25">
      <c r="A12" s="22"/>
      <c r="B12" s="11" t="s">
        <v>73</v>
      </c>
      <c r="C12" s="12">
        <v>0.13928571428571429</v>
      </c>
      <c r="D12" s="13">
        <v>0.13725490196078433</v>
      </c>
      <c r="E12" s="13">
        <v>0.1271186440677966</v>
      </c>
      <c r="F12" s="13">
        <v>0.12272727272727274</v>
      </c>
      <c r="G12" s="13">
        <v>0.12582781456953643</v>
      </c>
      <c r="H12" s="14">
        <v>0.1118421052631579</v>
      </c>
      <c r="I12" s="19">
        <f t="shared" si="0"/>
        <v>0.12734274214571037</v>
      </c>
    </row>
    <row r="13" spans="1:9" ht="24" x14ac:dyDescent="0.25">
      <c r="A13" s="22"/>
      <c r="B13" s="11" t="s">
        <v>74</v>
      </c>
      <c r="C13" s="12">
        <v>0.16071428571428573</v>
      </c>
      <c r="D13" s="13">
        <v>0.11274509803921569</v>
      </c>
      <c r="E13" s="13">
        <v>0.1440677966101695</v>
      </c>
      <c r="F13" s="13">
        <v>0.15</v>
      </c>
      <c r="G13" s="13">
        <v>0.12913907284768211</v>
      </c>
      <c r="H13" s="14">
        <v>0.14473684210526316</v>
      </c>
      <c r="I13" s="19">
        <f t="shared" si="0"/>
        <v>0.14023384921943602</v>
      </c>
    </row>
    <row r="14" spans="1:9" ht="24" x14ac:dyDescent="0.25">
      <c r="A14" s="22"/>
      <c r="B14" s="11" t="s">
        <v>75</v>
      </c>
      <c r="C14" s="12">
        <v>0.11428571428571428</v>
      </c>
      <c r="D14" s="13">
        <v>0.1176470588235294</v>
      </c>
      <c r="E14" s="13">
        <v>8.7570621468926552E-2</v>
      </c>
      <c r="F14" s="13">
        <v>9.5454545454545472E-2</v>
      </c>
      <c r="G14" s="13">
        <v>6.9536423841059597E-2</v>
      </c>
      <c r="H14" s="14">
        <v>0.14473684210526316</v>
      </c>
      <c r="I14" s="19">
        <f t="shared" si="0"/>
        <v>0.10487186766317308</v>
      </c>
    </row>
    <row r="15" spans="1:9" ht="24" x14ac:dyDescent="0.25">
      <c r="A15" s="22"/>
      <c r="B15" s="11" t="s">
        <v>76</v>
      </c>
      <c r="C15" s="12">
        <v>0.14285714285714285</v>
      </c>
      <c r="D15" s="13">
        <v>0.12254901960784313</v>
      </c>
      <c r="E15" s="13">
        <v>0.12429378531073447</v>
      </c>
      <c r="F15" s="13">
        <v>0.11363636363636363</v>
      </c>
      <c r="G15" s="13">
        <v>0.10927152317880795</v>
      </c>
      <c r="H15" s="14">
        <v>0.16447368421052633</v>
      </c>
      <c r="I15" s="19">
        <f t="shared" si="0"/>
        <v>0.12951358646690306</v>
      </c>
    </row>
    <row r="16" spans="1:9" ht="24" x14ac:dyDescent="0.25">
      <c r="A16" s="22"/>
      <c r="B16" s="11" t="s">
        <v>77</v>
      </c>
      <c r="C16" s="12">
        <v>0.13214285714285715</v>
      </c>
      <c r="D16" s="13">
        <v>0.15196078431372548</v>
      </c>
      <c r="E16" s="13">
        <v>0.13559322033898305</v>
      </c>
      <c r="F16" s="13">
        <v>0.12272727272727274</v>
      </c>
      <c r="G16" s="13">
        <v>0.14238410596026491</v>
      </c>
      <c r="H16" s="14">
        <v>0.13486842105263158</v>
      </c>
      <c r="I16" s="19">
        <f t="shared" si="0"/>
        <v>0.1366127769226225</v>
      </c>
    </row>
    <row r="17" spans="1:9" ht="24" x14ac:dyDescent="0.25">
      <c r="A17" s="22"/>
      <c r="B17" s="11" t="s">
        <v>78</v>
      </c>
      <c r="C17" s="12">
        <v>0.14642857142857144</v>
      </c>
      <c r="D17" s="13">
        <v>0.14215686274509803</v>
      </c>
      <c r="E17" s="13">
        <v>0.13559322033898305</v>
      </c>
      <c r="F17" s="13">
        <v>0.10909090909090909</v>
      </c>
      <c r="G17" s="13">
        <v>0.11258278145695363</v>
      </c>
      <c r="H17" s="14">
        <v>0.10526315789473684</v>
      </c>
      <c r="I17" s="19">
        <f t="shared" si="0"/>
        <v>0.12518591715920868</v>
      </c>
    </row>
    <row r="18" spans="1:9" ht="24" x14ac:dyDescent="0.25">
      <c r="A18" s="22"/>
      <c r="B18" s="11" t="s">
        <v>79</v>
      </c>
      <c r="C18" s="12">
        <v>0.26428571428571429</v>
      </c>
      <c r="D18" s="13">
        <v>0.28921568627450983</v>
      </c>
      <c r="E18" s="13">
        <v>0.30790960451977401</v>
      </c>
      <c r="F18" s="13">
        <v>0.2818181818181818</v>
      </c>
      <c r="G18" s="13">
        <v>0.26821192052980131</v>
      </c>
      <c r="H18" s="14">
        <v>0.3125</v>
      </c>
      <c r="I18" s="19">
        <f t="shared" si="0"/>
        <v>0.28732351790466354</v>
      </c>
    </row>
    <row r="19" spans="1:9" ht="24" x14ac:dyDescent="0.25">
      <c r="A19" s="22"/>
      <c r="B19" s="11" t="s">
        <v>80</v>
      </c>
      <c r="C19" s="12">
        <v>0.14285714285714285</v>
      </c>
      <c r="D19" s="13">
        <v>0.15196078431372548</v>
      </c>
      <c r="E19" s="13">
        <v>0.14689265536723164</v>
      </c>
      <c r="F19" s="13">
        <v>0.15909090909090909</v>
      </c>
      <c r="G19" s="13">
        <v>0.15231788079470199</v>
      </c>
      <c r="H19" s="14">
        <v>0.18421052631578946</v>
      </c>
      <c r="I19" s="19">
        <f t="shared" si="0"/>
        <v>0.15622164978991673</v>
      </c>
    </row>
    <row r="20" spans="1:9" ht="24" x14ac:dyDescent="0.25">
      <c r="A20" s="22"/>
      <c r="B20" s="11" t="s">
        <v>81</v>
      </c>
      <c r="C20" s="12">
        <v>0.3</v>
      </c>
      <c r="D20" s="13">
        <v>0.2107843137254902</v>
      </c>
      <c r="E20" s="13">
        <v>0.29096045197740111</v>
      </c>
      <c r="F20" s="13">
        <v>0.28636363636363638</v>
      </c>
      <c r="G20" s="13">
        <v>0.2814569536423841</v>
      </c>
      <c r="H20" s="14">
        <v>0.26315789473684209</v>
      </c>
      <c r="I20" s="19">
        <f t="shared" si="0"/>
        <v>0.27212054174095895</v>
      </c>
    </row>
    <row r="21" spans="1:9" ht="24" x14ac:dyDescent="0.25">
      <c r="A21" s="22"/>
      <c r="B21" s="11" t="s">
        <v>82</v>
      </c>
      <c r="C21" s="12">
        <v>0.16071428571428573</v>
      </c>
      <c r="D21" s="13">
        <v>0.15196078431372548</v>
      </c>
      <c r="E21" s="13">
        <v>0.17231638418079098</v>
      </c>
      <c r="F21" s="13">
        <v>0.16363636363636364</v>
      </c>
      <c r="G21" s="13">
        <v>0.16887417218543047</v>
      </c>
      <c r="H21" s="14">
        <v>0.15789473684210525</v>
      </c>
      <c r="I21" s="19">
        <f t="shared" si="0"/>
        <v>0.16256612114545024</v>
      </c>
    </row>
    <row r="22" spans="1:9" ht="24" x14ac:dyDescent="0.25">
      <c r="A22" s="22"/>
      <c r="B22" s="11" t="s">
        <v>83</v>
      </c>
      <c r="C22" s="12">
        <v>0.21785714285714286</v>
      </c>
      <c r="D22" s="13">
        <v>0.22549019607843138</v>
      </c>
      <c r="E22" s="13">
        <v>0.23728813559322035</v>
      </c>
      <c r="F22" s="13">
        <v>0.25454545454545452</v>
      </c>
      <c r="G22" s="13">
        <v>0.24834437086092712</v>
      </c>
      <c r="H22" s="14">
        <v>0.21710526315789477</v>
      </c>
      <c r="I22" s="19">
        <f t="shared" si="0"/>
        <v>0.23343842718217847</v>
      </c>
    </row>
    <row r="23" spans="1:9" ht="24.75" thickBot="1" x14ac:dyDescent="0.3">
      <c r="A23" s="23"/>
      <c r="B23" s="15" t="s">
        <v>84</v>
      </c>
      <c r="C23" s="16">
        <v>0.20714285714285716</v>
      </c>
      <c r="D23" s="17">
        <v>0.20098039215686275</v>
      </c>
      <c r="E23" s="17">
        <v>0.20903954802259886</v>
      </c>
      <c r="F23" s="17">
        <v>0.24545454545454548</v>
      </c>
      <c r="G23" s="17">
        <v>0.18211920529801323</v>
      </c>
      <c r="H23" s="18">
        <v>0.22697368421052633</v>
      </c>
      <c r="I23" s="19">
        <f t="shared" si="0"/>
        <v>0.21195170538090061</v>
      </c>
    </row>
    <row r="24" spans="1:9" ht="15.75" thickTop="1" x14ac:dyDescent="0.25">
      <c r="C24" s="20">
        <f t="shared" ref="C24:I24" si="1">AVERAGE(C6:C23)</f>
        <v>0.20456349206349206</v>
      </c>
      <c r="D24" s="20">
        <f t="shared" si="1"/>
        <v>0.18518518518518517</v>
      </c>
      <c r="E24" s="20">
        <f t="shared" si="1"/>
        <v>0.19460138104205901</v>
      </c>
      <c r="F24" s="20">
        <f t="shared" si="1"/>
        <v>0.18232323232323233</v>
      </c>
      <c r="G24" s="20">
        <f t="shared" si="1"/>
        <v>0.18506254598969832</v>
      </c>
      <c r="H24" s="20">
        <f t="shared" si="1"/>
        <v>0.19956140350877194</v>
      </c>
      <c r="I24" s="20">
        <f t="shared" si="1"/>
        <v>0.1918828733520731</v>
      </c>
    </row>
    <row r="27" spans="1:9" ht="15.75" thickBot="1" x14ac:dyDescent="0.3"/>
    <row r="28" spans="1:9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2"/>
    </row>
    <row r="29" spans="1:9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3" t="s">
        <v>7</v>
      </c>
    </row>
    <row r="30" spans="1:9" ht="25.5" thickBot="1" x14ac:dyDescent="0.3">
      <c r="A30" s="28"/>
      <c r="B30" s="29"/>
      <c r="C30" s="4" t="s">
        <v>8</v>
      </c>
      <c r="D30" s="5" t="s">
        <v>8</v>
      </c>
      <c r="E30" s="5" t="s">
        <v>8</v>
      </c>
      <c r="F30" s="5" t="s">
        <v>8</v>
      </c>
      <c r="G30" s="5" t="s">
        <v>8</v>
      </c>
      <c r="H30" s="6" t="s">
        <v>8</v>
      </c>
    </row>
    <row r="31" spans="1:9" ht="24.75" thickTop="1" x14ac:dyDescent="0.25">
      <c r="A31" s="21" t="s">
        <v>66</v>
      </c>
      <c r="B31" s="7" t="s">
        <v>67</v>
      </c>
      <c r="C31" s="8">
        <f>C6 -($I6*C$24/$I$24)</f>
        <v>2.0308487067932368E-3</v>
      </c>
      <c r="D31" s="9">
        <f t="shared" ref="D31:H31" si="2">D6 -($I6*D$24/$I$24)</f>
        <v>-2.3707833657721278E-2</v>
      </c>
      <c r="E31" s="9">
        <f t="shared" si="2"/>
        <v>-9.2935094801311624E-3</v>
      </c>
      <c r="F31" s="9">
        <f t="shared" si="2"/>
        <v>-1.9109585814067465E-3</v>
      </c>
      <c r="G31" s="9">
        <f t="shared" si="2"/>
        <v>3.6777286450271784E-2</v>
      </c>
      <c r="H31" s="10">
        <f t="shared" si="2"/>
        <v>-3.8958334378059456E-3</v>
      </c>
    </row>
    <row r="32" spans="1:9" ht="24" x14ac:dyDescent="0.25">
      <c r="A32" s="22"/>
      <c r="B32" s="11" t="s">
        <v>68</v>
      </c>
      <c r="C32" s="12">
        <f t="shared" ref="C32:H32" si="3">C7 -($I7*C$24/$I$24)</f>
        <v>5.9309513668568681E-3</v>
      </c>
      <c r="D32" s="13">
        <f t="shared" si="3"/>
        <v>9.1299763234321818E-3</v>
      </c>
      <c r="E32" s="13">
        <f t="shared" si="3"/>
        <v>-6.6902674859778966E-3</v>
      </c>
      <c r="F32" s="13">
        <f t="shared" si="3"/>
        <v>-3.888545486145939E-2</v>
      </c>
      <c r="G32" s="13">
        <f t="shared" si="3"/>
        <v>1.3574650667121324E-2</v>
      </c>
      <c r="H32" s="14">
        <f t="shared" si="3"/>
        <v>1.6940143990026774E-2</v>
      </c>
    </row>
    <row r="33" spans="1:8" ht="24" x14ac:dyDescent="0.25">
      <c r="A33" s="22"/>
      <c r="B33" s="11" t="s">
        <v>69</v>
      </c>
      <c r="C33" s="12">
        <f t="shared" ref="C33:H33" si="4">C8 -($I8*C$24/$I$24)</f>
        <v>-2.0419734496219859E-2</v>
      </c>
      <c r="D33" s="13">
        <f t="shared" si="4"/>
        <v>1.6454734215769068E-3</v>
      </c>
      <c r="E33" s="13">
        <f t="shared" si="4"/>
        <v>8.7082043732223946E-3</v>
      </c>
      <c r="F33" s="13">
        <f t="shared" si="4"/>
        <v>2.0416834821639154E-2</v>
      </c>
      <c r="G33" s="13">
        <f t="shared" si="4"/>
        <v>5.9100634859256679E-3</v>
      </c>
      <c r="H33" s="14">
        <f t="shared" si="4"/>
        <v>-1.6260841606144334E-2</v>
      </c>
    </row>
    <row r="34" spans="1:8" ht="24" x14ac:dyDescent="0.25">
      <c r="A34" s="22"/>
      <c r="B34" s="11" t="s">
        <v>70</v>
      </c>
      <c r="C34" s="12">
        <f t="shared" ref="C34:H34" si="5">C9 -($I9*C$24/$I$24)</f>
        <v>3.5013417418976345E-2</v>
      </c>
      <c r="D34" s="13">
        <f t="shared" si="5"/>
        <v>-2.2424665389717297E-2</v>
      </c>
      <c r="E34" s="13">
        <f t="shared" si="5"/>
        <v>3.9412830853344627E-2</v>
      </c>
      <c r="F34" s="13">
        <f t="shared" si="5"/>
        <v>-2.1636925908560756E-2</v>
      </c>
      <c r="G34" s="13">
        <f t="shared" si="5"/>
        <v>-5.3973897204613097E-2</v>
      </c>
      <c r="H34" s="14">
        <f t="shared" si="5"/>
        <v>2.3609240230570094E-2</v>
      </c>
    </row>
    <row r="35" spans="1:8" ht="24" x14ac:dyDescent="0.25">
      <c r="A35" s="22"/>
      <c r="B35" s="11" t="s">
        <v>71</v>
      </c>
      <c r="C35" s="12">
        <f t="shared" ref="C35:H35" si="6">C10 -($I10*C$24/$I$24)</f>
        <v>9.2853312053861603E-3</v>
      </c>
      <c r="D35" s="13">
        <f t="shared" si="6"/>
        <v>3.9286658020508958E-2</v>
      </c>
      <c r="E35" s="13">
        <f t="shared" si="6"/>
        <v>-1.3883545144284026E-2</v>
      </c>
      <c r="F35" s="13">
        <f t="shared" si="6"/>
        <v>-3.8660071614139563E-2</v>
      </c>
      <c r="G35" s="13">
        <f t="shared" si="6"/>
        <v>1.2234929419560392E-2</v>
      </c>
      <c r="H35" s="14">
        <f t="shared" si="6"/>
        <v>-8.2633018870320596E-3</v>
      </c>
    </row>
    <row r="36" spans="1:8" ht="24" x14ac:dyDescent="0.25">
      <c r="A36" s="22"/>
      <c r="B36" s="11" t="s">
        <v>72</v>
      </c>
      <c r="C36" s="12">
        <f t="shared" ref="C36:H36" si="7">C11 -($I11*C$24/$I$24)</f>
        <v>6.4915570397914513E-2</v>
      </c>
      <c r="D36" s="13">
        <f t="shared" si="7"/>
        <v>-4.1130607835391797E-3</v>
      </c>
      <c r="E36" s="13">
        <f t="shared" si="7"/>
        <v>-1.9942006712379834E-2</v>
      </c>
      <c r="F36" s="13">
        <f t="shared" si="7"/>
        <v>-4.0479976582125099E-2</v>
      </c>
      <c r="G36" s="13">
        <f t="shared" si="7"/>
        <v>8.5990514888925063E-3</v>
      </c>
      <c r="H36" s="14">
        <f t="shared" si="7"/>
        <v>-8.9795778087627953E-3</v>
      </c>
    </row>
    <row r="37" spans="1:8" ht="24" x14ac:dyDescent="0.25">
      <c r="A37" s="22"/>
      <c r="B37" s="11" t="s">
        <v>73</v>
      </c>
      <c r="C37" s="12">
        <f t="shared" ref="C37:H37" si="8">C12 -($I12*C$24/$I$24)</f>
        <v>3.5275011258012468E-3</v>
      </c>
      <c r="D37" s="13">
        <f t="shared" si="8"/>
        <v>1.4357069161638994E-2</v>
      </c>
      <c r="E37" s="13">
        <f t="shared" si="8"/>
        <v>-2.0282310770680101E-3</v>
      </c>
      <c r="F37" s="13">
        <f t="shared" si="8"/>
        <v>1.7287700713869147E-3</v>
      </c>
      <c r="G37" s="13">
        <f t="shared" si="8"/>
        <v>3.011371063635554E-3</v>
      </c>
      <c r="H37" s="14">
        <f t="shared" si="8"/>
        <v>-2.0596480345394783E-2</v>
      </c>
    </row>
    <row r="38" spans="1:8" ht="24" x14ac:dyDescent="0.25">
      <c r="A38" s="22"/>
      <c r="B38" s="11" t="s">
        <v>74</v>
      </c>
      <c r="C38" s="12">
        <f t="shared" ref="C38:H38" si="9">C13 -($I13*C$24/$I$24)</f>
        <v>1.121305404783221E-2</v>
      </c>
      <c r="D38" s="13">
        <f t="shared" si="9"/>
        <v>-2.259387663458641E-2</v>
      </c>
      <c r="E38" s="13">
        <f t="shared" si="9"/>
        <v>1.8471791563435813E-3</v>
      </c>
      <c r="F38" s="13">
        <f t="shared" si="9"/>
        <v>1.6752627662065755E-2</v>
      </c>
      <c r="G38" s="13">
        <f t="shared" si="9"/>
        <v>-6.1102733660711173E-3</v>
      </c>
      <c r="H38" s="14">
        <f t="shared" si="9"/>
        <v>-1.1087108655841171E-3</v>
      </c>
    </row>
    <row r="39" spans="1:8" ht="24" x14ac:dyDescent="0.25">
      <c r="A39" s="22"/>
      <c r="B39" s="11" t="s">
        <v>75</v>
      </c>
      <c r="C39" s="12">
        <f t="shared" ref="C39:H39" si="10">C14 -($I14*C$24/$I$24)</f>
        <v>2.4833679187381275E-3</v>
      </c>
      <c r="D39" s="13">
        <f t="shared" si="10"/>
        <v>1.6435752704055354E-2</v>
      </c>
      <c r="E39" s="13">
        <f t="shared" si="10"/>
        <v>-1.8787022249842786E-2</v>
      </c>
      <c r="F39" s="13">
        <f t="shared" si="10"/>
        <v>-4.192585933991258E-3</v>
      </c>
      <c r="G39" s="13">
        <f t="shared" si="10"/>
        <v>-3.1607854923368456E-2</v>
      </c>
      <c r="H39" s="14">
        <f t="shared" si="10"/>
        <v>3.5668342484408894E-2</v>
      </c>
    </row>
    <row r="40" spans="1:8" ht="24" x14ac:dyDescent="0.25">
      <c r="A40" s="22"/>
      <c r="B40" s="11" t="s">
        <v>76</v>
      </c>
      <c r="C40" s="12">
        <f t="shared" ref="C40:H40" si="11">C15 -($I15*C$24/$I$24)</f>
        <v>4.7846246875556386E-3</v>
      </c>
      <c r="D40" s="13">
        <f t="shared" si="11"/>
        <v>-2.4438840051035776E-3</v>
      </c>
      <c r="E40" s="13">
        <f t="shared" si="11"/>
        <v>-7.0546896723620994E-3</v>
      </c>
      <c r="F40" s="13">
        <f t="shared" si="11"/>
        <v>-9.4248314662011973E-3</v>
      </c>
      <c r="G40" s="13">
        <f t="shared" si="11"/>
        <v>-1.5638603676779217E-2</v>
      </c>
      <c r="H40" s="14">
        <f t="shared" si="11"/>
        <v>2.97773841328903E-2</v>
      </c>
    </row>
    <row r="41" spans="1:8" ht="24" x14ac:dyDescent="0.25">
      <c r="A41" s="22"/>
      <c r="B41" s="11" t="s">
        <v>77</v>
      </c>
      <c r="C41" s="12">
        <f t="shared" ref="C41:H41" si="12">C16 -($I16*C$24/$I$24)</f>
        <v>-1.3498002927578995E-2</v>
      </c>
      <c r="D41" s="13">
        <f t="shared" si="12"/>
        <v>2.0116488097359109E-2</v>
      </c>
      <c r="E41" s="13">
        <f t="shared" si="12"/>
        <v>-2.9550231426223039E-3</v>
      </c>
      <c r="F41" s="13">
        <f t="shared" si="12"/>
        <v>-7.0794298202952466E-3</v>
      </c>
      <c r="G41" s="13">
        <f t="shared" si="12"/>
        <v>1.0627123847353065E-2</v>
      </c>
      <c r="H41" s="14">
        <f t="shared" si="12"/>
        <v>-7.2111560542158781E-3</v>
      </c>
    </row>
    <row r="42" spans="1:8" ht="24" x14ac:dyDescent="0.25">
      <c r="A42" s="22"/>
      <c r="B42" s="11" t="s">
        <v>78</v>
      </c>
      <c r="C42" s="12">
        <f t="shared" ref="C42:H42" si="13">C17 -($I17*C$24/$I$24)</f>
        <v>1.2969717473057196E-2</v>
      </c>
      <c r="D42" s="13">
        <f t="shared" si="13"/>
        <v>2.1340570771143999E-2</v>
      </c>
      <c r="E42" s="13">
        <f t="shared" si="13"/>
        <v>8.6337270782177733E-3</v>
      </c>
      <c r="F42" s="13">
        <f t="shared" si="13"/>
        <v>-9.8582220070838611E-3</v>
      </c>
      <c r="G42" s="13">
        <f t="shared" si="13"/>
        <v>-8.1534997276137E-3</v>
      </c>
      <c r="H42" s="14">
        <f t="shared" si="13"/>
        <v>-2.493229358772156E-2</v>
      </c>
    </row>
    <row r="43" spans="1:8" ht="24" x14ac:dyDescent="0.25">
      <c r="A43" s="22"/>
      <c r="B43" s="11" t="s">
        <v>79</v>
      </c>
      <c r="C43" s="12">
        <f t="shared" ref="C43:H43" si="14">C18 -($I18*C$24/$I$24)</f>
        <v>-4.202563673674653E-2</v>
      </c>
      <c r="D43" s="13">
        <f t="shared" si="14"/>
        <v>1.1921220428117885E-2</v>
      </c>
      <c r="E43" s="13">
        <f t="shared" si="14"/>
        <v>1.6515420071023135E-2</v>
      </c>
      <c r="F43" s="13">
        <f t="shared" si="14"/>
        <v>8.8091758985068269E-3</v>
      </c>
      <c r="G43" s="13">
        <f t="shared" si="14"/>
        <v>-8.8989065974870996E-3</v>
      </c>
      <c r="H43" s="14">
        <f t="shared" si="14"/>
        <v>1.3678726936585506E-2</v>
      </c>
    </row>
    <row r="44" spans="1:8" ht="24" x14ac:dyDescent="0.25">
      <c r="A44" s="22"/>
      <c r="B44" s="11" t="s">
        <v>80</v>
      </c>
      <c r="C44" s="12">
        <f t="shared" ref="C44:H44" si="15">C19 -($I19*C$24/$I$24)</f>
        <v>-2.3688446432157839E-2</v>
      </c>
      <c r="D44" s="13">
        <f t="shared" si="15"/>
        <v>1.1920646208571084E-3</v>
      </c>
      <c r="E44" s="13">
        <f t="shared" si="15"/>
        <v>-1.1542270411714822E-2</v>
      </c>
      <c r="F44" s="13">
        <f t="shared" si="15"/>
        <v>1.0652251429657728E-2</v>
      </c>
      <c r="G44" s="13">
        <f t="shared" si="15"/>
        <v>1.6490079360672871E-3</v>
      </c>
      <c r="H44" s="14">
        <f t="shared" si="15"/>
        <v>2.1737392857290483E-2</v>
      </c>
    </row>
    <row r="45" spans="1:8" ht="24" x14ac:dyDescent="0.25">
      <c r="A45" s="22"/>
      <c r="B45" s="11" t="s">
        <v>81</v>
      </c>
      <c r="C45" s="12">
        <f t="shared" ref="C45:H45" si="16">C20 -($I20*C$24/$I$24)</f>
        <v>9.8963169130675266E-3</v>
      </c>
      <c r="D45" s="13">
        <f t="shared" si="16"/>
        <v>-5.1837837145318394E-2</v>
      </c>
      <c r="E45" s="13">
        <f t="shared" si="16"/>
        <v>1.4984632418246324E-2</v>
      </c>
      <c r="F45" s="13">
        <f t="shared" si="16"/>
        <v>2.7800191460831181E-2</v>
      </c>
      <c r="G45" s="13">
        <f t="shared" si="16"/>
        <v>1.9008724725794568E-2</v>
      </c>
      <c r="H45" s="14">
        <f t="shared" si="16"/>
        <v>-1.98520283726214E-2</v>
      </c>
    </row>
    <row r="46" spans="1:8" ht="24" x14ac:dyDescent="0.25">
      <c r="A46" s="22"/>
      <c r="B46" s="11" t="s">
        <v>82</v>
      </c>
      <c r="C46" s="12">
        <f t="shared" ref="C46:H46" si="17">C21 -($I21*C$24/$I$24)</f>
        <v>-1.2595050610444219E-2</v>
      </c>
      <c r="D46" s="13">
        <f t="shared" si="17"/>
        <v>-4.9309524173588581E-3</v>
      </c>
      <c r="E46" s="13">
        <f t="shared" si="17"/>
        <v>7.4471015142277552E-3</v>
      </c>
      <c r="F46" s="13">
        <f t="shared" si="17"/>
        <v>9.1693173820324159E-3</v>
      </c>
      <c r="G46" s="13">
        <f t="shared" si="17"/>
        <v>1.2086337266750818E-2</v>
      </c>
      <c r="H46" s="14">
        <f t="shared" si="17"/>
        <v>-1.1176753135207995E-2</v>
      </c>
    </row>
    <row r="47" spans="1:8" ht="24" x14ac:dyDescent="0.25">
      <c r="A47" s="22"/>
      <c r="B47" s="11" t="s">
        <v>83</v>
      </c>
      <c r="C47" s="12">
        <f t="shared" ref="C47:H47" si="18">C22 -($I22*C$24/$I$24)</f>
        <v>-3.100811026306069E-2</v>
      </c>
      <c r="D47" s="13">
        <f t="shared" si="18"/>
        <v>1.9995723699267609E-4</v>
      </c>
      <c r="E47" s="13">
        <f t="shared" si="18"/>
        <v>5.4246087848813795E-4</v>
      </c>
      <c r="F47" s="13">
        <f t="shared" si="18"/>
        <v>3.2736973940656222E-2</v>
      </c>
      <c r="G47" s="13">
        <f t="shared" si="18"/>
        <v>2.3203330853158205E-2</v>
      </c>
      <c r="H47" s="14">
        <f t="shared" si="18"/>
        <v>-2.5674612646234607E-2</v>
      </c>
    </row>
    <row r="48" spans="1:8" ht="24.75" thickBot="1" x14ac:dyDescent="0.3">
      <c r="A48" s="23"/>
      <c r="B48" s="15" t="s">
        <v>84</v>
      </c>
      <c r="C48" s="16">
        <f t="shared" ref="C48:H48" si="19">C23 -($I23*C$24/$I$24)</f>
        <v>-1.8815719795771096E-2</v>
      </c>
      <c r="D48" s="17">
        <f t="shared" si="19"/>
        <v>-3.5731207523383435E-3</v>
      </c>
      <c r="E48" s="17">
        <f t="shared" si="19"/>
        <v>-5.9149909667311207E-3</v>
      </c>
      <c r="F48" s="17">
        <f t="shared" si="19"/>
        <v>4.4062314108486572E-2</v>
      </c>
      <c r="G48" s="17">
        <f t="shared" si="19"/>
        <v>-2.2298841708599054E-2</v>
      </c>
      <c r="H48" s="18">
        <f t="shared" si="19"/>
        <v>6.5403591149530149E-3</v>
      </c>
    </row>
    <row r="49" ht="15.75" thickTop="1" x14ac:dyDescent="0.25"/>
  </sheetData>
  <mergeCells count="6">
    <mergeCell ref="A31:A48"/>
    <mergeCell ref="A3:B5"/>
    <mergeCell ref="C3:H3"/>
    <mergeCell ref="A6:A23"/>
    <mergeCell ref="A28:B30"/>
    <mergeCell ref="C28:H2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24"/>
      <c r="B3" s="25"/>
      <c r="C3" s="30" t="s">
        <v>1</v>
      </c>
      <c r="D3" s="31"/>
      <c r="E3" s="31"/>
      <c r="F3" s="31"/>
      <c r="G3" s="31"/>
      <c r="H3" s="32"/>
    </row>
    <row r="4" spans="1:9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</row>
    <row r="5" spans="1:9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6" t="s">
        <v>8</v>
      </c>
    </row>
    <row r="6" spans="1:9" ht="15.75" thickTop="1" x14ac:dyDescent="0.25">
      <c r="A6" s="21" t="s">
        <v>85</v>
      </c>
      <c r="B6" s="7" t="s">
        <v>86</v>
      </c>
      <c r="C6" s="8">
        <v>0.16187050359712229</v>
      </c>
      <c r="D6" s="9">
        <v>0.12376237623762376</v>
      </c>
      <c r="E6" s="9">
        <v>0.17613636363636365</v>
      </c>
      <c r="F6" s="9">
        <v>0.14611872146118721</v>
      </c>
      <c r="G6" s="9">
        <v>0.16107382550335569</v>
      </c>
      <c r="H6" s="10">
        <v>0.14144736842105263</v>
      </c>
      <c r="I6" s="19">
        <f t="shared" ref="I6:I22" si="0">AVERAGE(C6:H6)</f>
        <v>0.15173485980945087</v>
      </c>
    </row>
    <row r="7" spans="1:9" x14ac:dyDescent="0.25">
      <c r="A7" s="22"/>
      <c r="B7" s="11" t="s">
        <v>87</v>
      </c>
      <c r="C7" s="12">
        <v>0.20503597122302156</v>
      </c>
      <c r="D7" s="13">
        <v>0.15346534653465346</v>
      </c>
      <c r="E7" s="13">
        <v>0.19034090909090909</v>
      </c>
      <c r="F7" s="13">
        <v>0.19634703196347028</v>
      </c>
      <c r="G7" s="13">
        <v>0.17785234899328858</v>
      </c>
      <c r="H7" s="14">
        <v>0.18421052631578946</v>
      </c>
      <c r="I7" s="19">
        <f t="shared" si="0"/>
        <v>0.18454202235352204</v>
      </c>
    </row>
    <row r="8" spans="1:9" x14ac:dyDescent="0.25">
      <c r="A8" s="22"/>
      <c r="B8" s="11" t="s">
        <v>88</v>
      </c>
      <c r="C8" s="12">
        <v>0.17625899280575538</v>
      </c>
      <c r="D8" s="13">
        <v>0.24752475247524752</v>
      </c>
      <c r="E8" s="13">
        <v>0.18465909090909091</v>
      </c>
      <c r="F8" s="13">
        <v>0.13698630136986301</v>
      </c>
      <c r="G8" s="13">
        <v>0.18456375838926176</v>
      </c>
      <c r="H8" s="14">
        <v>0.18421052631578946</v>
      </c>
      <c r="I8" s="19">
        <f t="shared" si="0"/>
        <v>0.18570057037750134</v>
      </c>
    </row>
    <row r="9" spans="1:9" x14ac:dyDescent="0.25">
      <c r="A9" s="22"/>
      <c r="B9" s="11" t="s">
        <v>89</v>
      </c>
      <c r="C9" s="12">
        <v>0.40647482014388492</v>
      </c>
      <c r="D9" s="13">
        <v>0.38118811881188125</v>
      </c>
      <c r="E9" s="13">
        <v>0.32954545454545453</v>
      </c>
      <c r="F9" s="13">
        <v>0.31506849315068491</v>
      </c>
      <c r="G9" s="13">
        <v>0.36241610738255031</v>
      </c>
      <c r="H9" s="14">
        <v>0.40131578947368424</v>
      </c>
      <c r="I9" s="19">
        <f t="shared" si="0"/>
        <v>0.36600146391802335</v>
      </c>
    </row>
    <row r="10" spans="1:9" x14ac:dyDescent="0.25">
      <c r="A10" s="22"/>
      <c r="B10" s="11" t="s">
        <v>90</v>
      </c>
      <c r="C10" s="12">
        <v>0.32014388489208634</v>
      </c>
      <c r="D10" s="13">
        <v>0.30693069306930693</v>
      </c>
      <c r="E10" s="13">
        <v>0.25284090909090912</v>
      </c>
      <c r="F10" s="13">
        <v>0.26027397260273971</v>
      </c>
      <c r="G10" s="13">
        <v>0.26174496644295303</v>
      </c>
      <c r="H10" s="14">
        <v>0.30592105263157893</v>
      </c>
      <c r="I10" s="19">
        <f t="shared" si="0"/>
        <v>0.28464257978826235</v>
      </c>
    </row>
    <row r="11" spans="1:9" ht="24" x14ac:dyDescent="0.25">
      <c r="A11" s="22"/>
      <c r="B11" s="11" t="s">
        <v>91</v>
      </c>
      <c r="C11" s="12">
        <v>0.23381294964028776</v>
      </c>
      <c r="D11" s="13">
        <v>0.22772277227722776</v>
      </c>
      <c r="E11" s="13">
        <v>0.22443181818181818</v>
      </c>
      <c r="F11" s="13">
        <v>0.14611872146118721</v>
      </c>
      <c r="G11" s="13">
        <v>0.16778523489932887</v>
      </c>
      <c r="H11" s="14">
        <v>0.23355263157894737</v>
      </c>
      <c r="I11" s="19">
        <f t="shared" si="0"/>
        <v>0.20557068800646619</v>
      </c>
    </row>
    <row r="12" spans="1:9" ht="24" x14ac:dyDescent="0.25">
      <c r="A12" s="22"/>
      <c r="B12" s="11" t="s">
        <v>92</v>
      </c>
      <c r="C12" s="12">
        <v>0.14028776978417265</v>
      </c>
      <c r="D12" s="13">
        <v>0.13861386138613863</v>
      </c>
      <c r="E12" s="13">
        <v>0.14204545454545456</v>
      </c>
      <c r="F12" s="13">
        <v>0.13242009132420091</v>
      </c>
      <c r="G12" s="13">
        <v>0.15771812080536912</v>
      </c>
      <c r="H12" s="14">
        <v>0.15789473684210525</v>
      </c>
      <c r="I12" s="19">
        <f t="shared" si="0"/>
        <v>0.1448300057812402</v>
      </c>
    </row>
    <row r="13" spans="1:9" x14ac:dyDescent="0.25">
      <c r="A13" s="22"/>
      <c r="B13" s="11" t="s">
        <v>93</v>
      </c>
      <c r="C13" s="12">
        <v>0.12949640287769784</v>
      </c>
      <c r="D13" s="13">
        <v>0.13366336633663367</v>
      </c>
      <c r="E13" s="13">
        <v>0.13352272727272727</v>
      </c>
      <c r="F13" s="13">
        <v>0.14155251141552511</v>
      </c>
      <c r="G13" s="13">
        <v>0.15771812080536912</v>
      </c>
      <c r="H13" s="14">
        <v>0.17105263157894737</v>
      </c>
      <c r="I13" s="19">
        <f t="shared" si="0"/>
        <v>0.14450096004781673</v>
      </c>
    </row>
    <row r="14" spans="1:9" x14ac:dyDescent="0.25">
      <c r="A14" s="22"/>
      <c r="B14" s="11" t="s">
        <v>94</v>
      </c>
      <c r="C14" s="12">
        <v>0.15827338129496402</v>
      </c>
      <c r="D14" s="13">
        <v>0.18316831683168316</v>
      </c>
      <c r="E14" s="13">
        <v>0.17613636363636365</v>
      </c>
      <c r="F14" s="13">
        <v>0.19634703196347028</v>
      </c>
      <c r="G14" s="13">
        <v>0.17114093959731544</v>
      </c>
      <c r="H14" s="14">
        <v>0.16447368421052633</v>
      </c>
      <c r="I14" s="19">
        <f t="shared" si="0"/>
        <v>0.17492328625572048</v>
      </c>
    </row>
    <row r="15" spans="1:9" x14ac:dyDescent="0.25">
      <c r="A15" s="22"/>
      <c r="B15" s="11" t="s">
        <v>95</v>
      </c>
      <c r="C15" s="12">
        <v>0.21582733812949642</v>
      </c>
      <c r="D15" s="13">
        <v>0.18811881188118812</v>
      </c>
      <c r="E15" s="13">
        <v>0.1875</v>
      </c>
      <c r="F15" s="13">
        <v>0.21461187214611871</v>
      </c>
      <c r="G15" s="13">
        <v>0.17114093959731544</v>
      </c>
      <c r="H15" s="14">
        <v>0.24671052631578946</v>
      </c>
      <c r="I15" s="19">
        <f t="shared" si="0"/>
        <v>0.20398491467831803</v>
      </c>
    </row>
    <row r="16" spans="1:9" x14ac:dyDescent="0.25">
      <c r="A16" s="22"/>
      <c r="B16" s="11" t="s">
        <v>96</v>
      </c>
      <c r="C16" s="12">
        <v>0.23741007194244601</v>
      </c>
      <c r="D16" s="13">
        <v>0.11881188118811881</v>
      </c>
      <c r="E16" s="13">
        <v>0.21022727272727273</v>
      </c>
      <c r="F16" s="13">
        <v>0.15981735159817351</v>
      </c>
      <c r="G16" s="13">
        <v>0.1912751677852349</v>
      </c>
      <c r="H16" s="14">
        <v>0.16447368421052633</v>
      </c>
      <c r="I16" s="19">
        <f t="shared" si="0"/>
        <v>0.18033590490862872</v>
      </c>
    </row>
    <row r="17" spans="1:9" ht="24" x14ac:dyDescent="0.25">
      <c r="A17" s="22"/>
      <c r="B17" s="11" t="s">
        <v>97</v>
      </c>
      <c r="C17" s="12">
        <v>0.17985611510791366</v>
      </c>
      <c r="D17" s="13">
        <v>0.15346534653465346</v>
      </c>
      <c r="E17" s="13">
        <v>0.16477272727272727</v>
      </c>
      <c r="F17" s="13">
        <v>0.16894977168949774</v>
      </c>
      <c r="G17" s="13">
        <v>0.15436241610738255</v>
      </c>
      <c r="H17" s="14">
        <v>0.19078947368421054</v>
      </c>
      <c r="I17" s="19">
        <f t="shared" si="0"/>
        <v>0.16869930839939754</v>
      </c>
    </row>
    <row r="18" spans="1:9" ht="24" x14ac:dyDescent="0.25">
      <c r="A18" s="22"/>
      <c r="B18" s="11" t="s">
        <v>98</v>
      </c>
      <c r="C18" s="12">
        <v>0.23741007194244601</v>
      </c>
      <c r="D18" s="13">
        <v>0.15841584158415842</v>
      </c>
      <c r="E18" s="13">
        <v>0.21022727272727273</v>
      </c>
      <c r="F18" s="13">
        <v>0.19178082191780821</v>
      </c>
      <c r="G18" s="13">
        <v>0.20469798657718122</v>
      </c>
      <c r="H18" s="14">
        <v>0.19078947368421054</v>
      </c>
      <c r="I18" s="19">
        <f t="shared" si="0"/>
        <v>0.19888691140551287</v>
      </c>
    </row>
    <row r="19" spans="1:9" x14ac:dyDescent="0.25">
      <c r="A19" s="22"/>
      <c r="B19" s="11" t="s">
        <v>99</v>
      </c>
      <c r="C19" s="12">
        <v>7.9136690647482008E-2</v>
      </c>
      <c r="D19" s="13">
        <v>9.405940594059406E-2</v>
      </c>
      <c r="E19" s="13">
        <v>7.1022727272727279E-2</v>
      </c>
      <c r="F19" s="13">
        <v>7.7625570776255703E-2</v>
      </c>
      <c r="G19" s="13">
        <v>9.0604026845637578E-2</v>
      </c>
      <c r="H19" s="14">
        <v>8.5526315789473686E-2</v>
      </c>
      <c r="I19" s="19">
        <f t="shared" si="0"/>
        <v>8.2995789545361714E-2</v>
      </c>
    </row>
    <row r="20" spans="1:9" x14ac:dyDescent="0.25">
      <c r="A20" s="22"/>
      <c r="B20" s="11" t="s">
        <v>100</v>
      </c>
      <c r="C20" s="12">
        <v>0.30575539568345322</v>
      </c>
      <c r="D20" s="13">
        <v>0.30198019801980197</v>
      </c>
      <c r="E20" s="13">
        <v>0.30965909090909088</v>
      </c>
      <c r="F20" s="13">
        <v>0.33789954337899547</v>
      </c>
      <c r="G20" s="13">
        <v>0.32550335570469796</v>
      </c>
      <c r="H20" s="14">
        <v>0.30263157894736842</v>
      </c>
      <c r="I20" s="19">
        <f t="shared" si="0"/>
        <v>0.31390486044056798</v>
      </c>
    </row>
    <row r="21" spans="1:9" x14ac:dyDescent="0.25">
      <c r="A21" s="22"/>
      <c r="B21" s="11" t="s">
        <v>101</v>
      </c>
      <c r="C21" s="12">
        <v>5.3956834532374105E-2</v>
      </c>
      <c r="D21" s="13">
        <v>5.4455445544554462E-2</v>
      </c>
      <c r="E21" s="13">
        <v>5.3977272727272728E-2</v>
      </c>
      <c r="F21" s="13">
        <v>6.8493150684931503E-2</v>
      </c>
      <c r="G21" s="13">
        <v>8.0536912751677847E-2</v>
      </c>
      <c r="H21" s="14">
        <v>2.9605263157894735E-2</v>
      </c>
      <c r="I21" s="19">
        <f t="shared" si="0"/>
        <v>5.6837479899784236E-2</v>
      </c>
    </row>
    <row r="22" spans="1:9" ht="15.75" thickBot="1" x14ac:dyDescent="0.3">
      <c r="A22" s="23"/>
      <c r="B22" s="15" t="s">
        <v>102</v>
      </c>
      <c r="C22" s="16">
        <v>0.30215827338129497</v>
      </c>
      <c r="D22" s="17">
        <v>0.30693069306930693</v>
      </c>
      <c r="E22" s="17">
        <v>0.31818181818181818</v>
      </c>
      <c r="F22" s="17">
        <v>0.28767123287671231</v>
      </c>
      <c r="G22" s="17">
        <v>0.28859060402684567</v>
      </c>
      <c r="H22" s="18">
        <v>0.32894736842105265</v>
      </c>
      <c r="I22" s="19">
        <f t="shared" si="0"/>
        <v>0.30541333165950513</v>
      </c>
    </row>
    <row r="23" spans="1:9" ht="15.75" thickTop="1" x14ac:dyDescent="0.25">
      <c r="C23" s="20">
        <f t="shared" ref="C23:I23" si="1">AVERAGE(C6:C22)</f>
        <v>0.20842149809564109</v>
      </c>
      <c r="D23" s="20">
        <f t="shared" si="1"/>
        <v>0.19248689574839839</v>
      </c>
      <c r="E23" s="20">
        <f t="shared" si="1"/>
        <v>0.19618983957219252</v>
      </c>
      <c r="F23" s="20">
        <f t="shared" si="1"/>
        <v>0.18694601128122479</v>
      </c>
      <c r="G23" s="20">
        <f t="shared" si="1"/>
        <v>0.19463087248322147</v>
      </c>
      <c r="H23" s="20">
        <f t="shared" si="1"/>
        <v>0.20491486068111461</v>
      </c>
      <c r="I23" s="20">
        <f t="shared" si="1"/>
        <v>0.19726499631029881</v>
      </c>
    </row>
    <row r="26" spans="1:9" ht="15.75" thickBot="1" x14ac:dyDescent="0.3"/>
    <row r="27" spans="1:9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2"/>
    </row>
    <row r="28" spans="1:9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3" t="s">
        <v>7</v>
      </c>
    </row>
    <row r="29" spans="1:9" ht="25.5" thickBot="1" x14ac:dyDescent="0.3">
      <c r="A29" s="28"/>
      <c r="B29" s="29"/>
      <c r="C29" s="4" t="s">
        <v>8</v>
      </c>
      <c r="D29" s="5" t="s">
        <v>8</v>
      </c>
      <c r="E29" s="5" t="s">
        <v>8</v>
      </c>
      <c r="F29" s="5" t="s">
        <v>8</v>
      </c>
      <c r="G29" s="5" t="s">
        <v>8</v>
      </c>
      <c r="H29" s="6" t="s">
        <v>8</v>
      </c>
    </row>
    <row r="30" spans="1:9" ht="15.75" thickTop="1" x14ac:dyDescent="0.25">
      <c r="A30" s="21" t="s">
        <v>85</v>
      </c>
      <c r="B30" s="7" t="s">
        <v>86</v>
      </c>
      <c r="C30" s="8">
        <f>C6 -($I6*C$23/$I$23)</f>
        <v>1.554140398697279E-3</v>
      </c>
      <c r="D30" s="9">
        <f t="shared" ref="D30:H30" si="2">D6 -($I6*D$23/$I$23)</f>
        <v>-2.4297201933036083E-2</v>
      </c>
      <c r="E30" s="9">
        <f t="shared" si="2"/>
        <v>2.522850689375758E-2</v>
      </c>
      <c r="F30" s="9">
        <f t="shared" si="2"/>
        <v>2.3211529910443784E-3</v>
      </c>
      <c r="G30" s="9">
        <f t="shared" si="2"/>
        <v>1.1365115376302637E-2</v>
      </c>
      <c r="H30" s="10">
        <f t="shared" si="2"/>
        <v>-1.6171713726765763E-2</v>
      </c>
    </row>
    <row r="31" spans="1:9" x14ac:dyDescent="0.25">
      <c r="A31" s="22"/>
      <c r="B31" s="11" t="s">
        <v>87</v>
      </c>
      <c r="C31" s="12">
        <f t="shared" ref="C31:H31" si="3">C7 -($I7*C$23/$I$23)</f>
        <v>1.0057006480495151E-2</v>
      </c>
      <c r="D31" s="13">
        <f t="shared" si="3"/>
        <v>-2.6606747766784844E-2</v>
      </c>
      <c r="E31" s="13">
        <f t="shared" si="3"/>
        <v>6.8046992358449521E-3</v>
      </c>
      <c r="F31" s="13">
        <f t="shared" si="3"/>
        <v>2.145845244836031E-2</v>
      </c>
      <c r="G31" s="13">
        <f t="shared" si="3"/>
        <v>-4.2254422636338052E-3</v>
      </c>
      <c r="H31" s="14">
        <f t="shared" si="3"/>
        <v>-7.4879681342816251E-3</v>
      </c>
    </row>
    <row r="32" spans="1:9" x14ac:dyDescent="0.25">
      <c r="A32" s="22"/>
      <c r="B32" s="11" t="s">
        <v>88</v>
      </c>
      <c r="C32" s="12">
        <f t="shared" ref="C32:H32" si="4">C8 -($I8*C$23/$I$23)</f>
        <v>-1.9944042700920595E-2</v>
      </c>
      <c r="D32" s="13">
        <f t="shared" si="4"/>
        <v>6.6322172193618245E-2</v>
      </c>
      <c r="E32" s="13">
        <f t="shared" si="4"/>
        <v>-2.9352516107694626E-5</v>
      </c>
      <c r="F32" s="13">
        <f t="shared" si="4"/>
        <v>-3.9000222210396701E-2</v>
      </c>
      <c r="G32" s="13">
        <f t="shared" si="4"/>
        <v>1.3428894604846364E-3</v>
      </c>
      <c r="H32" s="14">
        <f t="shared" si="4"/>
        <v>-8.6914442266779746E-3</v>
      </c>
    </row>
    <row r="33" spans="1:8" x14ac:dyDescent="0.25">
      <c r="A33" s="22"/>
      <c r="B33" s="11" t="s">
        <v>89</v>
      </c>
      <c r="C33" s="12">
        <f t="shared" ref="C33:H33" si="5">C9 -($I9*C$23/$I$23)</f>
        <v>1.977380961589803E-2</v>
      </c>
      <c r="D33" s="13">
        <f t="shared" si="5"/>
        <v>2.4051845541529726E-2</v>
      </c>
      <c r="E33" s="13">
        <f t="shared" si="5"/>
        <v>-3.44611854177439E-2</v>
      </c>
      <c r="F33" s="13">
        <f t="shared" si="5"/>
        <v>-3.1787335720924015E-2</v>
      </c>
      <c r="G33" s="13">
        <f t="shared" si="5"/>
        <v>1.3019432637023098E-3</v>
      </c>
      <c r="H33" s="14">
        <f t="shared" si="5"/>
        <v>2.1120922717537904E-2</v>
      </c>
    </row>
    <row r="34" spans="1:8" x14ac:dyDescent="0.25">
      <c r="A34" s="22"/>
      <c r="B34" s="11" t="s">
        <v>90</v>
      </c>
      <c r="C34" s="12">
        <f t="shared" ref="C34:H34" si="6">C10 -($I10*C$23/$I$23)</f>
        <v>1.9403084390621939E-2</v>
      </c>
      <c r="D34" s="13">
        <f t="shared" si="6"/>
        <v>2.9182650557631196E-2</v>
      </c>
      <c r="E34" s="13">
        <f t="shared" si="6"/>
        <v>-3.0250278441578071E-2</v>
      </c>
      <c r="F34" s="13">
        <f t="shared" si="6"/>
        <v>-9.4788772566921642E-3</v>
      </c>
      <c r="G34" s="13">
        <f t="shared" si="6"/>
        <v>-1.9096717009693787E-2</v>
      </c>
      <c r="H34" s="14">
        <f t="shared" si="6"/>
        <v>1.0240137759710832E-2</v>
      </c>
    </row>
    <row r="35" spans="1:8" ht="24" x14ac:dyDescent="0.25">
      <c r="A35" s="22"/>
      <c r="B35" s="11" t="s">
        <v>91</v>
      </c>
      <c r="C35" s="12">
        <f t="shared" ref="C35:H35" si="7">C11 -($I11*C$23/$I$23)</f>
        <v>1.6616023879250208E-2</v>
      </c>
      <c r="D35" s="13">
        <f t="shared" si="7"/>
        <v>2.7131363099981154E-2</v>
      </c>
      <c r="E35" s="13">
        <f t="shared" si="7"/>
        <v>1.9981555565062953E-2</v>
      </c>
      <c r="F35" s="13">
        <f t="shared" si="7"/>
        <v>-4.8698508549019054E-2</v>
      </c>
      <c r="G35" s="13">
        <f t="shared" si="7"/>
        <v>-3.504042151230366E-2</v>
      </c>
      <c r="H35" s="14">
        <f t="shared" si="7"/>
        <v>2.0009987517028399E-2</v>
      </c>
    </row>
    <row r="36" spans="1:8" ht="24" x14ac:dyDescent="0.25">
      <c r="A36" s="22"/>
      <c r="B36" s="11" t="s">
        <v>92</v>
      </c>
      <c r="C36" s="12">
        <f t="shared" ref="C36:H36" si="8">C12 -($I12*C$23/$I$23)</f>
        <v>-1.273322906878252E-2</v>
      </c>
      <c r="D36" s="13">
        <f t="shared" si="8"/>
        <v>-2.7081103041732002E-3</v>
      </c>
      <c r="E36" s="13">
        <f t="shared" si="8"/>
        <v>-1.9951818113656539E-3</v>
      </c>
      <c r="F36" s="13">
        <f t="shared" si="8"/>
        <v>-4.8338178896256412E-3</v>
      </c>
      <c r="G36" s="13">
        <f t="shared" si="8"/>
        <v>1.482206263896077E-2</v>
      </c>
      <c r="H36" s="14">
        <f t="shared" si="8"/>
        <v>7.4482764349861896E-3</v>
      </c>
    </row>
    <row r="37" spans="1:8" x14ac:dyDescent="0.25">
      <c r="A37" s="22"/>
      <c r="B37" s="11" t="s">
        <v>93</v>
      </c>
      <c r="C37" s="12">
        <f t="shared" ref="C37:H37" si="9">C13 -($I13*C$23/$I$23)</f>
        <v>-2.3176940760268161E-2</v>
      </c>
      <c r="D37" s="13">
        <f t="shared" si="9"/>
        <v>-7.3375296789735256E-3</v>
      </c>
      <c r="E37" s="13">
        <f t="shared" si="9"/>
        <v>-1.0190656754182764E-2</v>
      </c>
      <c r="F37" s="13">
        <f t="shared" si="9"/>
        <v>4.6104354642803325E-3</v>
      </c>
      <c r="G37" s="13">
        <f t="shared" si="9"/>
        <v>1.5146714550759388E-2</v>
      </c>
      <c r="H37" s="14">
        <f t="shared" si="9"/>
        <v>2.0947977178384702E-2</v>
      </c>
    </row>
    <row r="38" spans="1:8" x14ac:dyDescent="0.25">
      <c r="A38" s="22"/>
      <c r="B38" s="11" t="s">
        <v>94</v>
      </c>
      <c r="C38" s="12">
        <f t="shared" ref="C38:H38" si="10">C14 -($I14*C$23/$I$23)</f>
        <v>-2.6542850956811997E-2</v>
      </c>
      <c r="D38" s="13">
        <f t="shared" si="10"/>
        <v>1.2481976146545337E-2</v>
      </c>
      <c r="E38" s="13">
        <f t="shared" si="10"/>
        <v>2.1664647194374054E-3</v>
      </c>
      <c r="F38" s="13">
        <f t="shared" si="10"/>
        <v>3.0574029873065622E-2</v>
      </c>
      <c r="G38" s="13">
        <f t="shared" si="10"/>
        <v>-1.4465567065371221E-3</v>
      </c>
      <c r="H38" s="14">
        <f t="shared" si="10"/>
        <v>-1.7233063075699273E-2</v>
      </c>
    </row>
    <row r="39" spans="1:8" x14ac:dyDescent="0.25">
      <c r="A39" s="22"/>
      <c r="B39" s="11" t="s">
        <v>95</v>
      </c>
      <c r="C39" s="12">
        <f t="shared" ref="C39:H39" si="11">C15 -($I15*C$23/$I$23)</f>
        <v>3.0587055351291581E-4</v>
      </c>
      <c r="D39" s="13">
        <f t="shared" si="11"/>
        <v>-1.092523415001051E-2</v>
      </c>
      <c r="E39" s="13">
        <f t="shared" si="11"/>
        <v>-1.537313225573636E-2</v>
      </c>
      <c r="F39" s="13">
        <f t="shared" si="11"/>
        <v>2.1297463234629499E-2</v>
      </c>
      <c r="G39" s="13">
        <f t="shared" si="11"/>
        <v>-3.0120118673790414E-2</v>
      </c>
      <c r="H39" s="14">
        <f t="shared" si="11"/>
        <v>3.4815151291394814E-2</v>
      </c>
    </row>
    <row r="40" spans="1:8" x14ac:dyDescent="0.25">
      <c r="A40" s="22"/>
      <c r="B40" s="11" t="s">
        <v>96</v>
      </c>
      <c r="C40" s="12">
        <f t="shared" ref="C40:H40" si="12">C16 -($I16*C$23/$I$23)</f>
        <v>4.6875105453172361E-2</v>
      </c>
      <c r="D40" s="13">
        <f t="shared" si="12"/>
        <v>-5.7155975132612752E-2</v>
      </c>
      <c r="E40" s="13">
        <f t="shared" si="12"/>
        <v>3.0874255644216558E-2</v>
      </c>
      <c r="F40" s="13">
        <f t="shared" si="12"/>
        <v>-1.1085133607197373E-2</v>
      </c>
      <c r="G40" s="13">
        <f t="shared" si="12"/>
        <v>1.3347328741723757E-2</v>
      </c>
      <c r="H40" s="14">
        <f t="shared" si="12"/>
        <v>-2.285558109930258E-2</v>
      </c>
    </row>
    <row r="41" spans="1:8" ht="24" x14ac:dyDescent="0.25">
      <c r="A41" s="22"/>
      <c r="B41" s="11" t="s">
        <v>97</v>
      </c>
      <c r="C41" s="12">
        <f t="shared" ref="C41:H41" si="13">C17 -($I17*C$23/$I$23)</f>
        <v>1.6158634568134989E-3</v>
      </c>
      <c r="D41" s="13">
        <f t="shared" si="13"/>
        <v>-1.114777183948773E-2</v>
      </c>
      <c r="E41" s="13">
        <f t="shared" si="13"/>
        <v>-3.0071164394118444E-3</v>
      </c>
      <c r="F41" s="13">
        <f t="shared" si="13"/>
        <v>9.0751694992556586E-3</v>
      </c>
      <c r="G41" s="13">
        <f t="shared" si="13"/>
        <v>-1.2084212515176551E-2</v>
      </c>
      <c r="H41" s="14">
        <f t="shared" si="13"/>
        <v>1.5548067838006913E-2</v>
      </c>
    </row>
    <row r="42" spans="1:8" ht="24" x14ac:dyDescent="0.25">
      <c r="A42" s="22"/>
      <c r="B42" s="11" t="s">
        <v>98</v>
      </c>
      <c r="C42" s="12">
        <f t="shared" ref="C42:H42" si="14">C18 -($I18*C$23/$I$23)</f>
        <v>2.7274929864084807E-2</v>
      </c>
      <c r="D42" s="13">
        <f t="shared" si="14"/>
        <v>-3.565368366103186E-2</v>
      </c>
      <c r="E42" s="13">
        <f t="shared" si="14"/>
        <v>1.2424358011078357E-2</v>
      </c>
      <c r="F42" s="13">
        <f t="shared" si="14"/>
        <v>3.2977383563592699E-3</v>
      </c>
      <c r="G42" s="13">
        <f t="shared" si="14"/>
        <v>8.4668567955049345E-3</v>
      </c>
      <c r="H42" s="14">
        <f t="shared" si="14"/>
        <v>-1.5810199365995592E-2</v>
      </c>
    </row>
    <row r="43" spans="1:8" x14ac:dyDescent="0.25">
      <c r="A43" s="22"/>
      <c r="B43" s="11" t="s">
        <v>99</v>
      </c>
      <c r="C43" s="12">
        <f t="shared" ref="C43:H43" si="15">C19 -($I19*C$23/$I$23)</f>
        <v>-8.5530014733888882E-3</v>
      </c>
      <c r="D43" s="13">
        <f t="shared" si="15"/>
        <v>1.3073918456315031E-2</v>
      </c>
      <c r="E43" s="13">
        <f t="shared" si="15"/>
        <v>-1.1520708920376321E-2</v>
      </c>
      <c r="F43" s="13">
        <f t="shared" si="15"/>
        <v>-1.0286866888397639E-3</v>
      </c>
      <c r="G43" s="13">
        <f t="shared" si="15"/>
        <v>8.7164987297118357E-3</v>
      </c>
      <c r="H43" s="14">
        <f t="shared" si="15"/>
        <v>-6.8802010342187969E-4</v>
      </c>
    </row>
    <row r="44" spans="1:8" x14ac:dyDescent="0.25">
      <c r="A44" s="22"/>
      <c r="B44" s="11" t="s">
        <v>100</v>
      </c>
      <c r="C44" s="12">
        <f t="shared" ref="C44:H44" si="16">C20 -($I20*C$23/$I$23)</f>
        <v>-2.5902640441786251E-2</v>
      </c>
      <c r="D44" s="13">
        <f t="shared" si="16"/>
        <v>-4.3213419224093497E-3</v>
      </c>
      <c r="E44" s="13">
        <f t="shared" si="16"/>
        <v>-2.53488857368106E-3</v>
      </c>
      <c r="F44" s="13">
        <f t="shared" si="16"/>
        <v>4.0415130640890362E-2</v>
      </c>
      <c r="G44" s="13">
        <f t="shared" si="16"/>
        <v>1.5790137409405602E-2</v>
      </c>
      <c r="H44" s="14">
        <f t="shared" si="16"/>
        <v>-2.3446397112419248E-2</v>
      </c>
    </row>
    <row r="45" spans="1:8" x14ac:dyDescent="0.25">
      <c r="A45" s="22"/>
      <c r="B45" s="11" t="s">
        <v>101</v>
      </c>
      <c r="C45" s="12">
        <f t="shared" ref="C45:H45" si="17">C21 -($I21*C$23/$I$23)</f>
        <v>-6.0951408827667614E-3</v>
      </c>
      <c r="D45" s="13">
        <f t="shared" si="17"/>
        <v>-1.005331951226103E-3</v>
      </c>
      <c r="E45" s="13">
        <f t="shared" si="17"/>
        <v>-2.5504248967188545E-3</v>
      </c>
      <c r="F45" s="13">
        <f t="shared" si="17"/>
        <v>1.4628854650233968E-2</v>
      </c>
      <c r="G45" s="13">
        <f t="shared" si="17"/>
        <v>2.4458396494077481E-2</v>
      </c>
      <c r="H45" s="14">
        <f t="shared" si="17"/>
        <v>-2.9436353413599767E-2</v>
      </c>
    </row>
    <row r="46" spans="1:8" ht="15.75" thickBot="1" x14ac:dyDescent="0.3">
      <c r="A46" s="23"/>
      <c r="B46" s="15" t="s">
        <v>102</v>
      </c>
      <c r="C46" s="16">
        <f t="shared" ref="C46:H46" si="18">C22 -($I22*C$23/$I$23)</f>
        <v>-2.0527987807820336E-2</v>
      </c>
      <c r="D46" s="17">
        <f t="shared" si="18"/>
        <v>8.9150023441249004E-3</v>
      </c>
      <c r="E46" s="17">
        <f t="shared" si="18"/>
        <v>1.4433085957504699E-2</v>
      </c>
      <c r="F46" s="17">
        <f t="shared" si="18"/>
        <v>-1.7658452354242793E-3</v>
      </c>
      <c r="G46" s="17">
        <f t="shared" si="18"/>
        <v>-1.2744474779497916E-2</v>
      </c>
      <c r="H46" s="18">
        <f t="shared" si="18"/>
        <v>1.1690219521112821E-2</v>
      </c>
    </row>
    <row r="47" spans="1:8" ht="15.75" thickTop="1" x14ac:dyDescent="0.25"/>
  </sheetData>
  <mergeCells count="6">
    <mergeCell ref="A30:A46"/>
    <mergeCell ref="A3:B5"/>
    <mergeCell ref="C3:H3"/>
    <mergeCell ref="A6:A22"/>
    <mergeCell ref="A27:B29"/>
    <mergeCell ref="C27:H27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24"/>
      <c r="B3" s="25"/>
      <c r="C3" s="30" t="s">
        <v>1</v>
      </c>
      <c r="D3" s="31"/>
      <c r="E3" s="31"/>
      <c r="F3" s="31"/>
      <c r="G3" s="31"/>
      <c r="H3" s="32"/>
    </row>
    <row r="4" spans="1:9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</row>
    <row r="5" spans="1:9" ht="25.5" thickBot="1" x14ac:dyDescent="0.3">
      <c r="A5" s="28"/>
      <c r="B5" s="29"/>
      <c r="C5" s="4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6" t="s">
        <v>8</v>
      </c>
    </row>
    <row r="6" spans="1:9" ht="24.75" thickTop="1" x14ac:dyDescent="0.25">
      <c r="A6" s="21" t="s">
        <v>48</v>
      </c>
      <c r="B6" s="7" t="s">
        <v>49</v>
      </c>
      <c r="C6" s="8">
        <v>0.22142857142857142</v>
      </c>
      <c r="D6" s="9">
        <v>0.24019607843137256</v>
      </c>
      <c r="E6" s="9">
        <v>0.2175141242937853</v>
      </c>
      <c r="F6" s="9">
        <v>0.18181818181818182</v>
      </c>
      <c r="G6" s="9">
        <v>0.19867549668874174</v>
      </c>
      <c r="H6" s="10">
        <v>0.20723684210526316</v>
      </c>
      <c r="I6" s="19">
        <f t="shared" ref="I6:I37" si="0">AVERAGE(C6:H6)</f>
        <v>0.21114488246098606</v>
      </c>
    </row>
    <row r="7" spans="1:9" ht="24" x14ac:dyDescent="0.25">
      <c r="A7" s="22"/>
      <c r="B7" s="11" t="s">
        <v>50</v>
      </c>
      <c r="C7" s="12">
        <v>0.15357142857142858</v>
      </c>
      <c r="D7" s="13">
        <v>0.12745098039215685</v>
      </c>
      <c r="E7" s="13">
        <v>0.12146892655367232</v>
      </c>
      <c r="F7" s="13">
        <v>0.11818181818181818</v>
      </c>
      <c r="G7" s="13">
        <v>0.14238410596026491</v>
      </c>
      <c r="H7" s="14">
        <v>0.11842105263157894</v>
      </c>
      <c r="I7" s="19">
        <f t="shared" si="0"/>
        <v>0.13024638538181998</v>
      </c>
    </row>
    <row r="8" spans="1:9" ht="24" x14ac:dyDescent="0.25">
      <c r="A8" s="22"/>
      <c r="B8" s="11" t="s">
        <v>51</v>
      </c>
      <c r="C8" s="12">
        <v>0.33214285714285713</v>
      </c>
      <c r="D8" s="13">
        <v>0.37254901960784315</v>
      </c>
      <c r="E8" s="13">
        <v>0.33333333333333326</v>
      </c>
      <c r="F8" s="13">
        <v>0.36818181818181811</v>
      </c>
      <c r="G8" s="13">
        <v>0.32781456953642385</v>
      </c>
      <c r="H8" s="14">
        <v>0.32236842105263158</v>
      </c>
      <c r="I8" s="19">
        <f t="shared" si="0"/>
        <v>0.34273166980915115</v>
      </c>
    </row>
    <row r="9" spans="1:9" ht="24" x14ac:dyDescent="0.25">
      <c r="A9" s="22"/>
      <c r="B9" s="11" t="s">
        <v>52</v>
      </c>
      <c r="C9" s="12">
        <v>0.2392857142857143</v>
      </c>
      <c r="D9" s="13">
        <v>0.20588235294117646</v>
      </c>
      <c r="E9" s="13">
        <v>0.18361581920903955</v>
      </c>
      <c r="F9" s="13">
        <v>0.22272727272727275</v>
      </c>
      <c r="G9" s="13">
        <v>0.17549668874172186</v>
      </c>
      <c r="H9" s="14">
        <v>0.20394736842105263</v>
      </c>
      <c r="I9" s="19">
        <f t="shared" si="0"/>
        <v>0.20515920272099628</v>
      </c>
    </row>
    <row r="10" spans="1:9" ht="24" x14ac:dyDescent="0.25">
      <c r="A10" s="22"/>
      <c r="B10" s="11" t="s">
        <v>53</v>
      </c>
      <c r="C10" s="12">
        <v>0.34642857142857136</v>
      </c>
      <c r="D10" s="13">
        <v>0.33333333333333326</v>
      </c>
      <c r="E10" s="13">
        <v>0.41242937853107342</v>
      </c>
      <c r="F10" s="13">
        <v>0.38181818181818189</v>
      </c>
      <c r="G10" s="13">
        <v>0.3741721854304636</v>
      </c>
      <c r="H10" s="14">
        <v>0.39802631578947367</v>
      </c>
      <c r="I10" s="19">
        <f t="shared" si="0"/>
        <v>0.37436799438851615</v>
      </c>
    </row>
    <row r="11" spans="1:9" ht="24" x14ac:dyDescent="0.25">
      <c r="A11" s="22"/>
      <c r="B11" s="11" t="s">
        <v>54</v>
      </c>
      <c r="C11" s="12">
        <v>0.14642857142857144</v>
      </c>
      <c r="D11" s="13">
        <v>0.13725490196078433</v>
      </c>
      <c r="E11" s="13">
        <v>0.1271186440677966</v>
      </c>
      <c r="F11" s="13">
        <v>0.13181818181818181</v>
      </c>
      <c r="G11" s="13">
        <v>0.13907284768211919</v>
      </c>
      <c r="H11" s="14">
        <v>0.13157894736842105</v>
      </c>
      <c r="I11" s="19">
        <f t="shared" si="0"/>
        <v>0.1355453490543124</v>
      </c>
    </row>
    <row r="12" spans="1:9" ht="24" x14ac:dyDescent="0.25">
      <c r="A12" s="22"/>
      <c r="B12" s="11" t="s">
        <v>55</v>
      </c>
      <c r="C12" s="12">
        <v>0.29642857142857143</v>
      </c>
      <c r="D12" s="13">
        <v>0.29411764705882354</v>
      </c>
      <c r="E12" s="13">
        <v>0.25141242937853109</v>
      </c>
      <c r="F12" s="13">
        <v>0.30454545454545456</v>
      </c>
      <c r="G12" s="13">
        <v>0.20198675496688742</v>
      </c>
      <c r="H12" s="14">
        <v>0.26315789473684209</v>
      </c>
      <c r="I12" s="19">
        <f t="shared" si="0"/>
        <v>0.26860812535251832</v>
      </c>
    </row>
    <row r="13" spans="1:9" ht="24" x14ac:dyDescent="0.25">
      <c r="A13" s="22"/>
      <c r="B13" s="11" t="s">
        <v>56</v>
      </c>
      <c r="C13" s="12">
        <v>0.1357142857142857</v>
      </c>
      <c r="D13" s="13">
        <v>0.11274509803921569</v>
      </c>
      <c r="E13" s="13">
        <v>7.3446327683615822E-2</v>
      </c>
      <c r="F13" s="13">
        <v>0.1</v>
      </c>
      <c r="G13" s="13">
        <v>9.9337748344370869E-2</v>
      </c>
      <c r="H13" s="14">
        <v>0.13486842105263158</v>
      </c>
      <c r="I13" s="19">
        <f t="shared" si="0"/>
        <v>0.10935198013901996</v>
      </c>
    </row>
    <row r="14" spans="1:9" ht="24" x14ac:dyDescent="0.25">
      <c r="A14" s="22"/>
      <c r="B14" s="11" t="s">
        <v>57</v>
      </c>
      <c r="C14" s="12">
        <v>0.12142857142857143</v>
      </c>
      <c r="D14" s="13">
        <v>0.13725490196078433</v>
      </c>
      <c r="E14" s="13">
        <v>0.10451977401129943</v>
      </c>
      <c r="F14" s="13">
        <v>0.13636363636363635</v>
      </c>
      <c r="G14" s="13">
        <v>0.12582781456953643</v>
      </c>
      <c r="H14" s="14">
        <v>0.10855263157894739</v>
      </c>
      <c r="I14" s="19">
        <f t="shared" si="0"/>
        <v>0.12232455498546256</v>
      </c>
    </row>
    <row r="15" spans="1:9" ht="24" x14ac:dyDescent="0.25">
      <c r="A15" s="22"/>
      <c r="B15" s="11" t="s">
        <v>58</v>
      </c>
      <c r="C15" s="12">
        <v>9.285714285714286E-2</v>
      </c>
      <c r="D15" s="13">
        <v>7.3529411764705885E-2</v>
      </c>
      <c r="E15" s="13">
        <v>7.909604519774012E-2</v>
      </c>
      <c r="F15" s="13">
        <v>0.05</v>
      </c>
      <c r="G15" s="13">
        <v>8.6092715231788089E-2</v>
      </c>
      <c r="H15" s="14">
        <v>8.8815789473684209E-2</v>
      </c>
      <c r="I15" s="19">
        <f t="shared" si="0"/>
        <v>7.8398517420843528E-2</v>
      </c>
    </row>
    <row r="16" spans="1:9" ht="24" x14ac:dyDescent="0.25">
      <c r="A16" s="22"/>
      <c r="B16" s="11" t="s">
        <v>59</v>
      </c>
      <c r="C16" s="12">
        <v>0.24642857142857147</v>
      </c>
      <c r="D16" s="13">
        <v>0.16666666666666663</v>
      </c>
      <c r="E16" s="13">
        <v>0.22598870056497178</v>
      </c>
      <c r="F16" s="13">
        <v>0.18636363636363637</v>
      </c>
      <c r="G16" s="13">
        <v>0.19536423841059603</v>
      </c>
      <c r="H16" s="14">
        <v>0.19736842105263158</v>
      </c>
      <c r="I16" s="19">
        <f t="shared" si="0"/>
        <v>0.20303003908117898</v>
      </c>
    </row>
    <row r="17" spans="1:9" ht="24" x14ac:dyDescent="0.25">
      <c r="A17" s="22"/>
      <c r="B17" s="11" t="s">
        <v>60</v>
      </c>
      <c r="C17" s="12">
        <v>0.21071428571428574</v>
      </c>
      <c r="D17" s="13">
        <v>0.16666666666666663</v>
      </c>
      <c r="E17" s="13">
        <v>0.19209039548022599</v>
      </c>
      <c r="F17" s="13">
        <v>0.16363636363636364</v>
      </c>
      <c r="G17" s="13">
        <v>0.15894039735099338</v>
      </c>
      <c r="H17" s="14">
        <v>0.19078947368421054</v>
      </c>
      <c r="I17" s="19">
        <f t="shared" si="0"/>
        <v>0.18047293042212431</v>
      </c>
    </row>
    <row r="18" spans="1:9" ht="24" x14ac:dyDescent="0.25">
      <c r="A18" s="22"/>
      <c r="B18" s="11" t="s">
        <v>61</v>
      </c>
      <c r="C18" s="12">
        <v>0.24642857142857147</v>
      </c>
      <c r="D18" s="13">
        <v>0.14215686274509803</v>
      </c>
      <c r="E18" s="13">
        <v>0.20621468926553671</v>
      </c>
      <c r="F18" s="13">
        <v>0.2</v>
      </c>
      <c r="G18" s="13">
        <v>0.19536423841059603</v>
      </c>
      <c r="H18" s="14">
        <v>0.21381578947368421</v>
      </c>
      <c r="I18" s="19">
        <f t="shared" si="0"/>
        <v>0.2006633585539144</v>
      </c>
    </row>
    <row r="19" spans="1:9" ht="24" x14ac:dyDescent="0.25">
      <c r="A19" s="22"/>
      <c r="B19" s="11" t="s">
        <v>62</v>
      </c>
      <c r="C19" s="12">
        <v>0.3392857142857143</v>
      </c>
      <c r="D19" s="13">
        <v>0.28431372549019607</v>
      </c>
      <c r="E19" s="13">
        <v>0.29661016949152541</v>
      </c>
      <c r="F19" s="13">
        <v>0.29545454545454547</v>
      </c>
      <c r="G19" s="13">
        <v>0.31788079470198677</v>
      </c>
      <c r="H19" s="14">
        <v>0.38157894736842107</v>
      </c>
      <c r="I19" s="19">
        <f t="shared" si="0"/>
        <v>0.31918731613206486</v>
      </c>
    </row>
    <row r="20" spans="1:9" ht="24" x14ac:dyDescent="0.25">
      <c r="A20" s="22"/>
      <c r="B20" s="11" t="s">
        <v>63</v>
      </c>
      <c r="C20" s="12">
        <v>0.18214285714285711</v>
      </c>
      <c r="D20" s="13">
        <v>0.14705882352941177</v>
      </c>
      <c r="E20" s="13">
        <v>0.20056497175141247</v>
      </c>
      <c r="F20" s="13">
        <v>0.1409090909090909</v>
      </c>
      <c r="G20" s="13">
        <v>0.18874172185430463</v>
      </c>
      <c r="H20" s="14">
        <v>0.21710526315789477</v>
      </c>
      <c r="I20" s="19">
        <f t="shared" si="0"/>
        <v>0.1794204547241619</v>
      </c>
    </row>
    <row r="21" spans="1:9" ht="24" x14ac:dyDescent="0.25">
      <c r="A21" s="22"/>
      <c r="B21" s="11" t="s">
        <v>64</v>
      </c>
      <c r="C21" s="12">
        <v>0.14285714285714285</v>
      </c>
      <c r="D21" s="13">
        <v>0.16176470588235292</v>
      </c>
      <c r="E21" s="13">
        <v>0.15819209039548024</v>
      </c>
      <c r="F21" s="13">
        <v>0.15</v>
      </c>
      <c r="G21" s="13">
        <v>0.13907284768211919</v>
      </c>
      <c r="H21" s="14">
        <v>0.14802631578947367</v>
      </c>
      <c r="I21" s="19">
        <f t="shared" si="0"/>
        <v>0.14998551710109484</v>
      </c>
    </row>
    <row r="22" spans="1:9" ht="24" x14ac:dyDescent="0.25">
      <c r="A22" s="22"/>
      <c r="B22" s="11" t="s">
        <v>65</v>
      </c>
      <c r="C22" s="12">
        <v>0.26785714285714285</v>
      </c>
      <c r="D22" s="13">
        <v>0.22549019607843138</v>
      </c>
      <c r="E22" s="13">
        <v>0.2288135593220339</v>
      </c>
      <c r="F22" s="13">
        <v>0.18636363636363637</v>
      </c>
      <c r="G22" s="13">
        <v>0.19205298013245034</v>
      </c>
      <c r="H22" s="14">
        <v>0.21710526315789477</v>
      </c>
      <c r="I22" s="19">
        <f t="shared" si="0"/>
        <v>0.21961379631859826</v>
      </c>
    </row>
    <row r="23" spans="1:9" ht="24" x14ac:dyDescent="0.25">
      <c r="A23" s="22" t="s">
        <v>9</v>
      </c>
      <c r="B23" s="11" t="s">
        <v>10</v>
      </c>
      <c r="C23" s="12">
        <v>0.33214285714285713</v>
      </c>
      <c r="D23" s="13">
        <v>0.29901960784313725</v>
      </c>
      <c r="E23" s="13">
        <v>0.3135593220338983</v>
      </c>
      <c r="F23" s="13">
        <v>0.26363636363636361</v>
      </c>
      <c r="G23" s="13">
        <v>0.31125827814569534</v>
      </c>
      <c r="H23" s="14">
        <v>0.30921052631578949</v>
      </c>
      <c r="I23" s="19">
        <f t="shared" si="0"/>
        <v>0.30480449251962355</v>
      </c>
    </row>
    <row r="24" spans="1:9" ht="24" x14ac:dyDescent="0.25">
      <c r="A24" s="22"/>
      <c r="B24" s="11" t="s">
        <v>11</v>
      </c>
      <c r="C24" s="12">
        <v>0.15357142857142858</v>
      </c>
      <c r="D24" s="13">
        <v>0.16666666666666663</v>
      </c>
      <c r="E24" s="13">
        <v>0.18926553672316385</v>
      </c>
      <c r="F24" s="13">
        <v>0.10454545454545454</v>
      </c>
      <c r="G24" s="13">
        <v>0.17218543046357618</v>
      </c>
      <c r="H24" s="14">
        <v>0.16447368421052633</v>
      </c>
      <c r="I24" s="19">
        <f t="shared" si="0"/>
        <v>0.15845136686346933</v>
      </c>
    </row>
    <row r="25" spans="1:9" ht="24" x14ac:dyDescent="0.25">
      <c r="A25" s="22"/>
      <c r="B25" s="11" t="s">
        <v>12</v>
      </c>
      <c r="C25" s="12">
        <v>0.37142857142857144</v>
      </c>
      <c r="D25" s="13">
        <v>0.29901960784313725</v>
      </c>
      <c r="E25" s="13">
        <v>0.27966101694915252</v>
      </c>
      <c r="F25" s="13">
        <v>0.25454545454545452</v>
      </c>
      <c r="G25" s="13">
        <v>0.29801324503311261</v>
      </c>
      <c r="H25" s="14">
        <v>0.32894736842105265</v>
      </c>
      <c r="I25" s="19">
        <f t="shared" si="0"/>
        <v>0.30526921070341345</v>
      </c>
    </row>
    <row r="26" spans="1:9" ht="24" x14ac:dyDescent="0.25">
      <c r="A26" s="22"/>
      <c r="B26" s="11" t="s">
        <v>13</v>
      </c>
      <c r="C26" s="12">
        <v>0.21428571428571427</v>
      </c>
      <c r="D26" s="13">
        <v>0.25490196078431371</v>
      </c>
      <c r="E26" s="13">
        <v>0.20056497175141247</v>
      </c>
      <c r="F26" s="13">
        <v>0.15</v>
      </c>
      <c r="G26" s="13">
        <v>0.19205298013245034</v>
      </c>
      <c r="H26" s="14">
        <v>0.20065789473684212</v>
      </c>
      <c r="I26" s="19">
        <f t="shared" si="0"/>
        <v>0.20207725361512216</v>
      </c>
    </row>
    <row r="27" spans="1:9" ht="24" x14ac:dyDescent="0.25">
      <c r="A27" s="22"/>
      <c r="B27" s="11" t="s">
        <v>14</v>
      </c>
      <c r="C27" s="12">
        <v>0.20357142857142857</v>
      </c>
      <c r="D27" s="13">
        <v>0.16176470588235292</v>
      </c>
      <c r="E27" s="13">
        <v>0.20338983050847459</v>
      </c>
      <c r="F27" s="13">
        <v>0.10454545454545454</v>
      </c>
      <c r="G27" s="13">
        <v>0.17218543046357618</v>
      </c>
      <c r="H27" s="14">
        <v>0.16118421052631579</v>
      </c>
      <c r="I27" s="19">
        <f t="shared" si="0"/>
        <v>0.16777351008293373</v>
      </c>
    </row>
    <row r="28" spans="1:9" ht="24" x14ac:dyDescent="0.25">
      <c r="A28" s="22"/>
      <c r="B28" s="11" t="s">
        <v>15</v>
      </c>
      <c r="C28" s="12">
        <v>0.20714285714285716</v>
      </c>
      <c r="D28" s="13">
        <v>0.17156862745098039</v>
      </c>
      <c r="E28" s="13">
        <v>0.17796610169491525</v>
      </c>
      <c r="F28" s="13">
        <v>0.22272727272727275</v>
      </c>
      <c r="G28" s="13">
        <v>0.15562913907284767</v>
      </c>
      <c r="H28" s="14">
        <v>0.18421052631578946</v>
      </c>
      <c r="I28" s="19">
        <f t="shared" si="0"/>
        <v>0.18654075406744378</v>
      </c>
    </row>
    <row r="29" spans="1:9" ht="24" x14ac:dyDescent="0.25">
      <c r="A29" s="22"/>
      <c r="B29" s="11" t="s">
        <v>16</v>
      </c>
      <c r="C29" s="12">
        <v>0.16428571428571426</v>
      </c>
      <c r="D29" s="13">
        <v>0.22058823529411764</v>
      </c>
      <c r="E29" s="13">
        <v>0.14689265536723164</v>
      </c>
      <c r="F29" s="13">
        <v>0.27272727272727271</v>
      </c>
      <c r="G29" s="13">
        <v>0.22185430463576158</v>
      </c>
      <c r="H29" s="14">
        <v>0.23026315789473684</v>
      </c>
      <c r="I29" s="19">
        <f t="shared" si="0"/>
        <v>0.20943522336747242</v>
      </c>
    </row>
    <row r="30" spans="1:9" ht="24" x14ac:dyDescent="0.25">
      <c r="A30" s="22"/>
      <c r="B30" s="11" t="s">
        <v>17</v>
      </c>
      <c r="C30" s="12">
        <v>0.1</v>
      </c>
      <c r="D30" s="13">
        <v>0.10294117647058823</v>
      </c>
      <c r="E30" s="13">
        <v>7.909604519774012E-2</v>
      </c>
      <c r="F30" s="13">
        <v>9.5454545454545472E-2</v>
      </c>
      <c r="G30" s="13">
        <v>8.9403973509933773E-2</v>
      </c>
      <c r="H30" s="14">
        <v>8.5526315789473686E-2</v>
      </c>
      <c r="I30" s="19">
        <f t="shared" si="0"/>
        <v>9.2070342737046881E-2</v>
      </c>
    </row>
    <row r="31" spans="1:9" ht="24" x14ac:dyDescent="0.25">
      <c r="A31" s="22"/>
      <c r="B31" s="11" t="s">
        <v>18</v>
      </c>
      <c r="C31" s="12">
        <v>0.41428571428571431</v>
      </c>
      <c r="D31" s="13">
        <v>0.42156862745098039</v>
      </c>
      <c r="E31" s="13">
        <v>0.3615819209039548</v>
      </c>
      <c r="F31" s="13">
        <v>0.32727272727272727</v>
      </c>
      <c r="G31" s="13">
        <v>0.34437086092715236</v>
      </c>
      <c r="H31" s="14">
        <v>0.42434210526315785</v>
      </c>
      <c r="I31" s="19">
        <f t="shared" si="0"/>
        <v>0.38223699268394778</v>
      </c>
    </row>
    <row r="32" spans="1:9" ht="24" x14ac:dyDescent="0.25">
      <c r="A32" s="22"/>
      <c r="B32" s="11" t="s">
        <v>19</v>
      </c>
      <c r="C32" s="12">
        <v>0.41785714285714287</v>
      </c>
      <c r="D32" s="13">
        <v>0.35784313725490191</v>
      </c>
      <c r="E32" s="13">
        <v>0.38700564971751411</v>
      </c>
      <c r="F32" s="13">
        <v>0.30909090909090908</v>
      </c>
      <c r="G32" s="13">
        <v>0.36092715231788086</v>
      </c>
      <c r="H32" s="14">
        <v>0.38815789473684215</v>
      </c>
      <c r="I32" s="19">
        <f t="shared" si="0"/>
        <v>0.37014698099586513</v>
      </c>
    </row>
    <row r="33" spans="1:9" ht="24" x14ac:dyDescent="0.25">
      <c r="A33" s="22"/>
      <c r="B33" s="11" t="s">
        <v>20</v>
      </c>
      <c r="C33" s="12">
        <v>0.27857142857142858</v>
      </c>
      <c r="D33" s="13">
        <v>0.21568627450980393</v>
      </c>
      <c r="E33" s="13">
        <v>0.22598870056497178</v>
      </c>
      <c r="F33" s="13">
        <v>0.3</v>
      </c>
      <c r="G33" s="13">
        <v>0.22185430463576158</v>
      </c>
      <c r="H33" s="14">
        <v>0.26644736842105265</v>
      </c>
      <c r="I33" s="19">
        <f t="shared" si="0"/>
        <v>0.25142467945050306</v>
      </c>
    </row>
    <row r="34" spans="1:9" ht="24" x14ac:dyDescent="0.25">
      <c r="A34" s="22"/>
      <c r="B34" s="11" t="s">
        <v>21</v>
      </c>
      <c r="C34" s="12">
        <v>0.25</v>
      </c>
      <c r="D34" s="13">
        <v>0.18627450980392157</v>
      </c>
      <c r="E34" s="13">
        <v>0.2344632768361582</v>
      </c>
      <c r="F34" s="13">
        <v>0.23636363636363636</v>
      </c>
      <c r="G34" s="13">
        <v>0.24834437086092712</v>
      </c>
      <c r="H34" s="14">
        <v>0.24013157894736842</v>
      </c>
      <c r="I34" s="19">
        <f t="shared" si="0"/>
        <v>0.23259622880200193</v>
      </c>
    </row>
    <row r="35" spans="1:9" ht="24" x14ac:dyDescent="0.25">
      <c r="A35" s="22"/>
      <c r="B35" s="11" t="s">
        <v>22</v>
      </c>
      <c r="C35" s="12">
        <v>8.5714285714285715E-2</v>
      </c>
      <c r="D35" s="13">
        <v>8.8235294117647065E-2</v>
      </c>
      <c r="E35" s="13">
        <v>0.11581920903954802</v>
      </c>
      <c r="F35" s="13">
        <v>0.10909090909090909</v>
      </c>
      <c r="G35" s="13">
        <v>8.2781456953642391E-2</v>
      </c>
      <c r="H35" s="14">
        <v>9.8684210526315791E-2</v>
      </c>
      <c r="I35" s="19">
        <f t="shared" si="0"/>
        <v>9.6720894240391334E-2</v>
      </c>
    </row>
    <row r="36" spans="1:9" ht="24" x14ac:dyDescent="0.25">
      <c r="A36" s="22"/>
      <c r="B36" s="11" t="s">
        <v>23</v>
      </c>
      <c r="C36" s="12">
        <v>0.11071428571428571</v>
      </c>
      <c r="D36" s="13">
        <v>0.17647058823529413</v>
      </c>
      <c r="E36" s="13">
        <v>0.13559322033898305</v>
      </c>
      <c r="F36" s="13">
        <v>0.23636363636363636</v>
      </c>
      <c r="G36" s="13">
        <v>0.15894039735099338</v>
      </c>
      <c r="H36" s="14">
        <v>0.16118421052631579</v>
      </c>
      <c r="I36" s="19">
        <f t="shared" si="0"/>
        <v>0.16321105642158473</v>
      </c>
    </row>
    <row r="37" spans="1:9" ht="24" x14ac:dyDescent="0.25">
      <c r="A37" s="22"/>
      <c r="B37" s="11" t="s">
        <v>24</v>
      </c>
      <c r="C37" s="12">
        <v>9.6428571428571447E-2</v>
      </c>
      <c r="D37" s="13">
        <v>9.8039215686274522E-2</v>
      </c>
      <c r="E37" s="13">
        <v>0.10169491525423729</v>
      </c>
      <c r="F37" s="13">
        <v>7.7272727272727271E-2</v>
      </c>
      <c r="G37" s="13">
        <v>7.9470198675496692E-2</v>
      </c>
      <c r="H37" s="14">
        <v>7.8947368421052627E-2</v>
      </c>
      <c r="I37" s="19">
        <f t="shared" si="0"/>
        <v>8.8642166123059973E-2</v>
      </c>
    </row>
    <row r="38" spans="1:9" ht="24" x14ac:dyDescent="0.25">
      <c r="A38" s="22"/>
      <c r="B38" s="11" t="s">
        <v>25</v>
      </c>
      <c r="C38" s="12">
        <v>0.16071428571428573</v>
      </c>
      <c r="D38" s="13">
        <v>8.3333333333333315E-2</v>
      </c>
      <c r="E38" s="13">
        <v>0.12429378531073447</v>
      </c>
      <c r="F38" s="13">
        <v>8.6363636363636365E-2</v>
      </c>
      <c r="G38" s="13">
        <v>0.11920529801324503</v>
      </c>
      <c r="H38" s="14">
        <v>0.12171052631578946</v>
      </c>
      <c r="I38" s="19">
        <f t="shared" ref="I38:I69" si="1">AVERAGE(C38:H38)</f>
        <v>0.11593681084183739</v>
      </c>
    </row>
    <row r="39" spans="1:9" ht="24" x14ac:dyDescent="0.25">
      <c r="A39" s="22"/>
      <c r="B39" s="11" t="s">
        <v>26</v>
      </c>
      <c r="C39" s="12">
        <v>0.16428571428571426</v>
      </c>
      <c r="D39" s="13">
        <v>0.13725490196078433</v>
      </c>
      <c r="E39" s="13">
        <v>0.16666666666666663</v>
      </c>
      <c r="F39" s="13">
        <v>0.17272727272727273</v>
      </c>
      <c r="G39" s="13">
        <v>0.1490066225165563</v>
      </c>
      <c r="H39" s="14">
        <v>0.14144736842105263</v>
      </c>
      <c r="I39" s="19">
        <f t="shared" si="1"/>
        <v>0.1552314244296745</v>
      </c>
    </row>
    <row r="40" spans="1:9" x14ac:dyDescent="0.25">
      <c r="A40" s="22" t="s">
        <v>27</v>
      </c>
      <c r="B40" s="11" t="s">
        <v>28</v>
      </c>
      <c r="C40" s="12">
        <v>0.15357142857142858</v>
      </c>
      <c r="D40" s="13">
        <v>0.18627450980392157</v>
      </c>
      <c r="E40" s="13">
        <v>0.18361581920903955</v>
      </c>
      <c r="F40" s="13">
        <v>0.1409090909090909</v>
      </c>
      <c r="G40" s="13">
        <v>0.16556291390728478</v>
      </c>
      <c r="H40" s="14">
        <v>0.15789473684210525</v>
      </c>
      <c r="I40" s="19">
        <f t="shared" si="1"/>
        <v>0.16463808320714513</v>
      </c>
    </row>
    <row r="41" spans="1:9" ht="24" x14ac:dyDescent="0.25">
      <c r="A41" s="22"/>
      <c r="B41" s="11" t="s">
        <v>29</v>
      </c>
      <c r="C41" s="12">
        <v>0.19285714285714289</v>
      </c>
      <c r="D41" s="13">
        <v>0.18137254901960784</v>
      </c>
      <c r="E41" s="13">
        <v>0.19491525423728814</v>
      </c>
      <c r="F41" s="13">
        <v>0.15454545454545454</v>
      </c>
      <c r="G41" s="13">
        <v>0.16556291390728478</v>
      </c>
      <c r="H41" s="14">
        <v>0.19407894736842107</v>
      </c>
      <c r="I41" s="19">
        <f t="shared" si="1"/>
        <v>0.18055537698919988</v>
      </c>
    </row>
    <row r="42" spans="1:9" x14ac:dyDescent="0.25">
      <c r="A42" s="22"/>
      <c r="B42" s="11" t="s">
        <v>30</v>
      </c>
      <c r="C42" s="12">
        <v>0.27500000000000002</v>
      </c>
      <c r="D42" s="13">
        <v>0.24019607843137256</v>
      </c>
      <c r="E42" s="13">
        <v>0.26836158192090398</v>
      </c>
      <c r="F42" s="13">
        <v>0.13636363636363635</v>
      </c>
      <c r="G42" s="13">
        <v>0.21192052980132453</v>
      </c>
      <c r="H42" s="14">
        <v>0.27631578947368424</v>
      </c>
      <c r="I42" s="19">
        <f t="shared" si="1"/>
        <v>0.23469293599848695</v>
      </c>
    </row>
    <row r="43" spans="1:9" x14ac:dyDescent="0.25">
      <c r="A43" s="22"/>
      <c r="B43" s="11" t="s">
        <v>31</v>
      </c>
      <c r="C43" s="12">
        <v>3.214285714285714E-2</v>
      </c>
      <c r="D43" s="13">
        <v>3.4313725490196081E-2</v>
      </c>
      <c r="E43" s="13">
        <v>3.6723163841807911E-2</v>
      </c>
      <c r="F43" s="13">
        <v>3.1818181818181815E-2</v>
      </c>
      <c r="G43" s="13">
        <v>2.6490066225165566E-2</v>
      </c>
      <c r="H43" s="14">
        <v>2.3026315789473683E-2</v>
      </c>
      <c r="I43" s="19">
        <f t="shared" si="1"/>
        <v>3.0752385051280366E-2</v>
      </c>
    </row>
    <row r="44" spans="1:9" x14ac:dyDescent="0.25">
      <c r="A44" s="22"/>
      <c r="B44" s="11" t="s">
        <v>32</v>
      </c>
      <c r="C44" s="12">
        <v>0.38214285714285706</v>
      </c>
      <c r="D44" s="13">
        <v>0.30392156862745096</v>
      </c>
      <c r="E44" s="13">
        <v>0.3559322033898305</v>
      </c>
      <c r="F44" s="13">
        <v>0.30909090909090908</v>
      </c>
      <c r="G44" s="13">
        <v>0.28476821192052981</v>
      </c>
      <c r="H44" s="14">
        <v>0.36842105263157893</v>
      </c>
      <c r="I44" s="19">
        <f t="shared" si="1"/>
        <v>0.33404613380052606</v>
      </c>
    </row>
    <row r="45" spans="1:9" x14ac:dyDescent="0.25">
      <c r="A45" s="22"/>
      <c r="B45" s="11" t="s">
        <v>33</v>
      </c>
      <c r="C45" s="12">
        <v>0.20357142857142857</v>
      </c>
      <c r="D45" s="13">
        <v>0.16666666666666663</v>
      </c>
      <c r="E45" s="13">
        <v>0.17231638418079098</v>
      </c>
      <c r="F45" s="13">
        <v>0.15</v>
      </c>
      <c r="G45" s="13">
        <v>0.16887417218543047</v>
      </c>
      <c r="H45" s="14">
        <v>0.1875</v>
      </c>
      <c r="I45" s="19">
        <f t="shared" si="1"/>
        <v>0.17482144193405277</v>
      </c>
    </row>
    <row r="46" spans="1:9" x14ac:dyDescent="0.25">
      <c r="A46" s="22"/>
      <c r="B46" s="11" t="s">
        <v>34</v>
      </c>
      <c r="C46" s="12">
        <v>0.15714285714285714</v>
      </c>
      <c r="D46" s="13">
        <v>0.12254901960784313</v>
      </c>
      <c r="E46" s="13">
        <v>0.16666666666666663</v>
      </c>
      <c r="F46" s="13">
        <v>0.11818181818181818</v>
      </c>
      <c r="G46" s="13">
        <v>0.14569536423841059</v>
      </c>
      <c r="H46" s="14">
        <v>0.16118421052631579</v>
      </c>
      <c r="I46" s="19">
        <f t="shared" si="1"/>
        <v>0.14523665606065192</v>
      </c>
    </row>
    <row r="47" spans="1:9" ht="24" x14ac:dyDescent="0.25">
      <c r="A47" s="22"/>
      <c r="B47" s="11" t="s">
        <v>35</v>
      </c>
      <c r="C47" s="12">
        <v>0.10714285714285714</v>
      </c>
      <c r="D47" s="13">
        <v>0.15196078431372548</v>
      </c>
      <c r="E47" s="13">
        <v>9.8870056497175132E-2</v>
      </c>
      <c r="F47" s="13">
        <v>0.1</v>
      </c>
      <c r="G47" s="13">
        <v>0.10596026490066227</v>
      </c>
      <c r="H47" s="14">
        <v>0.125</v>
      </c>
      <c r="I47" s="19">
        <f t="shared" si="1"/>
        <v>0.11482232714240333</v>
      </c>
    </row>
    <row r="48" spans="1:9" x14ac:dyDescent="0.25">
      <c r="A48" s="22"/>
      <c r="B48" s="11" t="s">
        <v>36</v>
      </c>
      <c r="C48" s="12">
        <v>1.0714285714285714E-2</v>
      </c>
      <c r="D48" s="13">
        <v>3.4313725490196081E-2</v>
      </c>
      <c r="E48" s="13">
        <v>3.954802259887006E-2</v>
      </c>
      <c r="F48" s="13">
        <v>2.7272727272727271E-2</v>
      </c>
      <c r="G48" s="13">
        <v>3.3112582781456956E-2</v>
      </c>
      <c r="H48" s="14">
        <v>2.3026315789473683E-2</v>
      </c>
      <c r="I48" s="19">
        <f t="shared" si="1"/>
        <v>2.7997943274501624E-2</v>
      </c>
    </row>
    <row r="49" spans="1:9" x14ac:dyDescent="0.25">
      <c r="A49" s="22"/>
      <c r="B49" s="11" t="s">
        <v>37</v>
      </c>
      <c r="C49" s="12">
        <v>0.29642857142857143</v>
      </c>
      <c r="D49" s="13">
        <v>0.25490196078431371</v>
      </c>
      <c r="E49" s="13">
        <v>0.2768361581920904</v>
      </c>
      <c r="F49" s="13">
        <v>0.32272727272727275</v>
      </c>
      <c r="G49" s="13">
        <v>0.29470198675496689</v>
      </c>
      <c r="H49" s="14">
        <v>0.32236842105263158</v>
      </c>
      <c r="I49" s="19">
        <f t="shared" si="1"/>
        <v>0.29466072848997449</v>
      </c>
    </row>
    <row r="50" spans="1:9" x14ac:dyDescent="0.25">
      <c r="A50" s="22"/>
      <c r="B50" s="11" t="s">
        <v>38</v>
      </c>
      <c r="C50" s="12">
        <v>0.21428571428571427</v>
      </c>
      <c r="D50" s="13">
        <v>0.20098039215686275</v>
      </c>
      <c r="E50" s="13">
        <v>0.22033898305084743</v>
      </c>
      <c r="F50" s="13">
        <v>0.20454545454545456</v>
      </c>
      <c r="G50" s="13">
        <v>0.22847682119205298</v>
      </c>
      <c r="H50" s="14">
        <v>0.16447368421052633</v>
      </c>
      <c r="I50" s="19">
        <f t="shared" si="1"/>
        <v>0.20551684157357639</v>
      </c>
    </row>
    <row r="51" spans="1:9" x14ac:dyDescent="0.25">
      <c r="A51" s="22"/>
      <c r="B51" s="11" t="s">
        <v>39</v>
      </c>
      <c r="C51" s="12">
        <v>8.2142857142857129E-2</v>
      </c>
      <c r="D51" s="13">
        <v>9.8039215686274522E-2</v>
      </c>
      <c r="E51" s="13">
        <v>8.4745762711864389E-2</v>
      </c>
      <c r="F51" s="13">
        <v>9.5454545454545472E-2</v>
      </c>
      <c r="G51" s="13">
        <v>8.6092715231788089E-2</v>
      </c>
      <c r="H51" s="14">
        <v>9.5394736842105268E-2</v>
      </c>
      <c r="I51" s="19">
        <f t="shared" si="1"/>
        <v>9.0311638844905798E-2</v>
      </c>
    </row>
    <row r="52" spans="1:9" ht="24" x14ac:dyDescent="0.25">
      <c r="A52" s="22"/>
      <c r="B52" s="11" t="s">
        <v>40</v>
      </c>
      <c r="C52" s="12">
        <v>0.29285714285714287</v>
      </c>
      <c r="D52" s="13">
        <v>0.28431372549019607</v>
      </c>
      <c r="E52" s="13">
        <v>0.2655367231638418</v>
      </c>
      <c r="F52" s="13">
        <v>0.31363636363636366</v>
      </c>
      <c r="G52" s="13">
        <v>0.27483443708609273</v>
      </c>
      <c r="H52" s="14">
        <v>0.26315789473684209</v>
      </c>
      <c r="I52" s="19">
        <f t="shared" si="1"/>
        <v>0.2823893811617465</v>
      </c>
    </row>
    <row r="53" spans="1:9" x14ac:dyDescent="0.25">
      <c r="A53" s="22"/>
      <c r="B53" s="11" t="s">
        <v>41</v>
      </c>
      <c r="C53" s="12">
        <v>0.19642857142857142</v>
      </c>
      <c r="D53" s="13">
        <v>0.17647058823529413</v>
      </c>
      <c r="E53" s="13">
        <v>0.20621468926553671</v>
      </c>
      <c r="F53" s="13">
        <v>0.17727272727272728</v>
      </c>
      <c r="G53" s="13">
        <v>0.17880794701986755</v>
      </c>
      <c r="H53" s="14">
        <v>0.21052631578947367</v>
      </c>
      <c r="I53" s="19">
        <f t="shared" si="1"/>
        <v>0.19095347316857847</v>
      </c>
    </row>
    <row r="54" spans="1:9" ht="24" x14ac:dyDescent="0.25">
      <c r="A54" s="22"/>
      <c r="B54" s="11" t="s">
        <v>42</v>
      </c>
      <c r="C54" s="12">
        <v>0.21428571428571427</v>
      </c>
      <c r="D54" s="13">
        <v>0.15196078431372548</v>
      </c>
      <c r="E54" s="13">
        <v>0.17231638418079098</v>
      </c>
      <c r="F54" s="13">
        <v>0.17272727272727273</v>
      </c>
      <c r="G54" s="13">
        <v>0.19536423841059603</v>
      </c>
      <c r="H54" s="14">
        <v>0.23684210526315788</v>
      </c>
      <c r="I54" s="19">
        <f t="shared" si="1"/>
        <v>0.19058274986354287</v>
      </c>
    </row>
    <row r="55" spans="1:9" x14ac:dyDescent="0.25">
      <c r="A55" s="22"/>
      <c r="B55" s="11" t="s">
        <v>43</v>
      </c>
      <c r="C55" s="12">
        <v>0.20714285714285716</v>
      </c>
      <c r="D55" s="13">
        <v>0.12745098039215685</v>
      </c>
      <c r="E55" s="13">
        <v>0.16101694915254236</v>
      </c>
      <c r="F55" s="13">
        <v>0.21363636363636362</v>
      </c>
      <c r="G55" s="13">
        <v>0.20198675496688742</v>
      </c>
      <c r="H55" s="14">
        <v>0.19407894736842107</v>
      </c>
      <c r="I55" s="19">
        <f t="shared" si="1"/>
        <v>0.1842188087765381</v>
      </c>
    </row>
    <row r="56" spans="1:9" ht="24" x14ac:dyDescent="0.25">
      <c r="A56" s="22"/>
      <c r="B56" s="11" t="s">
        <v>44</v>
      </c>
      <c r="C56" s="12">
        <v>0.19642857142857142</v>
      </c>
      <c r="D56" s="13">
        <v>0.19607843137254904</v>
      </c>
      <c r="E56" s="13">
        <v>0.16101694915254236</v>
      </c>
      <c r="F56" s="13">
        <v>0.15</v>
      </c>
      <c r="G56" s="13">
        <v>0.20198675496688742</v>
      </c>
      <c r="H56" s="14">
        <v>0.19736842105263158</v>
      </c>
      <c r="I56" s="19">
        <f t="shared" si="1"/>
        <v>0.18381318799553034</v>
      </c>
    </row>
    <row r="57" spans="1:9" x14ac:dyDescent="0.25">
      <c r="A57" s="22"/>
      <c r="B57" s="11" t="s">
        <v>45</v>
      </c>
      <c r="C57" s="12">
        <v>0.125</v>
      </c>
      <c r="D57" s="13">
        <v>0.13725490196078433</v>
      </c>
      <c r="E57" s="13">
        <v>0.12429378531073447</v>
      </c>
      <c r="F57" s="13">
        <v>8.6363636363636365E-2</v>
      </c>
      <c r="G57" s="13">
        <v>0.12582781456953643</v>
      </c>
      <c r="H57" s="14">
        <v>0.11513157894736842</v>
      </c>
      <c r="I57" s="19">
        <f t="shared" si="1"/>
        <v>0.11897861952534335</v>
      </c>
    </row>
    <row r="58" spans="1:9" x14ac:dyDescent="0.25">
      <c r="A58" s="22"/>
      <c r="B58" s="11" t="s">
        <v>46</v>
      </c>
      <c r="C58" s="12">
        <v>6.0714285714285714E-2</v>
      </c>
      <c r="D58" s="13">
        <v>5.3921568627450983E-2</v>
      </c>
      <c r="E58" s="13">
        <v>5.9322033898305086E-2</v>
      </c>
      <c r="F58" s="13">
        <v>8.1818181818181818E-2</v>
      </c>
      <c r="G58" s="13">
        <v>7.2847682119205295E-2</v>
      </c>
      <c r="H58" s="14">
        <v>5.5921052631578948E-2</v>
      </c>
      <c r="I58" s="19">
        <f t="shared" si="1"/>
        <v>6.4090800801501299E-2</v>
      </c>
    </row>
    <row r="59" spans="1:9" ht="24" x14ac:dyDescent="0.25">
      <c r="A59" s="22"/>
      <c r="B59" s="11" t="s">
        <v>47</v>
      </c>
      <c r="C59" s="12">
        <v>0.2857142857142857</v>
      </c>
      <c r="D59" s="13">
        <v>0.22549019607843138</v>
      </c>
      <c r="E59" s="13">
        <v>0.25423728813559321</v>
      </c>
      <c r="F59" s="13">
        <v>0.26818181818181819</v>
      </c>
      <c r="G59" s="13">
        <v>0.19867549668874174</v>
      </c>
      <c r="H59" s="14">
        <v>0.23684210526315788</v>
      </c>
      <c r="I59" s="19">
        <f t="shared" si="1"/>
        <v>0.24485686501033807</v>
      </c>
    </row>
    <row r="60" spans="1:9" ht="24" x14ac:dyDescent="0.25">
      <c r="A60" s="22" t="s">
        <v>66</v>
      </c>
      <c r="B60" s="11" t="s">
        <v>67</v>
      </c>
      <c r="C60" s="12">
        <v>0.22857142857142856</v>
      </c>
      <c r="D60" s="13">
        <v>0.18137254901960784</v>
      </c>
      <c r="E60" s="13">
        <v>0.20621468926553671</v>
      </c>
      <c r="F60" s="13">
        <v>0.2</v>
      </c>
      <c r="G60" s="13">
        <v>0.24172185430463577</v>
      </c>
      <c r="H60" s="14">
        <v>0.21710526315789477</v>
      </c>
      <c r="I60" s="19">
        <f t="shared" si="1"/>
        <v>0.21249763071985059</v>
      </c>
    </row>
    <row r="61" spans="1:9" ht="24" x14ac:dyDescent="0.25">
      <c r="A61" s="22"/>
      <c r="B61" s="11" t="s">
        <v>68</v>
      </c>
      <c r="C61" s="12">
        <v>0.21785714285714286</v>
      </c>
      <c r="D61" s="13">
        <v>0.20098039215686275</v>
      </c>
      <c r="E61" s="13">
        <v>0.19491525423728814</v>
      </c>
      <c r="F61" s="13">
        <v>0.15</v>
      </c>
      <c r="G61" s="13">
        <v>0.20529801324503311</v>
      </c>
      <c r="H61" s="14">
        <v>0.22368421052631579</v>
      </c>
      <c r="I61" s="19">
        <f t="shared" si="1"/>
        <v>0.19878916883710709</v>
      </c>
    </row>
    <row r="62" spans="1:9" ht="24" x14ac:dyDescent="0.25">
      <c r="A62" s="22"/>
      <c r="B62" s="11" t="s">
        <v>69</v>
      </c>
      <c r="C62" s="12">
        <v>5.3571428571428568E-2</v>
      </c>
      <c r="D62" s="13">
        <v>6.8627450980392163E-2</v>
      </c>
      <c r="E62" s="13">
        <v>7.909604519774012E-2</v>
      </c>
      <c r="F62" s="13">
        <v>8.6363636363636365E-2</v>
      </c>
      <c r="G62" s="13">
        <v>7.2847682119205295E-2</v>
      </c>
      <c r="H62" s="14">
        <v>5.5921052631578948E-2</v>
      </c>
      <c r="I62" s="19">
        <f t="shared" si="1"/>
        <v>6.9404549310663574E-2</v>
      </c>
    </row>
    <row r="63" spans="1:9" ht="24" x14ac:dyDescent="0.25">
      <c r="A63" s="22"/>
      <c r="B63" s="11" t="s">
        <v>70</v>
      </c>
      <c r="C63" s="12">
        <v>0.31428571428571428</v>
      </c>
      <c r="D63" s="13">
        <v>0.23039215686274508</v>
      </c>
      <c r="E63" s="13">
        <v>0.30508474576271188</v>
      </c>
      <c r="F63" s="13">
        <v>0.22727272727272727</v>
      </c>
      <c r="G63" s="13">
        <v>0.19867549668874174</v>
      </c>
      <c r="H63" s="14">
        <v>0.29605263157894735</v>
      </c>
      <c r="I63" s="19">
        <f t="shared" si="1"/>
        <v>0.26196057874193124</v>
      </c>
    </row>
    <row r="64" spans="1:9" ht="24" x14ac:dyDescent="0.25">
      <c r="A64" s="22"/>
      <c r="B64" s="11" t="s">
        <v>71</v>
      </c>
      <c r="C64" s="12">
        <v>0.31785714285714284</v>
      </c>
      <c r="D64" s="13">
        <v>0.31862745098039214</v>
      </c>
      <c r="E64" s="13">
        <v>0.27966101694915252</v>
      </c>
      <c r="F64" s="13">
        <v>0.23636363636363636</v>
      </c>
      <c r="G64" s="13">
        <v>0.29139072847682118</v>
      </c>
      <c r="H64" s="14">
        <v>0.29276315789473684</v>
      </c>
      <c r="I64" s="19">
        <f t="shared" si="1"/>
        <v>0.28944385558698027</v>
      </c>
    </row>
    <row r="65" spans="1:9" ht="24" x14ac:dyDescent="0.25">
      <c r="A65" s="22"/>
      <c r="B65" s="11" t="s">
        <v>72</v>
      </c>
      <c r="C65" s="12">
        <v>0.42142857142857149</v>
      </c>
      <c r="D65" s="13">
        <v>0.31862745098039214</v>
      </c>
      <c r="E65" s="13">
        <v>0.3192090395480226</v>
      </c>
      <c r="F65" s="13">
        <v>0.27727272727272728</v>
      </c>
      <c r="G65" s="13">
        <v>0.33112582781456956</v>
      </c>
      <c r="H65" s="14">
        <v>0.33881578947368424</v>
      </c>
      <c r="I65" s="19">
        <f t="shared" si="1"/>
        <v>0.33441323441966114</v>
      </c>
    </row>
    <row r="66" spans="1:9" ht="24" x14ac:dyDescent="0.25">
      <c r="A66" s="22"/>
      <c r="B66" s="11" t="s">
        <v>73</v>
      </c>
      <c r="C66" s="12">
        <v>0.13928571428571429</v>
      </c>
      <c r="D66" s="13">
        <v>0.13725490196078433</v>
      </c>
      <c r="E66" s="13">
        <v>0.1271186440677966</v>
      </c>
      <c r="F66" s="13">
        <v>0.12272727272727274</v>
      </c>
      <c r="G66" s="13">
        <v>0.12582781456953643</v>
      </c>
      <c r="H66" s="14">
        <v>0.1118421052631579</v>
      </c>
      <c r="I66" s="19">
        <f t="shared" si="1"/>
        <v>0.12734274214571037</v>
      </c>
    </row>
    <row r="67" spans="1:9" ht="24" x14ac:dyDescent="0.25">
      <c r="A67" s="22"/>
      <c r="B67" s="11" t="s">
        <v>74</v>
      </c>
      <c r="C67" s="12">
        <v>0.16071428571428573</v>
      </c>
      <c r="D67" s="13">
        <v>0.11274509803921569</v>
      </c>
      <c r="E67" s="13">
        <v>0.1440677966101695</v>
      </c>
      <c r="F67" s="13">
        <v>0.15</v>
      </c>
      <c r="G67" s="13">
        <v>0.12913907284768211</v>
      </c>
      <c r="H67" s="14">
        <v>0.14473684210526316</v>
      </c>
      <c r="I67" s="19">
        <f t="shared" si="1"/>
        <v>0.14023384921943602</v>
      </c>
    </row>
    <row r="68" spans="1:9" ht="24" x14ac:dyDescent="0.25">
      <c r="A68" s="22"/>
      <c r="B68" s="11" t="s">
        <v>75</v>
      </c>
      <c r="C68" s="12">
        <v>0.11428571428571428</v>
      </c>
      <c r="D68" s="13">
        <v>0.1176470588235294</v>
      </c>
      <c r="E68" s="13">
        <v>8.7570621468926552E-2</v>
      </c>
      <c r="F68" s="13">
        <v>9.5454545454545472E-2</v>
      </c>
      <c r="G68" s="13">
        <v>6.9536423841059597E-2</v>
      </c>
      <c r="H68" s="14">
        <v>0.14473684210526316</v>
      </c>
      <c r="I68" s="19">
        <f t="shared" si="1"/>
        <v>0.10487186766317308</v>
      </c>
    </row>
    <row r="69" spans="1:9" ht="24" x14ac:dyDescent="0.25">
      <c r="A69" s="22"/>
      <c r="B69" s="11" t="s">
        <v>76</v>
      </c>
      <c r="C69" s="12">
        <v>0.14285714285714285</v>
      </c>
      <c r="D69" s="13">
        <v>0.12254901960784313</v>
      </c>
      <c r="E69" s="13">
        <v>0.12429378531073447</v>
      </c>
      <c r="F69" s="13">
        <v>0.11363636363636363</v>
      </c>
      <c r="G69" s="13">
        <v>0.10927152317880795</v>
      </c>
      <c r="H69" s="14">
        <v>0.16447368421052633</v>
      </c>
      <c r="I69" s="19">
        <f t="shared" si="1"/>
        <v>0.12951358646690306</v>
      </c>
    </row>
    <row r="70" spans="1:9" ht="24" x14ac:dyDescent="0.25">
      <c r="A70" s="22"/>
      <c r="B70" s="11" t="s">
        <v>77</v>
      </c>
      <c r="C70" s="12">
        <v>0.13214285714285715</v>
      </c>
      <c r="D70" s="13">
        <v>0.15196078431372548</v>
      </c>
      <c r="E70" s="13">
        <v>0.13559322033898305</v>
      </c>
      <c r="F70" s="13">
        <v>0.12272727272727274</v>
      </c>
      <c r="G70" s="13">
        <v>0.14238410596026491</v>
      </c>
      <c r="H70" s="14">
        <v>0.13486842105263158</v>
      </c>
      <c r="I70" s="19">
        <f t="shared" ref="I70:I101" si="2">AVERAGE(C70:H70)</f>
        <v>0.1366127769226225</v>
      </c>
    </row>
    <row r="71" spans="1:9" ht="24" x14ac:dyDescent="0.25">
      <c r="A71" s="22"/>
      <c r="B71" s="11" t="s">
        <v>78</v>
      </c>
      <c r="C71" s="12">
        <v>0.14642857142857144</v>
      </c>
      <c r="D71" s="13">
        <v>0.14215686274509803</v>
      </c>
      <c r="E71" s="13">
        <v>0.13559322033898305</v>
      </c>
      <c r="F71" s="13">
        <v>0.10909090909090909</v>
      </c>
      <c r="G71" s="13">
        <v>0.11258278145695363</v>
      </c>
      <c r="H71" s="14">
        <v>0.10526315789473684</v>
      </c>
      <c r="I71" s="19">
        <f t="shared" si="2"/>
        <v>0.12518591715920868</v>
      </c>
    </row>
    <row r="72" spans="1:9" ht="24" x14ac:dyDescent="0.25">
      <c r="A72" s="22"/>
      <c r="B72" s="11" t="s">
        <v>79</v>
      </c>
      <c r="C72" s="12">
        <v>0.26428571428571429</v>
      </c>
      <c r="D72" s="13">
        <v>0.28921568627450983</v>
      </c>
      <c r="E72" s="13">
        <v>0.30790960451977401</v>
      </c>
      <c r="F72" s="13">
        <v>0.2818181818181818</v>
      </c>
      <c r="G72" s="13">
        <v>0.26821192052980131</v>
      </c>
      <c r="H72" s="14">
        <v>0.3125</v>
      </c>
      <c r="I72" s="19">
        <f t="shared" si="2"/>
        <v>0.28732351790466354</v>
      </c>
    </row>
    <row r="73" spans="1:9" ht="24" x14ac:dyDescent="0.25">
      <c r="A73" s="22"/>
      <c r="B73" s="11" t="s">
        <v>80</v>
      </c>
      <c r="C73" s="12">
        <v>0.14285714285714285</v>
      </c>
      <c r="D73" s="13">
        <v>0.15196078431372548</v>
      </c>
      <c r="E73" s="13">
        <v>0.14689265536723164</v>
      </c>
      <c r="F73" s="13">
        <v>0.15909090909090909</v>
      </c>
      <c r="G73" s="13">
        <v>0.15231788079470199</v>
      </c>
      <c r="H73" s="14">
        <v>0.18421052631578946</v>
      </c>
      <c r="I73" s="19">
        <f t="shared" si="2"/>
        <v>0.15622164978991673</v>
      </c>
    </row>
    <row r="74" spans="1:9" ht="24" x14ac:dyDescent="0.25">
      <c r="A74" s="22"/>
      <c r="B74" s="11" t="s">
        <v>81</v>
      </c>
      <c r="C74" s="12">
        <v>0.3</v>
      </c>
      <c r="D74" s="13">
        <v>0.2107843137254902</v>
      </c>
      <c r="E74" s="13">
        <v>0.29096045197740111</v>
      </c>
      <c r="F74" s="13">
        <v>0.28636363636363638</v>
      </c>
      <c r="G74" s="13">
        <v>0.2814569536423841</v>
      </c>
      <c r="H74" s="14">
        <v>0.26315789473684209</v>
      </c>
      <c r="I74" s="19">
        <f t="shared" si="2"/>
        <v>0.27212054174095895</v>
      </c>
    </row>
    <row r="75" spans="1:9" ht="24" x14ac:dyDescent="0.25">
      <c r="A75" s="22"/>
      <c r="B75" s="11" t="s">
        <v>82</v>
      </c>
      <c r="C75" s="12">
        <v>0.16071428571428573</v>
      </c>
      <c r="D75" s="13">
        <v>0.15196078431372548</v>
      </c>
      <c r="E75" s="13">
        <v>0.17231638418079098</v>
      </c>
      <c r="F75" s="13">
        <v>0.16363636363636364</v>
      </c>
      <c r="G75" s="13">
        <v>0.16887417218543047</v>
      </c>
      <c r="H75" s="14">
        <v>0.15789473684210525</v>
      </c>
      <c r="I75" s="19">
        <f t="shared" si="2"/>
        <v>0.16256612114545024</v>
      </c>
    </row>
    <row r="76" spans="1:9" ht="24" x14ac:dyDescent="0.25">
      <c r="A76" s="22"/>
      <c r="B76" s="11" t="s">
        <v>83</v>
      </c>
      <c r="C76" s="12">
        <v>0.21785714285714286</v>
      </c>
      <c r="D76" s="13">
        <v>0.22549019607843138</v>
      </c>
      <c r="E76" s="13">
        <v>0.23728813559322035</v>
      </c>
      <c r="F76" s="13">
        <v>0.25454545454545452</v>
      </c>
      <c r="G76" s="13">
        <v>0.24834437086092712</v>
      </c>
      <c r="H76" s="14">
        <v>0.21710526315789477</v>
      </c>
      <c r="I76" s="19">
        <f t="shared" si="2"/>
        <v>0.23343842718217847</v>
      </c>
    </row>
    <row r="77" spans="1:9" ht="24" x14ac:dyDescent="0.25">
      <c r="A77" s="22"/>
      <c r="B77" s="11" t="s">
        <v>84</v>
      </c>
      <c r="C77" s="12">
        <v>0.20714285714285716</v>
      </c>
      <c r="D77" s="13">
        <v>0.20098039215686275</v>
      </c>
      <c r="E77" s="13">
        <v>0.20903954802259886</v>
      </c>
      <c r="F77" s="13">
        <v>0.24545454545454548</v>
      </c>
      <c r="G77" s="13">
        <v>0.18211920529801323</v>
      </c>
      <c r="H77" s="14">
        <v>0.22697368421052633</v>
      </c>
      <c r="I77" s="19">
        <f t="shared" si="2"/>
        <v>0.21195170538090061</v>
      </c>
    </row>
    <row r="78" spans="1:9" x14ac:dyDescent="0.25">
      <c r="A78" s="22" t="s">
        <v>85</v>
      </c>
      <c r="B78" s="11" t="s">
        <v>86</v>
      </c>
      <c r="C78" s="12">
        <v>0.16187050359712229</v>
      </c>
      <c r="D78" s="13">
        <v>0.12376237623762376</v>
      </c>
      <c r="E78" s="13">
        <v>0.17613636363636365</v>
      </c>
      <c r="F78" s="13">
        <v>0.14611872146118721</v>
      </c>
      <c r="G78" s="13">
        <v>0.16107382550335569</v>
      </c>
      <c r="H78" s="14">
        <v>0.14144736842105263</v>
      </c>
      <c r="I78" s="19">
        <f t="shared" si="2"/>
        <v>0.15173485980945087</v>
      </c>
    </row>
    <row r="79" spans="1:9" x14ac:dyDescent="0.25">
      <c r="A79" s="22"/>
      <c r="B79" s="11" t="s">
        <v>87</v>
      </c>
      <c r="C79" s="12">
        <v>0.20503597122302156</v>
      </c>
      <c r="D79" s="13">
        <v>0.15346534653465346</v>
      </c>
      <c r="E79" s="13">
        <v>0.19034090909090909</v>
      </c>
      <c r="F79" s="13">
        <v>0.19634703196347028</v>
      </c>
      <c r="G79" s="13">
        <v>0.17785234899328858</v>
      </c>
      <c r="H79" s="14">
        <v>0.18421052631578946</v>
      </c>
      <c r="I79" s="19">
        <f t="shared" si="2"/>
        <v>0.18454202235352204</v>
      </c>
    </row>
    <row r="80" spans="1:9" x14ac:dyDescent="0.25">
      <c r="A80" s="22"/>
      <c r="B80" s="11" t="s">
        <v>88</v>
      </c>
      <c r="C80" s="12">
        <v>0.17625899280575538</v>
      </c>
      <c r="D80" s="13">
        <v>0.24752475247524752</v>
      </c>
      <c r="E80" s="13">
        <v>0.18465909090909091</v>
      </c>
      <c r="F80" s="13">
        <v>0.13698630136986301</v>
      </c>
      <c r="G80" s="13">
        <v>0.18456375838926176</v>
      </c>
      <c r="H80" s="14">
        <v>0.18421052631578946</v>
      </c>
      <c r="I80" s="19">
        <f t="shared" si="2"/>
        <v>0.18570057037750134</v>
      </c>
    </row>
    <row r="81" spans="1:9" x14ac:dyDescent="0.25">
      <c r="A81" s="22"/>
      <c r="B81" s="11" t="s">
        <v>89</v>
      </c>
      <c r="C81" s="12">
        <v>0.40647482014388492</v>
      </c>
      <c r="D81" s="13">
        <v>0.38118811881188125</v>
      </c>
      <c r="E81" s="13">
        <v>0.32954545454545453</v>
      </c>
      <c r="F81" s="13">
        <v>0.31506849315068491</v>
      </c>
      <c r="G81" s="13">
        <v>0.36241610738255031</v>
      </c>
      <c r="H81" s="14">
        <v>0.40131578947368424</v>
      </c>
      <c r="I81" s="19">
        <f t="shared" si="2"/>
        <v>0.36600146391802335</v>
      </c>
    </row>
    <row r="82" spans="1:9" x14ac:dyDescent="0.25">
      <c r="A82" s="22"/>
      <c r="B82" s="11" t="s">
        <v>90</v>
      </c>
      <c r="C82" s="12">
        <v>0.32014388489208634</v>
      </c>
      <c r="D82" s="13">
        <v>0.30693069306930693</v>
      </c>
      <c r="E82" s="13">
        <v>0.25284090909090912</v>
      </c>
      <c r="F82" s="13">
        <v>0.26027397260273971</v>
      </c>
      <c r="G82" s="13">
        <v>0.26174496644295303</v>
      </c>
      <c r="H82" s="14">
        <v>0.30592105263157893</v>
      </c>
      <c r="I82" s="19">
        <f t="shared" si="2"/>
        <v>0.28464257978826235</v>
      </c>
    </row>
    <row r="83" spans="1:9" ht="24" x14ac:dyDescent="0.25">
      <c r="A83" s="22"/>
      <c r="B83" s="11" t="s">
        <v>91</v>
      </c>
      <c r="C83" s="12">
        <v>0.23381294964028776</v>
      </c>
      <c r="D83" s="13">
        <v>0.22772277227722776</v>
      </c>
      <c r="E83" s="13">
        <v>0.22443181818181818</v>
      </c>
      <c r="F83" s="13">
        <v>0.14611872146118721</v>
      </c>
      <c r="G83" s="13">
        <v>0.16778523489932887</v>
      </c>
      <c r="H83" s="14">
        <v>0.23355263157894737</v>
      </c>
      <c r="I83" s="19">
        <f t="shared" si="2"/>
        <v>0.20557068800646619</v>
      </c>
    </row>
    <row r="84" spans="1:9" ht="24" x14ac:dyDescent="0.25">
      <c r="A84" s="22"/>
      <c r="B84" s="11" t="s">
        <v>92</v>
      </c>
      <c r="C84" s="12">
        <v>0.14028776978417265</v>
      </c>
      <c r="D84" s="13">
        <v>0.13861386138613863</v>
      </c>
      <c r="E84" s="13">
        <v>0.14204545454545456</v>
      </c>
      <c r="F84" s="13">
        <v>0.13242009132420091</v>
      </c>
      <c r="G84" s="13">
        <v>0.15771812080536912</v>
      </c>
      <c r="H84" s="14">
        <v>0.15789473684210525</v>
      </c>
      <c r="I84" s="19">
        <f t="shared" si="2"/>
        <v>0.1448300057812402</v>
      </c>
    </row>
    <row r="85" spans="1:9" x14ac:dyDescent="0.25">
      <c r="A85" s="22"/>
      <c r="B85" s="11" t="s">
        <v>93</v>
      </c>
      <c r="C85" s="12">
        <v>0.12949640287769784</v>
      </c>
      <c r="D85" s="13">
        <v>0.13366336633663367</v>
      </c>
      <c r="E85" s="13">
        <v>0.13352272727272727</v>
      </c>
      <c r="F85" s="13">
        <v>0.14155251141552511</v>
      </c>
      <c r="G85" s="13">
        <v>0.15771812080536912</v>
      </c>
      <c r="H85" s="14">
        <v>0.17105263157894737</v>
      </c>
      <c r="I85" s="19">
        <f t="shared" si="2"/>
        <v>0.14450096004781673</v>
      </c>
    </row>
    <row r="86" spans="1:9" x14ac:dyDescent="0.25">
      <c r="A86" s="22"/>
      <c r="B86" s="11" t="s">
        <v>94</v>
      </c>
      <c r="C86" s="12">
        <v>0.15827338129496402</v>
      </c>
      <c r="D86" s="13">
        <v>0.18316831683168316</v>
      </c>
      <c r="E86" s="13">
        <v>0.17613636363636365</v>
      </c>
      <c r="F86" s="13">
        <v>0.19634703196347028</v>
      </c>
      <c r="G86" s="13">
        <v>0.17114093959731544</v>
      </c>
      <c r="H86" s="14">
        <v>0.16447368421052633</v>
      </c>
      <c r="I86" s="19">
        <f t="shared" si="2"/>
        <v>0.17492328625572048</v>
      </c>
    </row>
    <row r="87" spans="1:9" x14ac:dyDescent="0.25">
      <c r="A87" s="22"/>
      <c r="B87" s="11" t="s">
        <v>95</v>
      </c>
      <c r="C87" s="12">
        <v>0.21582733812949642</v>
      </c>
      <c r="D87" s="13">
        <v>0.18811881188118812</v>
      </c>
      <c r="E87" s="13">
        <v>0.1875</v>
      </c>
      <c r="F87" s="13">
        <v>0.21461187214611871</v>
      </c>
      <c r="G87" s="13">
        <v>0.17114093959731544</v>
      </c>
      <c r="H87" s="14">
        <v>0.24671052631578946</v>
      </c>
      <c r="I87" s="19">
        <f t="shared" si="2"/>
        <v>0.20398491467831803</v>
      </c>
    </row>
    <row r="88" spans="1:9" x14ac:dyDescent="0.25">
      <c r="A88" s="22"/>
      <c r="B88" s="11" t="s">
        <v>96</v>
      </c>
      <c r="C88" s="12">
        <v>0.23741007194244601</v>
      </c>
      <c r="D88" s="13">
        <v>0.11881188118811881</v>
      </c>
      <c r="E88" s="13">
        <v>0.21022727272727273</v>
      </c>
      <c r="F88" s="13">
        <v>0.15981735159817351</v>
      </c>
      <c r="G88" s="13">
        <v>0.1912751677852349</v>
      </c>
      <c r="H88" s="14">
        <v>0.16447368421052633</v>
      </c>
      <c r="I88" s="19">
        <f t="shared" si="2"/>
        <v>0.18033590490862872</v>
      </c>
    </row>
    <row r="89" spans="1:9" ht="24" x14ac:dyDescent="0.25">
      <c r="A89" s="22"/>
      <c r="B89" s="11" t="s">
        <v>97</v>
      </c>
      <c r="C89" s="12">
        <v>0.17985611510791366</v>
      </c>
      <c r="D89" s="13">
        <v>0.15346534653465346</v>
      </c>
      <c r="E89" s="13">
        <v>0.16477272727272727</v>
      </c>
      <c r="F89" s="13">
        <v>0.16894977168949774</v>
      </c>
      <c r="G89" s="13">
        <v>0.15436241610738255</v>
      </c>
      <c r="H89" s="14">
        <v>0.19078947368421054</v>
      </c>
      <c r="I89" s="19">
        <f t="shared" si="2"/>
        <v>0.16869930839939754</v>
      </c>
    </row>
    <row r="90" spans="1:9" ht="24" x14ac:dyDescent="0.25">
      <c r="A90" s="22"/>
      <c r="B90" s="11" t="s">
        <v>98</v>
      </c>
      <c r="C90" s="12">
        <v>0.23741007194244601</v>
      </c>
      <c r="D90" s="13">
        <v>0.15841584158415842</v>
      </c>
      <c r="E90" s="13">
        <v>0.21022727272727273</v>
      </c>
      <c r="F90" s="13">
        <v>0.19178082191780821</v>
      </c>
      <c r="G90" s="13">
        <v>0.20469798657718122</v>
      </c>
      <c r="H90" s="14">
        <v>0.19078947368421054</v>
      </c>
      <c r="I90" s="19">
        <f t="shared" si="2"/>
        <v>0.19888691140551287</v>
      </c>
    </row>
    <row r="91" spans="1:9" x14ac:dyDescent="0.25">
      <c r="A91" s="22"/>
      <c r="B91" s="11" t="s">
        <v>99</v>
      </c>
      <c r="C91" s="12">
        <v>7.9136690647482008E-2</v>
      </c>
      <c r="D91" s="13">
        <v>9.405940594059406E-2</v>
      </c>
      <c r="E91" s="13">
        <v>7.1022727272727279E-2</v>
      </c>
      <c r="F91" s="13">
        <v>7.7625570776255703E-2</v>
      </c>
      <c r="G91" s="13">
        <v>9.0604026845637578E-2</v>
      </c>
      <c r="H91" s="14">
        <v>8.5526315789473686E-2</v>
      </c>
      <c r="I91" s="19">
        <f t="shared" si="2"/>
        <v>8.2995789545361714E-2</v>
      </c>
    </row>
    <row r="92" spans="1:9" x14ac:dyDescent="0.25">
      <c r="A92" s="22"/>
      <c r="B92" s="11" t="s">
        <v>100</v>
      </c>
      <c r="C92" s="12">
        <v>0.30575539568345322</v>
      </c>
      <c r="D92" s="13">
        <v>0.30198019801980197</v>
      </c>
      <c r="E92" s="13">
        <v>0.30965909090909088</v>
      </c>
      <c r="F92" s="13">
        <v>0.33789954337899547</v>
      </c>
      <c r="G92" s="13">
        <v>0.32550335570469796</v>
      </c>
      <c r="H92" s="14">
        <v>0.30263157894736842</v>
      </c>
      <c r="I92" s="19">
        <f t="shared" si="2"/>
        <v>0.31390486044056798</v>
      </c>
    </row>
    <row r="93" spans="1:9" x14ac:dyDescent="0.25">
      <c r="A93" s="22"/>
      <c r="B93" s="11" t="s">
        <v>101</v>
      </c>
      <c r="C93" s="12">
        <v>5.3956834532374105E-2</v>
      </c>
      <c r="D93" s="13">
        <v>5.4455445544554462E-2</v>
      </c>
      <c r="E93" s="13">
        <v>5.3977272727272728E-2</v>
      </c>
      <c r="F93" s="13">
        <v>6.8493150684931503E-2</v>
      </c>
      <c r="G93" s="13">
        <v>8.0536912751677847E-2</v>
      </c>
      <c r="H93" s="14">
        <v>2.9605263157894735E-2</v>
      </c>
      <c r="I93" s="19">
        <f t="shared" si="2"/>
        <v>5.6837479899784236E-2</v>
      </c>
    </row>
    <row r="94" spans="1:9" ht="15.75" thickBot="1" x14ac:dyDescent="0.3">
      <c r="A94" s="23"/>
      <c r="B94" s="15" t="s">
        <v>102</v>
      </c>
      <c r="C94" s="16">
        <v>0.30215827338129497</v>
      </c>
      <c r="D94" s="17">
        <v>0.30693069306930693</v>
      </c>
      <c r="E94" s="17">
        <v>0.31818181818181818</v>
      </c>
      <c r="F94" s="17">
        <v>0.28767123287671231</v>
      </c>
      <c r="G94" s="17">
        <v>0.28859060402684567</v>
      </c>
      <c r="H94" s="18">
        <v>0.32894736842105265</v>
      </c>
      <c r="I94" s="19">
        <f t="shared" si="2"/>
        <v>0.30541333165950513</v>
      </c>
    </row>
    <row r="95" spans="1:9" ht="15.75" thickTop="1" x14ac:dyDescent="0.25">
      <c r="C95" s="20">
        <f t="shared" ref="C95:I95" si="3">AVERAGE(C6:C94)</f>
        <v>0.20626349642597316</v>
      </c>
      <c r="D95" s="20">
        <f t="shared" si="3"/>
        <v>0.18768145816564469</v>
      </c>
      <c r="E95" s="20">
        <f t="shared" si="3"/>
        <v>0.19322257520933955</v>
      </c>
      <c r="F95" s="20">
        <f t="shared" si="3"/>
        <v>0.18376803279835446</v>
      </c>
      <c r="G95" s="20">
        <f t="shared" si="3"/>
        <v>0.18700181930682563</v>
      </c>
      <c r="H95" s="20">
        <f t="shared" si="3"/>
        <v>0.20014044943820219</v>
      </c>
      <c r="I95" s="20">
        <f t="shared" si="3"/>
        <v>0.19301297189072331</v>
      </c>
    </row>
    <row r="98" spans="1:8" ht="15.75" thickBot="1" x14ac:dyDescent="0.3"/>
    <row r="99" spans="1:8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2"/>
    </row>
    <row r="100" spans="1:8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3" t="s">
        <v>7</v>
      </c>
    </row>
    <row r="101" spans="1:8" ht="25.5" thickBot="1" x14ac:dyDescent="0.3">
      <c r="A101" s="28"/>
      <c r="B101" s="29"/>
      <c r="C101" s="4" t="s">
        <v>8</v>
      </c>
      <c r="D101" s="5" t="s">
        <v>8</v>
      </c>
      <c r="E101" s="5" t="s">
        <v>8</v>
      </c>
      <c r="F101" s="5" t="s">
        <v>8</v>
      </c>
      <c r="G101" s="5" t="s">
        <v>8</v>
      </c>
      <c r="H101" s="6" t="s">
        <v>8</v>
      </c>
    </row>
    <row r="102" spans="1:8" ht="24.75" thickTop="1" x14ac:dyDescent="0.25">
      <c r="A102" s="21" t="s">
        <v>48</v>
      </c>
      <c r="B102" s="7" t="s">
        <v>49</v>
      </c>
      <c r="C102" s="8">
        <f>C6 -($I6*C$95/$I$95)</f>
        <v>-4.211608514936932E-3</v>
      </c>
      <c r="D102" s="9">
        <f t="shared" ref="D102:H102" si="4">D6 -($I6*D$95/$I$95)</f>
        <v>3.488355960788439E-2</v>
      </c>
      <c r="E102" s="9">
        <f t="shared" si="4"/>
        <v>6.1399480830624797E-3</v>
      </c>
      <c r="F102" s="9">
        <f t="shared" si="4"/>
        <v>-1.9213278944275325E-2</v>
      </c>
      <c r="G102" s="9">
        <f t="shared" si="4"/>
        <v>-5.8935370437935009E-3</v>
      </c>
      <c r="H102" s="10">
        <f t="shared" si="4"/>
        <v>-1.1705083187941334E-2</v>
      </c>
    </row>
    <row r="103" spans="1:8" ht="24" x14ac:dyDescent="0.25">
      <c r="A103" s="22"/>
      <c r="B103" s="11" t="s">
        <v>50</v>
      </c>
      <c r="C103" s="12">
        <f t="shared" ref="C103:H103" si="5">C7 -($I7*C$95/$I$95)</f>
        <v>1.4383504658682711E-2</v>
      </c>
      <c r="D103" s="13">
        <f t="shared" si="5"/>
        <v>8.0233450164007847E-4</v>
      </c>
      <c r="E103" s="13">
        <f t="shared" si="5"/>
        <v>-8.9189004853915815E-3</v>
      </c>
      <c r="F103" s="13">
        <f t="shared" si="5"/>
        <v>-5.8260232925081007E-3</v>
      </c>
      <c r="G103" s="13">
        <f t="shared" si="5"/>
        <v>1.6194084709631518E-2</v>
      </c>
      <c r="H103" s="14">
        <f t="shared" si="5"/>
        <v>-1.6635000092054694E-2</v>
      </c>
    </row>
    <row r="104" spans="1:8" ht="24" x14ac:dyDescent="0.25">
      <c r="A104" s="22"/>
      <c r="B104" s="11" t="s">
        <v>51</v>
      </c>
      <c r="C104" s="12">
        <f t="shared" ref="C104:H104" si="6">C8 -($I8*C$95/$I$95)</f>
        <v>-3.4117668552645863E-2</v>
      </c>
      <c r="D104" s="13">
        <f t="shared" si="6"/>
        <v>3.928447827045678E-2</v>
      </c>
      <c r="E104" s="13">
        <f t="shared" si="6"/>
        <v>-9.7705274984376533E-3</v>
      </c>
      <c r="F104" s="13">
        <f t="shared" si="6"/>
        <v>4.1866316578218321E-2</v>
      </c>
      <c r="G104" s="13">
        <f t="shared" si="6"/>
        <v>-4.2431422357345761E-3</v>
      </c>
      <c r="H104" s="14">
        <f t="shared" si="6"/>
        <v>-3.3019456561856619E-2</v>
      </c>
    </row>
    <row r="105" spans="1:8" ht="24" x14ac:dyDescent="0.25">
      <c r="A105" s="22"/>
      <c r="B105" s="11" t="s">
        <v>52</v>
      </c>
      <c r="C105" s="12">
        <f t="shared" ref="C105:H105" si="7">C9 -($I9*C$95/$I$95)</f>
        <v>2.0042136702980967E-2</v>
      </c>
      <c r="D105" s="13">
        <f t="shared" si="7"/>
        <v>6.3901740187280731E-3</v>
      </c>
      <c r="E105" s="13">
        <f t="shared" si="7"/>
        <v>-2.1766177085433908E-2</v>
      </c>
      <c r="F105" s="13">
        <f t="shared" si="7"/>
        <v>2.7394789499867789E-2</v>
      </c>
      <c r="G105" s="13">
        <f t="shared" si="7"/>
        <v>-2.3273081914340882E-2</v>
      </c>
      <c r="H105" s="14">
        <f t="shared" si="7"/>
        <v>-8.7878412218020119E-3</v>
      </c>
    </row>
    <row r="106" spans="1:8" ht="24" x14ac:dyDescent="0.25">
      <c r="A106" s="22"/>
      <c r="B106" s="11" t="s">
        <v>53</v>
      </c>
      <c r="C106" s="12">
        <f t="shared" ref="C106:H106" si="8">C10 -($I10*C$95/$I$95)</f>
        <v>-5.3640142690149273E-2</v>
      </c>
      <c r="D106" s="13">
        <f t="shared" si="8"/>
        <v>-3.0693656091834831E-2</v>
      </c>
      <c r="E106" s="13">
        <f t="shared" si="8"/>
        <v>3.7654837508728112E-2</v>
      </c>
      <c r="F106" s="13">
        <f t="shared" si="8"/>
        <v>2.5381672926990784E-2</v>
      </c>
      <c r="G106" s="13">
        <f t="shared" si="8"/>
        <v>1.1463423655966809E-2</v>
      </c>
      <c r="H106" s="14">
        <f t="shared" si="8"/>
        <v>9.8338646902990656E-3</v>
      </c>
    </row>
    <row r="107" spans="1:8" ht="24" x14ac:dyDescent="0.25">
      <c r="A107" s="22"/>
      <c r="B107" s="11" t="s">
        <v>54</v>
      </c>
      <c r="C107" s="12">
        <f t="shared" ref="C107:H107" si="9">C11 -($I11*C$95/$I$95)</f>
        <v>1.5779049352838692E-3</v>
      </c>
      <c r="D107" s="13">
        <f t="shared" si="9"/>
        <v>5.4536633762220232E-3</v>
      </c>
      <c r="E107" s="13">
        <f t="shared" si="9"/>
        <v>-8.5739010775685021E-3</v>
      </c>
      <c r="F107" s="13">
        <f t="shared" si="9"/>
        <v>2.7651865367052386E-3</v>
      </c>
      <c r="G107" s="13">
        <f t="shared" si="9"/>
        <v>7.7488924917613888E-3</v>
      </c>
      <c r="H107" s="14">
        <f t="shared" si="9"/>
        <v>-8.9717462624039068E-3</v>
      </c>
    </row>
    <row r="108" spans="1:8" ht="24" x14ac:dyDescent="0.25">
      <c r="A108" s="22"/>
      <c r="B108" s="11" t="s">
        <v>55</v>
      </c>
      <c r="C108" s="12">
        <f t="shared" ref="C108:H108" si="10">C12 -($I12*C$95/$I$95)</f>
        <v>9.3802421846478357E-3</v>
      </c>
      <c r="D108" s="13">
        <f t="shared" si="10"/>
        <v>3.2929167613811261E-2</v>
      </c>
      <c r="E108" s="13">
        <f t="shared" si="10"/>
        <v>-1.7487392194866391E-2</v>
      </c>
      <c r="F108" s="13">
        <f t="shared" si="10"/>
        <v>4.8803126420312981E-2</v>
      </c>
      <c r="G108" s="13">
        <f t="shared" si="10"/>
        <v>-5.8255899345255185E-2</v>
      </c>
      <c r="H108" s="14">
        <f t="shared" si="10"/>
        <v>-1.536924467865014E-2</v>
      </c>
    </row>
    <row r="109" spans="1:8" ht="24" x14ac:dyDescent="0.25">
      <c r="A109" s="22"/>
      <c r="B109" s="11" t="s">
        <v>56</v>
      </c>
      <c r="C109" s="12">
        <f t="shared" ref="C109:H109" si="11">C13 -($I13*C$95/$I$95)</f>
        <v>1.8855187884592645E-2</v>
      </c>
      <c r="D109" s="13">
        <f t="shared" si="11"/>
        <v>6.4137002852272668E-3</v>
      </c>
      <c r="E109" s="13">
        <f t="shared" si="11"/>
        <v>-3.602440373781729E-2</v>
      </c>
      <c r="F109" s="13">
        <f t="shared" si="11"/>
        <v>-4.1142368613943936E-3</v>
      </c>
      <c r="G109" s="13">
        <f t="shared" si="11"/>
        <v>-6.6085983207541249E-3</v>
      </c>
      <c r="H109" s="14">
        <f t="shared" si="11"/>
        <v>2.1478350750145869E-2</v>
      </c>
    </row>
    <row r="110" spans="1:8" ht="24" x14ac:dyDescent="0.25">
      <c r="A110" s="22"/>
      <c r="B110" s="11" t="s">
        <v>57</v>
      </c>
      <c r="C110" s="12">
        <f t="shared" ref="C110:H110" si="12">C14 -($I14*C$95/$I$95)</f>
        <v>-9.2936808785823583E-3</v>
      </c>
      <c r="D110" s="13">
        <f t="shared" si="12"/>
        <v>1.830926517667647E-2</v>
      </c>
      <c r="E110" s="13">
        <f t="shared" si="12"/>
        <v>-1.7937619883496764E-2</v>
      </c>
      <c r="F110" s="13">
        <f t="shared" si="12"/>
        <v>1.9898185298826282E-2</v>
      </c>
      <c r="G110" s="13">
        <f t="shared" si="12"/>
        <v>7.312908011182187E-3</v>
      </c>
      <c r="H110" s="14">
        <f t="shared" si="12"/>
        <v>-1.828905772460572E-2</v>
      </c>
    </row>
    <row r="111" spans="1:8" ht="24" x14ac:dyDescent="0.25">
      <c r="A111" s="22"/>
      <c r="B111" s="11" t="s">
        <v>58</v>
      </c>
      <c r="C111" s="12">
        <f t="shared" ref="C111:H111" si="13">C15 -($I15*C$95/$I$95)</f>
        <v>9.0764924716805473E-3</v>
      </c>
      <c r="D111" s="13">
        <f t="shared" si="13"/>
        <v>-2.7035373652577466E-3</v>
      </c>
      <c r="E111" s="13">
        <f t="shared" si="13"/>
        <v>6.1239054873503396E-4</v>
      </c>
      <c r="F111" s="13">
        <f t="shared" si="13"/>
        <v>-2.4643383704245125E-2</v>
      </c>
      <c r="G111" s="13">
        <f t="shared" si="13"/>
        <v>1.0135823604027858E-2</v>
      </c>
      <c r="H111" s="14">
        <f t="shared" si="13"/>
        <v>7.5222144450594886E-3</v>
      </c>
    </row>
    <row r="112" spans="1:8" ht="24" x14ac:dyDescent="0.25">
      <c r="A112" s="22"/>
      <c r="B112" s="11" t="s">
        <v>59</v>
      </c>
      <c r="C112" s="12">
        <f t="shared" ref="C112:H112" si="14">C16 -($I16*C$95/$I$95)</f>
        <v>2.9460326599433651E-2</v>
      </c>
      <c r="D112" s="13">
        <f t="shared" si="14"/>
        <v>-3.0755161581007329E-2</v>
      </c>
      <c r="E112" s="13">
        <f t="shared" si="14"/>
        <v>2.2738180085297516E-2</v>
      </c>
      <c r="F112" s="13">
        <f t="shared" si="14"/>
        <v>-6.9416659455009133E-3</v>
      </c>
      <c r="G112" s="13">
        <f t="shared" si="14"/>
        <v>-1.3426787991543121E-3</v>
      </c>
      <c r="H112" s="14">
        <f t="shared" si="14"/>
        <v>-1.3159000359068446E-2</v>
      </c>
    </row>
    <row r="113" spans="1:8" ht="24" x14ac:dyDescent="0.25">
      <c r="A113" s="22"/>
      <c r="B113" s="11" t="s">
        <v>60</v>
      </c>
      <c r="C113" s="12">
        <f t="shared" ref="C113:H113" si="15">C17 -($I17*C$95/$I$95)</f>
        <v>1.7851716559171504E-2</v>
      </c>
      <c r="D113" s="13">
        <f t="shared" si="15"/>
        <v>-8.8211381645441622E-3</v>
      </c>
      <c r="E113" s="13">
        <f t="shared" si="15"/>
        <v>1.1421479654808192E-2</v>
      </c>
      <c r="F113" s="13">
        <f t="shared" si="15"/>
        <v>-8.192270844250199E-3</v>
      </c>
      <c r="G113" s="13">
        <f t="shared" si="15"/>
        <v>-1.5911924718212872E-2</v>
      </c>
      <c r="H113" s="14">
        <f t="shared" si="15"/>
        <v>3.6521375130277034E-3</v>
      </c>
    </row>
    <row r="114" spans="1:8" ht="24" x14ac:dyDescent="0.25">
      <c r="A114" s="22"/>
      <c r="B114" s="11" t="s">
        <v>61</v>
      </c>
      <c r="C114" s="12">
        <f t="shared" ref="C114:H114" si="16">C18 -($I18*C$95/$I$95)</f>
        <v>3.1989482001243824E-2</v>
      </c>
      <c r="D114" s="13">
        <f t="shared" si="16"/>
        <v>-5.2963658766463223E-2</v>
      </c>
      <c r="E114" s="13">
        <f t="shared" si="16"/>
        <v>5.3334194206579033E-3</v>
      </c>
      <c r="F114" s="13">
        <f t="shared" si="16"/>
        <v>8.9480189080699268E-3</v>
      </c>
      <c r="G114" s="13">
        <f t="shared" si="16"/>
        <v>9.502943620852411E-4</v>
      </c>
      <c r="H114" s="14">
        <f t="shared" si="16"/>
        <v>5.7424440744065497E-3</v>
      </c>
    </row>
    <row r="115" spans="1:8" ht="24" x14ac:dyDescent="0.25">
      <c r="A115" s="22"/>
      <c r="B115" s="11" t="s">
        <v>62</v>
      </c>
      <c r="C115" s="12">
        <f t="shared" ref="C115:H115" si="17">C19 -($I19*C$95/$I$95)</f>
        <v>-1.8141154060247189E-3</v>
      </c>
      <c r="D115" s="13">
        <f t="shared" si="17"/>
        <v>-2.6056817654234676E-2</v>
      </c>
      <c r="E115" s="13">
        <f t="shared" si="17"/>
        <v>-2.2923769564719754E-2</v>
      </c>
      <c r="F115" s="13">
        <f t="shared" si="17"/>
        <v>-8.4443303836292394E-3</v>
      </c>
      <c r="G115" s="13">
        <f t="shared" si="17"/>
        <v>8.6341765516145808E-3</v>
      </c>
      <c r="H115" s="14">
        <f t="shared" si="17"/>
        <v>5.0604856456993974E-2</v>
      </c>
    </row>
    <row r="116" spans="1:8" ht="24" x14ac:dyDescent="0.25">
      <c r="A116" s="22"/>
      <c r="B116" s="11" t="s">
        <v>63</v>
      </c>
      <c r="C116" s="12">
        <f t="shared" ref="C116:H116" si="18">C20 -($I20*C$95/$I$95)</f>
        <v>-9.5949828542189752E-3</v>
      </c>
      <c r="D116" s="13">
        <f t="shared" si="18"/>
        <v>-2.7405577684194937E-2</v>
      </c>
      <c r="E116" s="13">
        <f t="shared" si="18"/>
        <v>2.0949674564749582E-2</v>
      </c>
      <c r="F116" s="13">
        <f t="shared" si="18"/>
        <v>-2.9917479375070194E-2</v>
      </c>
      <c r="G116" s="13">
        <f t="shared" si="18"/>
        <v>1.4909097416647282E-2</v>
      </c>
      <c r="H116" s="14">
        <f t="shared" si="18"/>
        <v>3.1059267932087548E-2</v>
      </c>
    </row>
    <row r="117" spans="1:8" ht="24" x14ac:dyDescent="0.25">
      <c r="A117" s="22"/>
      <c r="B117" s="11" t="s">
        <v>64</v>
      </c>
      <c r="C117" s="12">
        <f t="shared" ref="C117:H117" si="19">C21 -($I21*C$95/$I$95)</f>
        <v>-1.7425022986324507E-2</v>
      </c>
      <c r="D117" s="13">
        <f t="shared" si="19"/>
        <v>1.5922173758662755E-2</v>
      </c>
      <c r="E117" s="13">
        <f t="shared" si="19"/>
        <v>8.0436958368715061E-3</v>
      </c>
      <c r="F117" s="13">
        <f t="shared" si="19"/>
        <v>7.1984921225033971E-3</v>
      </c>
      <c r="G117" s="13">
        <f t="shared" si="19"/>
        <v>-6.241554209268807E-3</v>
      </c>
      <c r="H117" s="14">
        <f t="shared" si="19"/>
        <v>-7.4977845224444284E-3</v>
      </c>
    </row>
    <row r="118" spans="1:8" ht="24" x14ac:dyDescent="0.25">
      <c r="A118" s="22"/>
      <c r="B118" s="11" t="s">
        <v>65</v>
      </c>
      <c r="C118" s="12">
        <f t="shared" ref="C118:H118" si="20">C22 -($I22*C$95/$I$95)</f>
        <v>3.316665004559341E-2</v>
      </c>
      <c r="D118" s="13">
        <f t="shared" si="20"/>
        <v>1.1942696536777903E-2</v>
      </c>
      <c r="E118" s="13">
        <f t="shared" si="20"/>
        <v>8.9612723980044273E-3</v>
      </c>
      <c r="F118" s="13">
        <f t="shared" si="20"/>
        <v>-2.2731094055293638E-2</v>
      </c>
      <c r="G118" s="13">
        <f t="shared" si="20"/>
        <v>-2.0721213509352049E-2</v>
      </c>
      <c r="H118" s="14">
        <f t="shared" si="20"/>
        <v>-1.0618311415729886E-2</v>
      </c>
    </row>
    <row r="119" spans="1:8" ht="24" x14ac:dyDescent="0.25">
      <c r="A119" s="22" t="s">
        <v>9</v>
      </c>
      <c r="B119" s="11" t="s">
        <v>10</v>
      </c>
      <c r="C119" s="12">
        <f t="shared" ref="C119:H119" si="21">C23 -($I23*C$95/$I$95)</f>
        <v>6.4132456168681795E-3</v>
      </c>
      <c r="D119" s="13">
        <f t="shared" si="21"/>
        <v>2.6345978039660767E-3</v>
      </c>
      <c r="E119" s="13">
        <f t="shared" si="21"/>
        <v>8.4238256831051794E-3</v>
      </c>
      <c r="F119" s="13">
        <f t="shared" si="21"/>
        <v>-2.6568597355297652E-2</v>
      </c>
      <c r="G119" s="13">
        <f t="shared" si="21"/>
        <v>1.5946548184177456E-2</v>
      </c>
      <c r="H119" s="14">
        <f t="shared" si="21"/>
        <v>-6.8496199328191842E-3</v>
      </c>
    </row>
    <row r="120" spans="1:8" ht="24" x14ac:dyDescent="0.25">
      <c r="A120" s="22"/>
      <c r="B120" s="11" t="s">
        <v>11</v>
      </c>
      <c r="C120" s="12">
        <f t="shared" ref="C120:H120" si="22">C24 -($I24*C$95/$I$95)</f>
        <v>-1.5757775691782855E-2</v>
      </c>
      <c r="D120" s="13">
        <f t="shared" si="22"/>
        <v>1.2592133281873225E-2</v>
      </c>
      <c r="E120" s="13">
        <f t="shared" si="22"/>
        <v>3.0642098873954415E-2</v>
      </c>
      <c r="F120" s="13">
        <f t="shared" si="22"/>
        <v>-4.6316405657370649E-2</v>
      </c>
      <c r="G120" s="13">
        <f t="shared" si="22"/>
        <v>1.8668837330665849E-2</v>
      </c>
      <c r="H120" s="14">
        <f t="shared" si="22"/>
        <v>1.711118626602226E-4</v>
      </c>
    </row>
    <row r="121" spans="1:8" ht="24" x14ac:dyDescent="0.25">
      <c r="A121" s="22"/>
      <c r="B121" s="11" t="s">
        <v>12</v>
      </c>
      <c r="C121" s="12">
        <f t="shared" ref="C121:H121" si="23">C25 -($I25*C$95/$I$95)</f>
        <v>4.5202338372421769E-2</v>
      </c>
      <c r="D121" s="13">
        <f t="shared" si="23"/>
        <v>2.1827163292890694E-3</v>
      </c>
      <c r="E121" s="13">
        <f t="shared" si="23"/>
        <v>-2.5939702248265306E-2</v>
      </c>
      <c r="F121" s="13">
        <f t="shared" si="23"/>
        <v>-3.6101965549365067E-2</v>
      </c>
      <c r="G121" s="13">
        <f t="shared" si="23"/>
        <v>2.2512699663958524E-3</v>
      </c>
      <c r="H121" s="14">
        <f t="shared" si="23"/>
        <v>1.2405343129524182E-2</v>
      </c>
    </row>
    <row r="122" spans="1:8" ht="24" x14ac:dyDescent="0.25">
      <c r="A122" s="22"/>
      <c r="B122" s="11" t="s">
        <v>13</v>
      </c>
      <c r="C122" s="12">
        <f t="shared" ref="C122:H122" si="24">C26 -($I26*C$95/$I$95)</f>
        <v>-1.6643354467541505E-3</v>
      </c>
      <c r="D122" s="13">
        <f t="shared" si="24"/>
        <v>5.840659962243655E-2</v>
      </c>
      <c r="E122" s="13">
        <f t="shared" si="24"/>
        <v>-1.7317285804752947E-3</v>
      </c>
      <c r="F122" s="13">
        <f t="shared" si="24"/>
        <v>-4.2398153379917897E-2</v>
      </c>
      <c r="G122" s="13">
        <f t="shared" si="24"/>
        <v>-3.7308249474966304E-3</v>
      </c>
      <c r="H122" s="14">
        <f t="shared" si="24"/>
        <v>-8.8815572677925503E-3</v>
      </c>
    </row>
    <row r="123" spans="1:8" ht="24" x14ac:dyDescent="0.25">
      <c r="A123" s="22"/>
      <c r="B123" s="11" t="s">
        <v>14</v>
      </c>
      <c r="C123" s="12">
        <f t="shared" ref="C123:H123" si="25">C27 -($I27*C$95/$I$95)</f>
        <v>2.4280107069179824E-2</v>
      </c>
      <c r="D123" s="13">
        <f t="shared" si="25"/>
        <v>-1.374469197344852E-3</v>
      </c>
      <c r="E123" s="13">
        <f t="shared" si="25"/>
        <v>3.5434126015782802E-2</v>
      </c>
      <c r="F123" s="13">
        <f t="shared" si="25"/>
        <v>-5.5192036679079334E-2</v>
      </c>
      <c r="G123" s="13">
        <f t="shared" si="25"/>
        <v>9.637020842882843E-3</v>
      </c>
      <c r="H123" s="14">
        <f t="shared" si="25"/>
        <v>-1.2784748051420936E-2</v>
      </c>
    </row>
    <row r="124" spans="1:8" ht="24" x14ac:dyDescent="0.25">
      <c r="A124" s="22"/>
      <c r="B124" s="11" t="s">
        <v>15</v>
      </c>
      <c r="C124" s="12">
        <f t="shared" ref="C124:H124" si="26">C28 -($I28*C$95/$I$95)</f>
        <v>7.7959024642229036E-3</v>
      </c>
      <c r="D124" s="13">
        <f t="shared" si="26"/>
        <v>-9.8193921610809642E-3</v>
      </c>
      <c r="E124" s="13">
        <f t="shared" si="26"/>
        <v>-8.7772271566308457E-3</v>
      </c>
      <c r="F124" s="13">
        <f t="shared" si="26"/>
        <v>4.5121451336656765E-2</v>
      </c>
      <c r="G124" s="13">
        <f t="shared" si="26"/>
        <v>-2.5102031706849048E-2</v>
      </c>
      <c r="H124" s="14">
        <f t="shared" si="26"/>
        <v>-9.2187027763186435E-3</v>
      </c>
    </row>
    <row r="125" spans="1:8" ht="24" x14ac:dyDescent="0.25">
      <c r="A125" s="22"/>
      <c r="B125" s="11" t="s">
        <v>16</v>
      </c>
      <c r="C125" s="12">
        <f t="shared" ref="C125:H125" si="27">C29 -($I29*C$95/$I$95)</f>
        <v>-5.9527436837553765E-2</v>
      </c>
      <c r="D125" s="13">
        <f t="shared" si="27"/>
        <v>1.6938150391487716E-2</v>
      </c>
      <c r="E125" s="13">
        <f t="shared" si="27"/>
        <v>-6.2770005137874257E-2</v>
      </c>
      <c r="F125" s="13">
        <f t="shared" si="27"/>
        <v>7.3323581773720947E-2</v>
      </c>
      <c r="G125" s="13">
        <f t="shared" si="27"/>
        <v>1.8941684758469801E-2</v>
      </c>
      <c r="H125" s="14">
        <f t="shared" si="27"/>
        <v>1.3094025051749864E-2</v>
      </c>
    </row>
    <row r="126" spans="1:8" ht="24" x14ac:dyDescent="0.25">
      <c r="A126" s="22"/>
      <c r="B126" s="11" t="s">
        <v>17</v>
      </c>
      <c r="C126" s="12">
        <f t="shared" ref="C126:H126" si="28">C30 -($I30*C$95/$I$95)</f>
        <v>1.6089404559148368E-3</v>
      </c>
      <c r="D126" s="13">
        <f t="shared" si="28"/>
        <v>1.3414052933612391E-2</v>
      </c>
      <c r="E126" s="13">
        <f t="shared" si="28"/>
        <v>-1.3074281748631025E-2</v>
      </c>
      <c r="F126" s="13">
        <f t="shared" si="28"/>
        <v>7.7941897897635115E-3</v>
      </c>
      <c r="G126" s="13">
        <f t="shared" si="28"/>
        <v>2.0104881853766354E-4</v>
      </c>
      <c r="H126" s="14">
        <f t="shared" si="28"/>
        <v>-9.9439502491972948E-3</v>
      </c>
    </row>
    <row r="127" spans="1:8" ht="24" x14ac:dyDescent="0.25">
      <c r="A127" s="22"/>
      <c r="B127" s="11" t="s">
        <v>18</v>
      </c>
      <c r="C127" s="12">
        <f t="shared" ref="C127:H127" si="29">C31 -($I31*C$95/$I$95)</f>
        <v>5.8077876364251435E-3</v>
      </c>
      <c r="D127" s="13">
        <f t="shared" si="29"/>
        <v>4.9890001662087846E-2</v>
      </c>
      <c r="E127" s="13">
        <f t="shared" si="29"/>
        <v>-2.1070163788471097E-2</v>
      </c>
      <c r="F127" s="13">
        <f t="shared" si="29"/>
        <v>-3.6655870480054864E-2</v>
      </c>
      <c r="G127" s="13">
        <f t="shared" si="29"/>
        <v>-2.5961828829765998E-2</v>
      </c>
      <c r="H127" s="14">
        <f t="shared" si="29"/>
        <v>2.799007379977958E-2</v>
      </c>
    </row>
    <row r="128" spans="1:8" ht="24" x14ac:dyDescent="0.25">
      <c r="A128" s="22"/>
      <c r="B128" s="11" t="s">
        <v>19</v>
      </c>
      <c r="C128" s="12">
        <f t="shared" ref="C128:H128" si="30">C32 -($I32*C$95/$I$95)</f>
        <v>2.2299218724713854E-2</v>
      </c>
      <c r="D128" s="13">
        <f t="shared" si="30"/>
        <v>-2.0794340023619906E-3</v>
      </c>
      <c r="E128" s="13">
        <f t="shared" si="30"/>
        <v>1.645670591659748E-2</v>
      </c>
      <c r="F128" s="13">
        <f t="shared" si="30"/>
        <v>-4.3326764589443678E-2</v>
      </c>
      <c r="G128" s="13">
        <f t="shared" si="30"/>
        <v>2.3079456443287905E-3</v>
      </c>
      <c r="H128" s="14">
        <f t="shared" si="30"/>
        <v>4.3423283061659879E-3</v>
      </c>
    </row>
    <row r="129" spans="1:8" ht="24" x14ac:dyDescent="0.25">
      <c r="A129" s="22"/>
      <c r="B129" s="11" t="s">
        <v>20</v>
      </c>
      <c r="C129" s="12">
        <f t="shared" ref="C129:H129" si="31">C33 -($I33*C$95/$I$95)</f>
        <v>9.8862051730689848E-3</v>
      </c>
      <c r="D129" s="13">
        <f t="shared" si="31"/>
        <v>-2.8793409916878787E-2</v>
      </c>
      <c r="E129" s="13">
        <f t="shared" si="31"/>
        <v>-2.5709014664829499E-2</v>
      </c>
      <c r="F129" s="13">
        <f t="shared" si="31"/>
        <v>6.061806474989323E-2</v>
      </c>
      <c r="G129" s="13">
        <f t="shared" si="31"/>
        <v>-2.1740061148620621E-2</v>
      </c>
      <c r="H129" s="14">
        <f t="shared" si="31"/>
        <v>5.7382158073669975E-3</v>
      </c>
    </row>
    <row r="130" spans="1:8" ht="24" x14ac:dyDescent="0.25">
      <c r="A130" s="22"/>
      <c r="B130" s="11" t="s">
        <v>21</v>
      </c>
      <c r="C130" s="12">
        <f t="shared" ref="C130:H130" si="32">C34 -($I34*C$95/$I$95)</f>
        <v>1.4358183378533063E-3</v>
      </c>
      <c r="D130" s="13">
        <f t="shared" si="32"/>
        <v>-3.9896814111576168E-2</v>
      </c>
      <c r="E130" s="13">
        <f t="shared" si="32"/>
        <v>1.6144590968587003E-3</v>
      </c>
      <c r="F130" s="13">
        <f t="shared" si="32"/>
        <v>1.4908306265617094E-2</v>
      </c>
      <c r="G130" s="13">
        <f t="shared" si="32"/>
        <v>2.2992066692962748E-2</v>
      </c>
      <c r="H130" s="14">
        <f t="shared" si="32"/>
        <v>-1.0538362817153479E-3</v>
      </c>
    </row>
    <row r="131" spans="1:8" ht="24" x14ac:dyDescent="0.25">
      <c r="A131" s="22"/>
      <c r="B131" s="11" t="s">
        <v>22</v>
      </c>
      <c r="C131" s="12">
        <f t="shared" ref="C131:H131" si="33">C35 -($I35*C$95/$I$95)</f>
        <v>-1.7646590127597186E-2</v>
      </c>
      <c r="D131" s="13">
        <f t="shared" si="33"/>
        <v>-5.8139207527355269E-3</v>
      </c>
      <c r="E131" s="13">
        <f t="shared" si="33"/>
        <v>1.8993280302181045E-2</v>
      </c>
      <c r="F131" s="13">
        <f t="shared" si="33"/>
        <v>1.7002754129399569E-2</v>
      </c>
      <c r="G131" s="13">
        <f t="shared" si="33"/>
        <v>-1.0927183511084612E-2</v>
      </c>
      <c r="H131" s="14">
        <f t="shared" si="33"/>
        <v>-1.6083400401631365E-3</v>
      </c>
    </row>
    <row r="132" spans="1:8" ht="24" x14ac:dyDescent="0.25">
      <c r="A132" s="22"/>
      <c r="B132" s="11" t="s">
        <v>23</v>
      </c>
      <c r="C132" s="12">
        <f t="shared" ref="C132:H132" si="34">C36 -($I36*C$95/$I$95)</f>
        <v>-6.3701365333004578E-2</v>
      </c>
      <c r="D132" s="13">
        <f t="shared" si="34"/>
        <v>1.776784013554028E-2</v>
      </c>
      <c r="E132" s="13">
        <f t="shared" si="34"/>
        <v>-2.7795075874962355E-2</v>
      </c>
      <c r="F132" s="13">
        <f t="shared" si="34"/>
        <v>8.0970066305988825E-2</v>
      </c>
      <c r="G132" s="13">
        <f t="shared" si="34"/>
        <v>8.1234936101154398E-4</v>
      </c>
      <c r="H132" s="14">
        <f t="shared" si="34"/>
        <v>-8.0538145945735773E-3</v>
      </c>
    </row>
    <row r="133" spans="1:8" ht="24" x14ac:dyDescent="0.25">
      <c r="A133" s="22"/>
      <c r="B133" s="11" t="s">
        <v>24</v>
      </c>
      <c r="C133" s="12">
        <f t="shared" ref="C133:H133" si="35">C37 -($I37*C$95/$I$95)</f>
        <v>1.7010360913827377E-3</v>
      </c>
      <c r="D133" s="13">
        <f t="shared" si="35"/>
        <v>1.1845573725483588E-2</v>
      </c>
      <c r="E133" s="13">
        <f t="shared" si="35"/>
        <v>1.2956487765908853E-2</v>
      </c>
      <c r="F133" s="13">
        <f t="shared" si="35"/>
        <v>-7.1236546483916252E-3</v>
      </c>
      <c r="G133" s="13">
        <f t="shared" si="35"/>
        <v>-6.4113157633096801E-3</v>
      </c>
      <c r="H133" s="14">
        <f t="shared" si="35"/>
        <v>-1.2968127171073818E-2</v>
      </c>
    </row>
    <row r="134" spans="1:8" ht="24" x14ac:dyDescent="0.25">
      <c r="A134" s="22"/>
      <c r="B134" s="11" t="s">
        <v>25</v>
      </c>
      <c r="C134" s="12">
        <f t="shared" ref="C134:H134" si="36">C38 -($I38*C$95/$I$95)</f>
        <v>3.6818302276172568E-2</v>
      </c>
      <c r="D134" s="13">
        <f t="shared" si="36"/>
        <v>-2.9401005196979565E-2</v>
      </c>
      <c r="E134" s="13">
        <f t="shared" si="36"/>
        <v>8.2310723594989921E-3</v>
      </c>
      <c r="F134" s="13">
        <f t="shared" si="36"/>
        <v>-2.4020030851133814E-2</v>
      </c>
      <c r="G134" s="13">
        <f t="shared" si="36"/>
        <v>6.8791971316445738E-3</v>
      </c>
      <c r="H134" s="14">
        <f t="shared" si="36"/>
        <v>1.4924642807973287E-3</v>
      </c>
    </row>
    <row r="135" spans="1:8" ht="24" x14ac:dyDescent="0.25">
      <c r="A135" s="22"/>
      <c r="B135" s="11" t="s">
        <v>26</v>
      </c>
      <c r="C135" s="12">
        <f t="shared" ref="C135:H135" si="37">C39 -($I39*C$95/$I$95)</f>
        <v>-1.6024954257894963E-3</v>
      </c>
      <c r="D135" s="13">
        <f t="shared" si="37"/>
        <v>-1.3688632065446821E-2</v>
      </c>
      <c r="E135" s="13">
        <f t="shared" si="37"/>
        <v>1.1266667962448518E-2</v>
      </c>
      <c r="F135" s="13">
        <f t="shared" si="37"/>
        <v>2.4931126092743006E-2</v>
      </c>
      <c r="G135" s="13">
        <f t="shared" si="37"/>
        <v>-1.3903093454847026E-3</v>
      </c>
      <c r="H135" s="14">
        <f t="shared" si="37"/>
        <v>-1.9516357218470476E-2</v>
      </c>
    </row>
    <row r="136" spans="1:8" x14ac:dyDescent="0.25">
      <c r="A136" s="22" t="s">
        <v>27</v>
      </c>
      <c r="B136" s="11" t="s">
        <v>28</v>
      </c>
      <c r="C136" s="12">
        <f t="shared" ref="C136:H136" si="38">C40 -($I40*C$95/$I$95)</f>
        <v>-2.2369216010751425E-2</v>
      </c>
      <c r="D136" s="13">
        <f t="shared" si="38"/>
        <v>2.6184153061433374E-2</v>
      </c>
      <c r="E136" s="13">
        <f t="shared" si="38"/>
        <v>1.8798946523276516E-2</v>
      </c>
      <c r="F136" s="13">
        <f t="shared" si="38"/>
        <v>-1.5843154177307861E-2</v>
      </c>
      <c r="G136" s="13">
        <f t="shared" si="38"/>
        <v>6.0522821329837828E-3</v>
      </c>
      <c r="H136" s="14">
        <f t="shared" si="38"/>
        <v>-1.2823011529634359E-2</v>
      </c>
    </row>
    <row r="137" spans="1:8" ht="24" x14ac:dyDescent="0.25">
      <c r="A137" s="22"/>
      <c r="B137" s="11" t="s">
        <v>29</v>
      </c>
      <c r="C137" s="12">
        <f t="shared" ref="C137:H137" si="39">C41 -($I41*C$95/$I$95)</f>
        <v>-9.3532900479642578E-5</v>
      </c>
      <c r="D137" s="13">
        <f t="shared" si="39"/>
        <v>5.804575007134688E-3</v>
      </c>
      <c r="E137" s="13">
        <f t="shared" si="39"/>
        <v>1.416380231156858E-2</v>
      </c>
      <c r="F137" s="13">
        <f t="shared" si="39"/>
        <v>-1.7361677474956899E-2</v>
      </c>
      <c r="G137" s="13">
        <f t="shared" si="39"/>
        <v>-9.3692870316559873E-3</v>
      </c>
      <c r="H137" s="14">
        <f t="shared" si="39"/>
        <v>6.856120088389428E-3</v>
      </c>
    </row>
    <row r="138" spans="1:8" x14ac:dyDescent="0.25">
      <c r="A138" s="22"/>
      <c r="B138" s="11" t="s">
        <v>30</v>
      </c>
      <c r="C138" s="12">
        <f t="shared" ref="C138:H138" si="40">C42 -($I42*C$95/$I$95)</f>
        <v>2.4195170193368254E-2</v>
      </c>
      <c r="D138" s="13">
        <f t="shared" si="40"/>
        <v>1.1985963754155921E-2</v>
      </c>
      <c r="E138" s="13">
        <f t="shared" si="40"/>
        <v>3.3413780056360504E-2</v>
      </c>
      <c r="F138" s="13">
        <f t="shared" si="40"/>
        <v>-8.7087972808674141E-2</v>
      </c>
      <c r="G138" s="13">
        <f t="shared" si="40"/>
        <v>-1.5463182185790986E-2</v>
      </c>
      <c r="H138" s="14">
        <f t="shared" si="40"/>
        <v>3.2956240990580588E-2</v>
      </c>
    </row>
    <row r="139" spans="1:8" x14ac:dyDescent="0.25">
      <c r="A139" s="22"/>
      <c r="B139" s="11" t="s">
        <v>31</v>
      </c>
      <c r="C139" s="12">
        <f t="shared" ref="C139:H139" si="41">C43 -($I43*C$95/$I$95)</f>
        <v>-7.2070846094144519E-4</v>
      </c>
      <c r="D139" s="13">
        <f t="shared" si="41"/>
        <v>4.4108002517651325E-3</v>
      </c>
      <c r="E139" s="13">
        <f t="shared" si="41"/>
        <v>5.9373830974869674E-3</v>
      </c>
      <c r="F139" s="13">
        <f t="shared" si="41"/>
        <v>2.538775105917563E-3</v>
      </c>
      <c r="G139" s="13">
        <f t="shared" si="41"/>
        <v>-3.3045734629343453E-3</v>
      </c>
      <c r="H139" s="14">
        <f t="shared" si="41"/>
        <v>-8.8616765312938446E-3</v>
      </c>
    </row>
    <row r="140" spans="1:8" x14ac:dyDescent="0.25">
      <c r="A140" s="22"/>
      <c r="B140" s="11" t="s">
        <v>32</v>
      </c>
      <c r="C140" s="12">
        <f t="shared" ref="C140:H140" si="42">C44 -($I44*C$95/$I$95)</f>
        <v>2.5164137783598606E-2</v>
      </c>
      <c r="D140" s="13">
        <f t="shared" si="42"/>
        <v>-2.0897353500611615E-2</v>
      </c>
      <c r="E140" s="13">
        <f t="shared" si="42"/>
        <v>2.1523310664193662E-2</v>
      </c>
      <c r="F140" s="13">
        <f t="shared" si="42"/>
        <v>-8.9550764772194369E-3</v>
      </c>
      <c r="G140" s="13">
        <f t="shared" si="42"/>
        <v>-3.8874464222896865E-2</v>
      </c>
      <c r="H140" s="14">
        <f t="shared" si="42"/>
        <v>2.2039445752935816E-2</v>
      </c>
    </row>
    <row r="141" spans="1:8" x14ac:dyDescent="0.25">
      <c r="A141" s="22"/>
      <c r="B141" s="11" t="s">
        <v>33</v>
      </c>
      <c r="C141" s="12">
        <f t="shared" ref="C141:H141" si="43">C45 -($I45*C$95/$I$95)</f>
        <v>1.6748327977115257E-2</v>
      </c>
      <c r="D141" s="13">
        <f t="shared" si="43"/>
        <v>-3.3257582952153086E-3</v>
      </c>
      <c r="E141" s="13">
        <f t="shared" si="43"/>
        <v>-2.6949058968124828E-3</v>
      </c>
      <c r="F141" s="13">
        <f t="shared" si="43"/>
        <v>-1.6447841098377075E-2</v>
      </c>
      <c r="G141" s="13">
        <f t="shared" si="43"/>
        <v>-5.0267008203841446E-4</v>
      </c>
      <c r="H141" s="14">
        <f t="shared" si="43"/>
        <v>6.2228473953281349E-3</v>
      </c>
    </row>
    <row r="142" spans="1:8" x14ac:dyDescent="0.25">
      <c r="A142" s="22"/>
      <c r="B142" s="11" t="s">
        <v>34</v>
      </c>
      <c r="C142" s="12">
        <f t="shared" ref="C142:H142" si="44">C46 -($I46*C$95/$I$95)</f>
        <v>1.9355661777342714E-3</v>
      </c>
      <c r="D142" s="13">
        <f t="shared" si="44"/>
        <v>-1.8675827207105436E-2</v>
      </c>
      <c r="E142" s="13">
        <f t="shared" si="44"/>
        <v>2.1272290195843147E-2</v>
      </c>
      <c r="F142" s="13">
        <f t="shared" si="44"/>
        <v>-2.0098289693977853E-2</v>
      </c>
      <c r="G142" s="13">
        <f t="shared" si="44"/>
        <v>4.9819259273404248E-3</v>
      </c>
      <c r="H142" s="14">
        <f t="shared" si="44"/>
        <v>1.0584334600165474E-2</v>
      </c>
    </row>
    <row r="143" spans="1:8" ht="24" x14ac:dyDescent="0.25">
      <c r="A143" s="22"/>
      <c r="B143" s="11" t="s">
        <v>35</v>
      </c>
      <c r="C143" s="12">
        <f t="shared" ref="C143:H143" si="45">C47 -($I47*C$95/$I$95)</f>
        <v>-1.5562132227327927E-2</v>
      </c>
      <c r="D143" s="13">
        <f t="shared" si="45"/>
        <v>4.0310144582320517E-2</v>
      </c>
      <c r="E143" s="13">
        <f t="shared" si="45"/>
        <v>-1.6076962475961284E-2</v>
      </c>
      <c r="F143" s="13">
        <f t="shared" si="45"/>
        <v>-9.3225650773097746E-3</v>
      </c>
      <c r="G143" s="13">
        <f t="shared" si="45"/>
        <v>-5.2860615111685327E-3</v>
      </c>
      <c r="H143" s="14">
        <f t="shared" si="45"/>
        <v>5.9375767094471121E-3</v>
      </c>
    </row>
    <row r="144" spans="1:8" x14ac:dyDescent="0.25">
      <c r="A144" s="22"/>
      <c r="B144" s="11" t="s">
        <v>36</v>
      </c>
      <c r="C144" s="12">
        <f t="shared" ref="C144:H144" si="46">C48 -($I48*C$95/$I$95)</f>
        <v>-1.9205743058725081E-2</v>
      </c>
      <c r="D144" s="13">
        <f t="shared" si="46"/>
        <v>7.0891572763431762E-3</v>
      </c>
      <c r="E144" s="13">
        <f t="shared" si="46"/>
        <v>1.1519674829959182E-2</v>
      </c>
      <c r="F144" s="13">
        <f t="shared" si="46"/>
        <v>6.1583003129181066E-4</v>
      </c>
      <c r="G144" s="13">
        <f t="shared" si="46"/>
        <v>5.9866011549715402E-3</v>
      </c>
      <c r="H144" s="14">
        <f t="shared" si="46"/>
        <v>-6.0055202338405861E-3</v>
      </c>
    </row>
    <row r="145" spans="1:8" x14ac:dyDescent="0.25">
      <c r="A145" s="22"/>
      <c r="B145" s="11" t="s">
        <v>37</v>
      </c>
      <c r="C145" s="12">
        <f t="shared" ref="C145:H145" si="47">C49 -($I49*C$95/$I$95)</f>
        <v>-1.8460896996258469E-2</v>
      </c>
      <c r="D145" s="13">
        <f t="shared" si="47"/>
        <v>-3.1619482025549095E-2</v>
      </c>
      <c r="E145" s="13">
        <f t="shared" si="47"/>
        <v>-1.8144558462163229E-2</v>
      </c>
      <c r="F145" s="13">
        <f t="shared" si="47"/>
        <v>4.2180209557912796E-2</v>
      </c>
      <c r="G145" s="13">
        <f t="shared" si="47"/>
        <v>9.2181057177039838E-3</v>
      </c>
      <c r="H145" s="14">
        <f t="shared" si="47"/>
        <v>1.6826622208354125E-2</v>
      </c>
    </row>
    <row r="146" spans="1:8" x14ac:dyDescent="0.25">
      <c r="A146" s="22"/>
      <c r="B146" s="11" t="s">
        <v>38</v>
      </c>
      <c r="C146" s="12">
        <f t="shared" ref="C146:H146" si="48">C50 -($I50*C$95/$I$95)</f>
        <v>-5.3400543977949466E-3</v>
      </c>
      <c r="D146" s="13">
        <f t="shared" si="48"/>
        <v>1.1404532849590976E-3</v>
      </c>
      <c r="E146" s="13">
        <f t="shared" si="48"/>
        <v>1.4598959524248001E-2</v>
      </c>
      <c r="F146" s="13">
        <f t="shared" si="48"/>
        <v>8.8724626582061539E-3</v>
      </c>
      <c r="G146" s="13">
        <f t="shared" si="48"/>
        <v>2.9360549907394423E-2</v>
      </c>
      <c r="H146" s="14">
        <f t="shared" si="48"/>
        <v>-4.8632370977012562E-2</v>
      </c>
    </row>
    <row r="147" spans="1:8" x14ac:dyDescent="0.25">
      <c r="A147" s="22"/>
      <c r="B147" s="11" t="s">
        <v>39</v>
      </c>
      <c r="C147" s="12">
        <f t="shared" ref="C147:H147" si="49">C51 -($I51*C$95/$I$95)</f>
        <v>-1.4368761810176128E-2</v>
      </c>
      <c r="D147" s="13">
        <f t="shared" si="49"/>
        <v>1.0222216125554073E-2</v>
      </c>
      <c r="E147" s="13">
        <f t="shared" si="49"/>
        <v>-5.6639504698392518E-3</v>
      </c>
      <c r="F147" s="13">
        <f t="shared" si="49"/>
        <v>9.4686552485750419E-3</v>
      </c>
      <c r="G147" s="13">
        <f t="shared" si="49"/>
        <v>-1.406278245914383E-3</v>
      </c>
      <c r="H147" s="14">
        <f t="shared" si="49"/>
        <v>1.7481191518008143E-3</v>
      </c>
    </row>
    <row r="148" spans="1:8" ht="24" x14ac:dyDescent="0.25">
      <c r="A148" s="22"/>
      <c r="B148" s="11" t="s">
        <v>40</v>
      </c>
      <c r="C148" s="12">
        <f t="shared" ref="C148:H148" si="50">C52 -($I52*C$95/$I$95)</f>
        <v>-8.9185385461035271E-3</v>
      </c>
      <c r="D148" s="13">
        <f t="shared" si="50"/>
        <v>9.7246638962592558E-3</v>
      </c>
      <c r="E148" s="13">
        <f t="shared" si="50"/>
        <v>-1.71593200364904E-2</v>
      </c>
      <c r="F148" s="13">
        <f t="shared" si="50"/>
        <v>4.4772874561549769E-2</v>
      </c>
      <c r="G148" s="13">
        <f t="shared" si="50"/>
        <v>1.2397272959509542E-3</v>
      </c>
      <c r="H148" s="14">
        <f t="shared" si="50"/>
        <v>-2.9659407171165608E-2</v>
      </c>
    </row>
    <row r="149" spans="1:8" x14ac:dyDescent="0.25">
      <c r="A149" s="22"/>
      <c r="B149" s="11" t="s">
        <v>41</v>
      </c>
      <c r="C149" s="12">
        <f t="shared" ref="C149:H149" si="51">C53 -($I53*C$95/$I$95)</f>
        <v>-7.6340397244941405E-3</v>
      </c>
      <c r="D149" s="13">
        <f t="shared" si="51"/>
        <v>-9.2082598494008516E-3</v>
      </c>
      <c r="E149" s="13">
        <f t="shared" si="51"/>
        <v>1.505384930038825E-2</v>
      </c>
      <c r="F149" s="13">
        <f t="shared" si="51"/>
        <v>-4.5344527134464629E-3</v>
      </c>
      <c r="G149" s="13">
        <f t="shared" si="51"/>
        <v>-6.1985141297912494E-3</v>
      </c>
      <c r="H149" s="14">
        <f t="shared" si="51"/>
        <v>1.2521417116744593E-2</v>
      </c>
    </row>
    <row r="150" spans="1:8" ht="24" x14ac:dyDescent="0.25">
      <c r="A150" s="22"/>
      <c r="B150" s="11" t="s">
        <v>42</v>
      </c>
      <c r="C150" s="12">
        <f t="shared" ref="C150:H150" si="52">C54 -($I54*C$95/$I$95)</f>
        <v>1.0619276946015638E-2</v>
      </c>
      <c r="D150" s="13">
        <f t="shared" si="52"/>
        <v>-3.3357580795221831E-2</v>
      </c>
      <c r="E150" s="13">
        <f t="shared" si="52"/>
        <v>-1.8473329890655088E-2</v>
      </c>
      <c r="F150" s="13">
        <f t="shared" si="52"/>
        <v>-8.7269408659610415E-3</v>
      </c>
      <c r="G150" s="13">
        <f t="shared" si="52"/>
        <v>1.0716954842744264E-2</v>
      </c>
      <c r="H150" s="14">
        <f t="shared" si="52"/>
        <v>3.9221619763078391E-2</v>
      </c>
    </row>
    <row r="151" spans="1:8" x14ac:dyDescent="0.25">
      <c r="A151" s="22"/>
      <c r="B151" s="11" t="s">
        <v>43</v>
      </c>
      <c r="C151" s="12">
        <f t="shared" ref="C151:H151" si="53">C55 -($I55*C$95/$I$95)</f>
        <v>1.0277251513048397E-2</v>
      </c>
      <c r="D151" s="13">
        <f t="shared" si="53"/>
        <v>-5.167923201809238E-2</v>
      </c>
      <c r="E151" s="13">
        <f t="shared" si="53"/>
        <v>-2.3401912881001463E-2</v>
      </c>
      <c r="F151" s="13">
        <f t="shared" si="53"/>
        <v>3.824127095581964E-2</v>
      </c>
      <c r="G151" s="13">
        <f t="shared" si="53"/>
        <v>2.3505215336210611E-2</v>
      </c>
      <c r="H151" s="14">
        <f t="shared" si="53"/>
        <v>3.057407094015252E-3</v>
      </c>
    </row>
    <row r="152" spans="1:8" ht="24" x14ac:dyDescent="0.25">
      <c r="A152" s="22"/>
      <c r="B152" s="11" t="s">
        <v>44</v>
      </c>
      <c r="C152" s="12">
        <f t="shared" ref="C152:H152" si="54">C56 -($I56*C$95/$I$95)</f>
        <v>-3.5671669021408725E-6</v>
      </c>
      <c r="D152" s="13">
        <f t="shared" si="54"/>
        <v>1.7342635456155581E-2</v>
      </c>
      <c r="E152" s="13">
        <f t="shared" si="54"/>
        <v>-2.2995851614253465E-2</v>
      </c>
      <c r="F152" s="13">
        <f t="shared" si="54"/>
        <v>-2.5008900331616624E-2</v>
      </c>
      <c r="G152" s="13">
        <f t="shared" si="54"/>
        <v>2.3898203554847286E-2</v>
      </c>
      <c r="H152" s="14">
        <f t="shared" si="54"/>
        <v>6.7674801017693076E-3</v>
      </c>
    </row>
    <row r="153" spans="1:8" x14ac:dyDescent="0.25">
      <c r="A153" s="22"/>
      <c r="B153" s="11" t="s">
        <v>45</v>
      </c>
      <c r="C153" s="12">
        <f t="shared" ref="C153:H153" si="55">C57 -($I57*C$95/$I$95)</f>
        <v>-2.1466151877451989E-3</v>
      </c>
      <c r="D153" s="13">
        <f t="shared" si="55"/>
        <v>2.1562777310766834E-2</v>
      </c>
      <c r="E153" s="13">
        <f t="shared" si="55"/>
        <v>5.1859604099565165E-3</v>
      </c>
      <c r="F153" s="13">
        <f t="shared" si="55"/>
        <v>-2.6916142922986247E-2</v>
      </c>
      <c r="G153" s="13">
        <f t="shared" si="55"/>
        <v>1.0554638409902534E-2</v>
      </c>
      <c r="H153" s="14">
        <f t="shared" si="55"/>
        <v>-8.2406180198943968E-3</v>
      </c>
    </row>
    <row r="154" spans="1:8" x14ac:dyDescent="0.25">
      <c r="A154" s="22"/>
      <c r="B154" s="11" t="s">
        <v>46</v>
      </c>
      <c r="C154" s="12">
        <f t="shared" ref="C154:H154" si="56">C58 -($I58*C$95/$I$95)</f>
        <v>-7.776409665207519E-3</v>
      </c>
      <c r="D154" s="13">
        <f t="shared" si="56"/>
        <v>-8.398879742411984E-3</v>
      </c>
      <c r="E154" s="13">
        <f t="shared" si="56"/>
        <v>-4.8383666011293305E-3</v>
      </c>
      <c r="F154" s="13">
        <f t="shared" si="56"/>
        <v>2.0797203443571513E-2</v>
      </c>
      <c r="G154" s="13">
        <f t="shared" si="56"/>
        <v>1.0752910802500154E-2</v>
      </c>
      <c r="H154" s="14">
        <f t="shared" si="56"/>
        <v>-1.0536458237322736E-2</v>
      </c>
    </row>
    <row r="155" spans="1:8" ht="24" x14ac:dyDescent="0.25">
      <c r="A155" s="22"/>
      <c r="B155" s="11" t="s">
        <v>47</v>
      </c>
      <c r="C155" s="12">
        <f t="shared" ref="C155:H155" si="57">C59 -($I59*C$95/$I$95)</f>
        <v>2.4047763479039697E-2</v>
      </c>
      <c r="D155" s="13">
        <f t="shared" si="57"/>
        <v>-1.2603093801726084E-2</v>
      </c>
      <c r="E155" s="13">
        <f t="shared" si="57"/>
        <v>9.1145196940536632E-3</v>
      </c>
      <c r="F155" s="13">
        <f t="shared" si="57"/>
        <v>3.5053112067715192E-2</v>
      </c>
      <c r="G155" s="13">
        <f t="shared" si="57"/>
        <v>-3.8555601191160666E-2</v>
      </c>
      <c r="H155" s="14">
        <f t="shared" si="57"/>
        <v>-1.7056700247921913E-2</v>
      </c>
    </row>
    <row r="156" spans="1:8" ht="24" x14ac:dyDescent="0.25">
      <c r="A156" s="22" t="s">
        <v>66</v>
      </c>
      <c r="B156" s="11" t="s">
        <v>67</v>
      </c>
      <c r="C156" s="12">
        <f t="shared" ref="C156:H156" si="58">C60 -($I60*C$95/$I$95)</f>
        <v>1.4856329113998312E-3</v>
      </c>
      <c r="D156" s="13">
        <f t="shared" si="58"/>
        <v>-2.5255351683490329E-2</v>
      </c>
      <c r="E156" s="13">
        <f t="shared" si="58"/>
        <v>-6.5137042272024881E-3</v>
      </c>
      <c r="F156" s="13">
        <f t="shared" si="58"/>
        <v>-2.3194150588329854E-3</v>
      </c>
      <c r="G156" s="13">
        <f t="shared" si="58"/>
        <v>3.5842202000748641E-2</v>
      </c>
      <c r="H156" s="14">
        <f t="shared" si="58"/>
        <v>-3.2393639426223086E-3</v>
      </c>
    </row>
    <row r="157" spans="1:8" ht="24" x14ac:dyDescent="0.25">
      <c r="A157" s="22"/>
      <c r="B157" s="11" t="s">
        <v>68</v>
      </c>
      <c r="C157" s="12">
        <f t="shared" ref="C157:H157" si="59">C61 -($I61*C$95/$I$95)</f>
        <v>5.4209080574986745E-3</v>
      </c>
      <c r="D157" s="13">
        <f t="shared" si="59"/>
        <v>7.682290431307387E-3</v>
      </c>
      <c r="E157" s="13">
        <f t="shared" si="59"/>
        <v>-4.089790605898036E-3</v>
      </c>
      <c r="F157" s="13">
        <f t="shared" si="59"/>
        <v>-3.9267561350734781E-2</v>
      </c>
      <c r="G157" s="13">
        <f t="shared" si="59"/>
        <v>1.2699889570333966E-2</v>
      </c>
      <c r="H157" s="14">
        <f t="shared" si="59"/>
        <v>1.7554263897492983E-2</v>
      </c>
    </row>
    <row r="158" spans="1:8" ht="24" x14ac:dyDescent="0.25">
      <c r="A158" s="22"/>
      <c r="B158" s="11" t="s">
        <v>69</v>
      </c>
      <c r="C158" s="12">
        <f t="shared" ref="C158:H158" si="60">C62 -($I62*C$95/$I$95)</f>
        <v>-2.0597809218409223E-2</v>
      </c>
      <c r="D158" s="13">
        <f t="shared" si="60"/>
        <v>1.1400334749535612E-3</v>
      </c>
      <c r="E158" s="13">
        <f t="shared" si="60"/>
        <v>9.6161256996737249E-3</v>
      </c>
      <c r="F158" s="13">
        <f t="shared" si="60"/>
        <v>2.0283427509601104E-2</v>
      </c>
      <c r="G158" s="13">
        <f t="shared" si="60"/>
        <v>5.6046524817336962E-3</v>
      </c>
      <c r="H158" s="14">
        <f t="shared" si="60"/>
        <v>-1.6046429947552794E-2</v>
      </c>
    </row>
    <row r="159" spans="1:8" ht="24" x14ac:dyDescent="0.25">
      <c r="A159" s="22"/>
      <c r="B159" s="11" t="s">
        <v>70</v>
      </c>
      <c r="C159" s="12">
        <f t="shared" ref="C159:H159" si="61">C63 -($I63*C$95/$I$95)</f>
        <v>3.4341292064840989E-2</v>
      </c>
      <c r="D159" s="13">
        <f t="shared" si="61"/>
        <v>-2.4332398272529948E-2</v>
      </c>
      <c r="E159" s="13">
        <f t="shared" si="61"/>
        <v>4.2839689733512987E-2</v>
      </c>
      <c r="F159" s="13">
        <f t="shared" si="61"/>
        <v>-2.2140458559042564E-2</v>
      </c>
      <c r="G159" s="13">
        <f t="shared" si="61"/>
        <v>-5.5126640709281194E-2</v>
      </c>
      <c r="H159" s="14">
        <f t="shared" si="61"/>
        <v>2.4418515742500091E-2</v>
      </c>
    </row>
    <row r="160" spans="1:8" ht="24" x14ac:dyDescent="0.25">
      <c r="A160" s="22"/>
      <c r="B160" s="11" t="s">
        <v>71</v>
      </c>
      <c r="C160" s="12">
        <f t="shared" ref="C160:H160" si="62">C64 -($I64*C$95/$I$95)</f>
        <v>8.5426906337665587E-3</v>
      </c>
      <c r="D160" s="13">
        <f t="shared" si="62"/>
        <v>3.7178777652847494E-2</v>
      </c>
      <c r="E160" s="13">
        <f t="shared" si="62"/>
        <v>-1.0097161515144337E-2</v>
      </c>
      <c r="F160" s="13">
        <f t="shared" si="62"/>
        <v>-3.921643178279291E-2</v>
      </c>
      <c r="G160" s="13">
        <f t="shared" si="62"/>
        <v>1.0961247226245863E-2</v>
      </c>
      <c r="H160" s="14">
        <f t="shared" si="62"/>
        <v>-7.3691222149222524E-3</v>
      </c>
    </row>
    <row r="161" spans="1:8" ht="24" x14ac:dyDescent="0.25">
      <c r="A161" s="22"/>
      <c r="B161" s="11" t="s">
        <v>72</v>
      </c>
      <c r="C161" s="12">
        <f t="shared" ref="C161:H161" si="63">C65 -($I65*C$95/$I$95)</f>
        <v>6.4057549642687395E-2</v>
      </c>
      <c r="D161" s="13">
        <f t="shared" si="63"/>
        <v>-6.5484315054011311E-3</v>
      </c>
      <c r="E161" s="13">
        <f t="shared" si="63"/>
        <v>-1.556735245134383E-2</v>
      </c>
      <c r="F161" s="13">
        <f t="shared" si="63"/>
        <v>-4.1122775521920618E-2</v>
      </c>
      <c r="G161" s="13">
        <f t="shared" si="63"/>
        <v>7.1274839511215049E-3</v>
      </c>
      <c r="H161" s="14">
        <f t="shared" si="63"/>
        <v>-7.9464741151427098E-3</v>
      </c>
    </row>
    <row r="162" spans="1:8" ht="24" x14ac:dyDescent="0.25">
      <c r="A162" s="22"/>
      <c r="B162" s="11" t="s">
        <v>73</v>
      </c>
      <c r="C162" s="12">
        <f t="shared" ref="C162:H162" si="64">C66 -($I66*C$95/$I$95)</f>
        <v>3.2007714855160352E-3</v>
      </c>
      <c r="D162" s="13">
        <f t="shared" si="64"/>
        <v>1.3429693226887265E-2</v>
      </c>
      <c r="E162" s="13">
        <f t="shared" si="64"/>
        <v>-3.6238651051997972E-4</v>
      </c>
      <c r="F162" s="13">
        <f t="shared" si="64"/>
        <v>1.4839957286968963E-3</v>
      </c>
      <c r="G162" s="13">
        <f t="shared" si="64"/>
        <v>2.4510061431575608E-3</v>
      </c>
      <c r="H162" s="14">
        <f t="shared" si="64"/>
        <v>-2.0203080073737625E-2</v>
      </c>
    </row>
    <row r="163" spans="1:8" ht="24" x14ac:dyDescent="0.25">
      <c r="A163" s="22"/>
      <c r="B163" s="11" t="s">
        <v>74</v>
      </c>
      <c r="C163" s="12">
        <f t="shared" ref="C163:H163" si="65">C67 -($I67*C$95/$I$95)</f>
        <v>1.0853249049610547E-2</v>
      </c>
      <c r="D163" s="13">
        <f t="shared" si="65"/>
        <v>-2.3615132301084432E-2</v>
      </c>
      <c r="E163" s="13">
        <f t="shared" si="65"/>
        <v>3.6816598015067536E-3</v>
      </c>
      <c r="F163" s="13">
        <f t="shared" si="65"/>
        <v>1.6483074425758804E-2</v>
      </c>
      <c r="G163" s="13">
        <f t="shared" si="65"/>
        <v>-6.7273649131987523E-3</v>
      </c>
      <c r="H163" s="14">
        <f t="shared" si="65"/>
        <v>-6.7548606259273947E-4</v>
      </c>
    </row>
    <row r="164" spans="1:8" ht="24" x14ac:dyDescent="0.25">
      <c r="A164" s="22"/>
      <c r="B164" s="11" t="s">
        <v>75</v>
      </c>
      <c r="C164" s="12">
        <f t="shared" ref="C164:H164" si="66">C68 -($I68*C$95/$I$95)</f>
        <v>2.2142929245902998E-3</v>
      </c>
      <c r="D164" s="13">
        <f t="shared" si="66"/>
        <v>1.5672021338886455E-2</v>
      </c>
      <c r="E164" s="13">
        <f t="shared" si="66"/>
        <v>-1.7415132278048875E-2</v>
      </c>
      <c r="F164" s="13">
        <f t="shared" si="66"/>
        <v>-4.3941674457554369E-3</v>
      </c>
      <c r="G164" s="13">
        <f t="shared" si="66"/>
        <v>-3.2069337963494982E-2</v>
      </c>
      <c r="H164" s="14">
        <f t="shared" si="66"/>
        <v>3.5992323423822595E-2</v>
      </c>
    </row>
    <row r="165" spans="1:8" ht="24" x14ac:dyDescent="0.25">
      <c r="A165" s="22"/>
      <c r="B165" s="11" t="s">
        <v>76</v>
      </c>
      <c r="C165" s="12">
        <f t="shared" ref="C165:H165" si="67">C69 -($I69*C$95/$I$95)</f>
        <v>4.4523252034597283E-3</v>
      </c>
      <c r="D165" s="13">
        <f t="shared" si="67"/>
        <v>-3.3870691547947945E-3</v>
      </c>
      <c r="E165" s="13">
        <f t="shared" si="67"/>
        <v>-5.3604470270830068E-3</v>
      </c>
      <c r="F165" s="13">
        <f t="shared" si="67"/>
        <v>-9.6737785397657677E-3</v>
      </c>
      <c r="G165" s="13">
        <f t="shared" si="67"/>
        <v>-1.6208521281492833E-2</v>
      </c>
      <c r="H165" s="14">
        <f t="shared" si="67"/>
        <v>3.0177490799676798E-2</v>
      </c>
    </row>
    <row r="166" spans="1:8" ht="24" x14ac:dyDescent="0.25">
      <c r="A166" s="22"/>
      <c r="B166" s="11" t="s">
        <v>77</v>
      </c>
      <c r="C166" s="12">
        <f t="shared" ref="C166:H166" si="68">C70 -($I70*C$95/$I$95)</f>
        <v>-1.3848517159565726E-2</v>
      </c>
      <c r="D166" s="13">
        <f t="shared" si="68"/>
        <v>1.9121602958536821E-2</v>
      </c>
      <c r="E166" s="13">
        <f t="shared" si="68"/>
        <v>-1.1679118528623578E-3</v>
      </c>
      <c r="F166" s="13">
        <f t="shared" si="68"/>
        <v>-7.342022741657267E-3</v>
      </c>
      <c r="G166" s="13">
        <f t="shared" si="68"/>
        <v>1.0025966635040739E-2</v>
      </c>
      <c r="H166" s="14">
        <f t="shared" si="68"/>
        <v>-6.7891178394921536E-3</v>
      </c>
    </row>
    <row r="167" spans="1:8" ht="24" x14ac:dyDescent="0.25">
      <c r="A167" s="22"/>
      <c r="B167" s="11" t="s">
        <v>78</v>
      </c>
      <c r="C167" s="12">
        <f t="shared" ref="C167:H167" si="69">C71 -($I71*C$95/$I$95)</f>
        <v>1.2648521706474763E-2</v>
      </c>
      <c r="D167" s="13">
        <f t="shared" si="69"/>
        <v>2.0428901955260995E-2</v>
      </c>
      <c r="E167" s="13">
        <f t="shared" si="69"/>
        <v>1.0271356961115835E-2</v>
      </c>
      <c r="F167" s="13">
        <f t="shared" si="69"/>
        <v>-1.0098850566437723E-2</v>
      </c>
      <c r="G167" s="13">
        <f t="shared" si="69"/>
        <v>-8.7043736551879608E-3</v>
      </c>
      <c r="H167" s="14">
        <f t="shared" si="69"/>
        <v>-2.4545556401225826E-2</v>
      </c>
    </row>
    <row r="168" spans="1:8" ht="24" x14ac:dyDescent="0.25">
      <c r="A168" s="22"/>
      <c r="B168" s="11" t="s">
        <v>79</v>
      </c>
      <c r="C168" s="12">
        <f t="shared" ref="C168:H168" si="70">C72 -($I72*C$95/$I$95)</f>
        <v>-4.2762837051963931E-2</v>
      </c>
      <c r="D168" s="13">
        <f t="shared" si="70"/>
        <v>9.8287814598404522E-3</v>
      </c>
      <c r="E168" s="13">
        <f t="shared" si="70"/>
        <v>2.0274066328186902E-2</v>
      </c>
      <c r="F168" s="13">
        <f t="shared" si="70"/>
        <v>8.2568913784041298E-3</v>
      </c>
      <c r="G168" s="13">
        <f t="shared" si="70"/>
        <v>-1.0163258358326988E-2</v>
      </c>
      <c r="H168" s="14">
        <f t="shared" si="70"/>
        <v>1.4566356243859602E-2</v>
      </c>
    </row>
    <row r="169" spans="1:8" ht="24" x14ac:dyDescent="0.25">
      <c r="A169" s="22"/>
      <c r="B169" s="11" t="s">
        <v>80</v>
      </c>
      <c r="C169" s="12">
        <f t="shared" ref="C169:H169" si="71">C73 -($I73*C$95/$I$95)</f>
        <v>-2.4089272129646094E-2</v>
      </c>
      <c r="D169" s="13">
        <f t="shared" si="71"/>
        <v>5.4377493493296125E-5</v>
      </c>
      <c r="E169" s="13">
        <f t="shared" si="71"/>
        <v>-9.4986440369825842E-3</v>
      </c>
      <c r="F169" s="13">
        <f t="shared" si="71"/>
        <v>1.0351966929756512E-2</v>
      </c>
      <c r="G169" s="13">
        <f t="shared" si="71"/>
        <v>9.6156292831567347E-4</v>
      </c>
      <c r="H169" s="14">
        <f t="shared" si="71"/>
        <v>2.2220008815063419E-2</v>
      </c>
    </row>
    <row r="170" spans="1:8" ht="24" x14ac:dyDescent="0.25">
      <c r="A170" s="22"/>
      <c r="B170" s="11" t="s">
        <v>81</v>
      </c>
      <c r="C170" s="12">
        <f t="shared" ref="C170:H170" si="72">C74 -($I74*C$95/$I$95)</f>
        <v>9.198123633897326E-3</v>
      </c>
      <c r="D170" s="13">
        <f t="shared" si="72"/>
        <v>-5.3819560151356777E-2</v>
      </c>
      <c r="E170" s="13">
        <f t="shared" si="72"/>
        <v>1.8544399690939295E-2</v>
      </c>
      <c r="F170" s="13">
        <f t="shared" si="72"/>
        <v>2.7277129638737851E-2</v>
      </c>
      <c r="G170" s="13">
        <f t="shared" si="72"/>
        <v>1.781127284778633E-2</v>
      </c>
      <c r="H170" s="14">
        <f t="shared" si="72"/>
        <v>-1.9011365660003721E-2</v>
      </c>
    </row>
    <row r="171" spans="1:8" ht="24" x14ac:dyDescent="0.25">
      <c r="A171" s="22"/>
      <c r="B171" s="11" t="s">
        <v>82</v>
      </c>
      <c r="C171" s="12">
        <f t="shared" ref="C171:H171" si="73">C75 -($I75*C$95/$I$95)</f>
        <v>-1.3012154635294232E-2</v>
      </c>
      <c r="D171" s="13">
        <f t="shared" si="73"/>
        <v>-6.1148432776932382E-3</v>
      </c>
      <c r="E171" s="13">
        <f t="shared" si="73"/>
        <v>9.5737236133895953E-3</v>
      </c>
      <c r="F171" s="13">
        <f t="shared" si="73"/>
        <v>8.8568377324147463E-3</v>
      </c>
      <c r="G171" s="13">
        <f t="shared" si="73"/>
        <v>1.1370973752402647E-2</v>
      </c>
      <c r="H171" s="14">
        <f t="shared" si="73"/>
        <v>-1.0674537185219352E-2</v>
      </c>
    </row>
    <row r="172" spans="1:8" ht="24" x14ac:dyDescent="0.25">
      <c r="A172" s="22"/>
      <c r="B172" s="11" t="s">
        <v>83</v>
      </c>
      <c r="C172" s="12">
        <f t="shared" ref="C172:H172" si="74">C76 -($I76*C$95/$I$95)</f>
        <v>-3.1607054906915677E-2</v>
      </c>
      <c r="D172" s="13">
        <f t="shared" si="74"/>
        <v>-1.5000625361588915E-3</v>
      </c>
      <c r="E172" s="13">
        <f t="shared" si="74"/>
        <v>3.5962048845657457E-3</v>
      </c>
      <c r="F172" s="13">
        <f t="shared" si="74"/>
        <v>3.228826570169957E-2</v>
      </c>
      <c r="G172" s="13">
        <f t="shared" si="74"/>
        <v>2.2176097549710339E-2</v>
      </c>
      <c r="H172" s="14">
        <f t="shared" si="74"/>
        <v>-2.4953450692900753E-2</v>
      </c>
    </row>
    <row r="173" spans="1:8" ht="24" x14ac:dyDescent="0.25">
      <c r="A173" s="22"/>
      <c r="B173" s="11" t="s">
        <v>84</v>
      </c>
      <c r="C173" s="12">
        <f t="shared" ref="C173:H173" si="75">C77 -($I77*C$95/$I$95)</f>
        <v>-1.9359534883227697E-2</v>
      </c>
      <c r="D173" s="13">
        <f t="shared" si="75"/>
        <v>-5.1166630664729595E-3</v>
      </c>
      <c r="E173" s="13">
        <f t="shared" si="75"/>
        <v>-3.1423272810743863E-3</v>
      </c>
      <c r="F173" s="13">
        <f t="shared" si="75"/>
        <v>4.3654906992129067E-2</v>
      </c>
      <c r="G173" s="13">
        <f t="shared" si="75"/>
        <v>-2.3231523842890123E-2</v>
      </c>
      <c r="H173" s="14">
        <f t="shared" si="75"/>
        <v>7.1951420815364597E-3</v>
      </c>
    </row>
    <row r="174" spans="1:8" x14ac:dyDescent="0.25">
      <c r="A174" s="22" t="s">
        <v>85</v>
      </c>
      <c r="B174" s="11" t="s">
        <v>86</v>
      </c>
      <c r="C174" s="12">
        <f t="shared" ref="C174:H174" si="76">C78 -($I78*C$95/$I$95)</f>
        <v>-2.8109899942027616E-4</v>
      </c>
      <c r="D174" s="13">
        <f t="shared" si="76"/>
        <v>-2.3781177258461905E-2</v>
      </c>
      <c r="E174" s="13">
        <f t="shared" si="76"/>
        <v>2.4236726662692748E-2</v>
      </c>
      <c r="F174" s="13">
        <f t="shared" si="76"/>
        <v>1.6516609265006255E-3</v>
      </c>
      <c r="G174" s="13">
        <f t="shared" si="76"/>
        <v>1.4064562039456829E-2</v>
      </c>
      <c r="H174" s="14">
        <f t="shared" si="76"/>
        <v>-1.5890673370767855E-2</v>
      </c>
    </row>
    <row r="175" spans="1:8" x14ac:dyDescent="0.25">
      <c r="A175" s="22"/>
      <c r="B175" s="11" t="s">
        <v>87</v>
      </c>
      <c r="C175" s="12">
        <f t="shared" ref="C175:H175" si="77">C79 -($I79*C$95/$I$95)</f>
        <v>7.8249630960231242E-3</v>
      </c>
      <c r="D175" s="13">
        <f t="shared" si="77"/>
        <v>-2.5979151463932426E-2</v>
      </c>
      <c r="E175" s="13">
        <f t="shared" si="77"/>
        <v>5.5984824851207649E-3</v>
      </c>
      <c r="F175" s="13">
        <f t="shared" si="77"/>
        <v>2.0644206996157044E-2</v>
      </c>
      <c r="G175" s="13">
        <f t="shared" si="77"/>
        <v>-9.4233812342811585E-4</v>
      </c>
      <c r="H175" s="14">
        <f t="shared" si="77"/>
        <v>-7.1461629899401136E-3</v>
      </c>
    </row>
    <row r="176" spans="1:8" x14ac:dyDescent="0.25">
      <c r="A176" s="22"/>
      <c r="B176" s="11" t="s">
        <v>88</v>
      </c>
      <c r="C176" s="12">
        <f t="shared" ref="C176:H176" si="78">C80 -($I80*C$95/$I$95)</f>
        <v>-2.219009877160652E-2</v>
      </c>
      <c r="D176" s="13">
        <f t="shared" si="78"/>
        <v>6.6953708522960287E-2</v>
      </c>
      <c r="E176" s="13">
        <f t="shared" si="78"/>
        <v>-1.2431418511962555E-3</v>
      </c>
      <c r="F176" s="13">
        <f t="shared" si="78"/>
        <v>-3.9819579465579319E-2</v>
      </c>
      <c r="G176" s="13">
        <f t="shared" si="78"/>
        <v>4.6466048076428124E-3</v>
      </c>
      <c r="H176" s="14">
        <f t="shared" si="78"/>
        <v>-8.3474932422209491E-3</v>
      </c>
    </row>
    <row r="177" spans="1:8" x14ac:dyDescent="0.25">
      <c r="A177" s="22"/>
      <c r="B177" s="11" t="s">
        <v>89</v>
      </c>
      <c r="C177" s="12">
        <f t="shared" ref="C177:H177" si="79">C81 -($I81*C$95/$I$95)</f>
        <v>1.5347006788949846E-2</v>
      </c>
      <c r="D177" s="13">
        <f t="shared" si="79"/>
        <v>2.5296554809717375E-2</v>
      </c>
      <c r="E177" s="13">
        <f t="shared" si="79"/>
        <v>-3.6853470334410554E-2</v>
      </c>
      <c r="F177" s="13">
        <f t="shared" si="79"/>
        <v>-3.3402225509679473E-2</v>
      </c>
      <c r="G177" s="13">
        <f t="shared" si="79"/>
        <v>7.8133107353814957E-3</v>
      </c>
      <c r="H177" s="14">
        <f t="shared" si="79"/>
        <v>2.1798823510041643E-2</v>
      </c>
    </row>
    <row r="178" spans="1:8" x14ac:dyDescent="0.25">
      <c r="A178" s="22"/>
      <c r="B178" s="11" t="s">
        <v>90</v>
      </c>
      <c r="C178" s="12">
        <f t="shared" ref="C178:H178" si="80">C82 -($I82*C$95/$I$95)</f>
        <v>1.5960320628456426E-2</v>
      </c>
      <c r="D178" s="13">
        <f t="shared" si="80"/>
        <v>3.015067197861282E-2</v>
      </c>
      <c r="E178" s="13">
        <f t="shared" si="80"/>
        <v>-3.2110779607281259E-2</v>
      </c>
      <c r="F178" s="13">
        <f t="shared" si="80"/>
        <v>-1.0734791346828254E-2</v>
      </c>
      <c r="G178" s="13">
        <f t="shared" si="80"/>
        <v>-1.4032768862472011E-2</v>
      </c>
      <c r="H178" s="14">
        <f t="shared" si="80"/>
        <v>1.076734720951239E-2</v>
      </c>
    </row>
    <row r="179" spans="1:8" ht="24" x14ac:dyDescent="0.25">
      <c r="A179" s="22"/>
      <c r="B179" s="11" t="s">
        <v>91</v>
      </c>
      <c r="C179" s="12">
        <f t="shared" ref="C179:H179" si="81">C83 -($I83*C$95/$I$95)</f>
        <v>1.4129637914934656E-2</v>
      </c>
      <c r="D179" s="13">
        <f t="shared" si="81"/>
        <v>2.7830474349128137E-2</v>
      </c>
      <c r="E179" s="13">
        <f t="shared" si="81"/>
        <v>1.863788974754918E-2</v>
      </c>
      <c r="F179" s="13">
        <f t="shared" si="81"/>
        <v>-4.9605537721458148E-2</v>
      </c>
      <c r="G179" s="13">
        <f t="shared" si="81"/>
        <v>-3.138320583702478E-2</v>
      </c>
      <c r="H179" s="14">
        <f t="shared" si="81"/>
        <v>2.0390741546871122E-2</v>
      </c>
    </row>
    <row r="180" spans="1:8" ht="24" x14ac:dyDescent="0.25">
      <c r="A180" s="22"/>
      <c r="B180" s="11" t="s">
        <v>92</v>
      </c>
      <c r="C180" s="12">
        <f t="shared" ref="C180:H180" si="82">C84 -($I84*C$95/$I$95)</f>
        <v>-1.4484953972164122E-2</v>
      </c>
      <c r="D180" s="13">
        <f t="shared" si="82"/>
        <v>-2.2155678739387008E-3</v>
      </c>
      <c r="E180" s="13">
        <f t="shared" si="82"/>
        <v>-2.9418300422284771E-3</v>
      </c>
      <c r="F180" s="13">
        <f t="shared" si="82"/>
        <v>-5.4728440151984581E-3</v>
      </c>
      <c r="G180" s="13">
        <f t="shared" si="82"/>
        <v>1.7398668148872865E-2</v>
      </c>
      <c r="H180" s="14">
        <f t="shared" si="82"/>
        <v>7.7165277546568933E-3</v>
      </c>
    </row>
    <row r="181" spans="1:8" x14ac:dyDescent="0.25">
      <c r="A181" s="22"/>
      <c r="B181" s="11" t="s">
        <v>93</v>
      </c>
      <c r="C181" s="12">
        <f t="shared" ref="C181:H181" si="83">C85 -($I85*C$95/$I$95)</f>
        <v>-2.4924685841909905E-2</v>
      </c>
      <c r="D181" s="13">
        <f t="shared" si="83"/>
        <v>-6.8461062777988024E-3</v>
      </c>
      <c r="E181" s="13">
        <f t="shared" si="83"/>
        <v>-1.1135154252814833E-2</v>
      </c>
      <c r="F181" s="13">
        <f t="shared" si="83"/>
        <v>3.9728611705915906E-3</v>
      </c>
      <c r="G181" s="13">
        <f t="shared" si="83"/>
        <v>1.771746615598388E-2</v>
      </c>
      <c r="H181" s="14">
        <f t="shared" si="83"/>
        <v>2.1215619045948125E-2</v>
      </c>
    </row>
    <row r="182" spans="1:8" x14ac:dyDescent="0.25">
      <c r="A182" s="22"/>
      <c r="B182" s="11" t="s">
        <v>94</v>
      </c>
      <c r="C182" s="12">
        <f t="shared" ref="C182:H182" si="84">C86 -($I86*C$95/$I$95)</f>
        <v>-2.8658555330795976E-2</v>
      </c>
      <c r="D182" s="13">
        <f t="shared" si="84"/>
        <v>1.3076860749720309E-2</v>
      </c>
      <c r="E182" s="13">
        <f t="shared" si="84"/>
        <v>1.0231186387860969E-3</v>
      </c>
      <c r="F182" s="13">
        <f t="shared" si="84"/>
        <v>2.980222468473126E-2</v>
      </c>
      <c r="G182" s="13">
        <f t="shared" si="84"/>
        <v>1.6654248248259562E-3</v>
      </c>
      <c r="H182" s="14">
        <f t="shared" si="84"/>
        <v>-1.6909073567267507E-2</v>
      </c>
    </row>
    <row r="183" spans="1:8" x14ac:dyDescent="0.25">
      <c r="A183" s="22"/>
      <c r="B183" s="11" t="s">
        <v>95</v>
      </c>
      <c r="C183" s="12">
        <f t="shared" ref="C183:H183" si="85">C87 -($I87*C$95/$I$95)</f>
        <v>-2.1613354168845411E-3</v>
      </c>
      <c r="D183" s="13">
        <f t="shared" si="85"/>
        <v>-1.0231515848579259E-2</v>
      </c>
      <c r="E183" s="13">
        <f t="shared" si="85"/>
        <v>-1.670643302833047E-2</v>
      </c>
      <c r="F183" s="13">
        <f t="shared" si="85"/>
        <v>2.0397430889819129E-2</v>
      </c>
      <c r="G183" s="13">
        <f t="shared" si="85"/>
        <v>-2.6491114778748215E-2</v>
      </c>
      <c r="H183" s="14">
        <f t="shared" si="85"/>
        <v>3.5192968182723466E-2</v>
      </c>
    </row>
    <row r="184" spans="1:8" x14ac:dyDescent="0.25">
      <c r="A184" s="22"/>
      <c r="B184" s="11" t="s">
        <v>96</v>
      </c>
      <c r="C184" s="12">
        <f t="shared" ref="C184:H184" si="86">C88 -($I88*C$95/$I$95)</f>
        <v>4.4693935232966414E-2</v>
      </c>
      <c r="D184" s="13">
        <f t="shared" si="86"/>
        <v>-5.6542683126007409E-2</v>
      </c>
      <c r="E184" s="13">
        <f t="shared" si="86"/>
        <v>2.9695531218832921E-2</v>
      </c>
      <c r="F184" s="13">
        <f t="shared" si="86"/>
        <v>-1.1880820619662835E-2</v>
      </c>
      <c r="G184" s="13">
        <f t="shared" si="86"/>
        <v>1.6555603737751834E-2</v>
      </c>
      <c r="H184" s="14">
        <f t="shared" si="86"/>
        <v>-2.2521566443880814E-2</v>
      </c>
    </row>
    <row r="185" spans="1:8" ht="24" x14ac:dyDescent="0.25">
      <c r="A185" s="22"/>
      <c r="B185" s="11" t="s">
        <v>97</v>
      </c>
      <c r="C185" s="12">
        <f t="shared" ref="C185:H185" si="87">C89 -($I89*C$95/$I$95)</f>
        <v>-4.2456164786291994E-4</v>
      </c>
      <c r="D185" s="13">
        <f t="shared" si="87"/>
        <v>-1.0574053935592687E-2</v>
      </c>
      <c r="E185" s="13">
        <f t="shared" si="87"/>
        <v>-4.10978091133965E-3</v>
      </c>
      <c r="F185" s="13">
        <f t="shared" si="87"/>
        <v>8.3308260543198676E-3</v>
      </c>
      <c r="G185" s="13">
        <f t="shared" si="87"/>
        <v>-9.0829589752381146E-3</v>
      </c>
      <c r="H185" s="14">
        <f t="shared" si="87"/>
        <v>1.5860529415713587E-2</v>
      </c>
    </row>
    <row r="186" spans="1:8" ht="24" x14ac:dyDescent="0.25">
      <c r="A186" s="22"/>
      <c r="B186" s="11" t="s">
        <v>98</v>
      </c>
      <c r="C186" s="12">
        <f t="shared" ref="C186:H186" si="88">C90 -($I90*C$95/$I$95)</f>
        <v>2.4869384453889087E-2</v>
      </c>
      <c r="D186" s="13">
        <f t="shared" si="88"/>
        <v>-3.4977302809169747E-2</v>
      </c>
      <c r="E186" s="13">
        <f t="shared" si="88"/>
        <v>1.1124379171692095E-2</v>
      </c>
      <c r="F186" s="13">
        <f t="shared" si="88"/>
        <v>2.4201996741156362E-3</v>
      </c>
      <c r="G186" s="13">
        <f t="shared" si="88"/>
        <v>1.2005164406642371E-2</v>
      </c>
      <c r="H186" s="14">
        <f t="shared" si="88"/>
        <v>-1.5441824897169415E-2</v>
      </c>
    </row>
    <row r="187" spans="1:8" x14ac:dyDescent="0.25">
      <c r="A187" s="22"/>
      <c r="B187" s="11" t="s">
        <v>99</v>
      </c>
      <c r="C187" s="12">
        <f t="shared" ref="C187:H187" si="89">C91 -($I91*C$95/$I$95)</f>
        <v>-9.556838976799778E-3</v>
      </c>
      <c r="D187" s="13">
        <f t="shared" si="89"/>
        <v>1.3356173142844902E-2</v>
      </c>
      <c r="E187" s="13">
        <f t="shared" si="89"/>
        <v>-1.2063191929462549E-2</v>
      </c>
      <c r="F187" s="13">
        <f t="shared" si="89"/>
        <v>-1.3948848226169458E-3</v>
      </c>
      <c r="G187" s="13">
        <f t="shared" si="89"/>
        <v>1.0193039502382192E-2</v>
      </c>
      <c r="H187" s="14">
        <f t="shared" si="89"/>
        <v>-5.3429691634775123E-4</v>
      </c>
    </row>
    <row r="188" spans="1:8" x14ac:dyDescent="0.25">
      <c r="A188" s="22"/>
      <c r="B188" s="11" t="s">
        <v>100</v>
      </c>
      <c r="C188" s="12">
        <f t="shared" ref="C188:H188" si="90">C92 -($I92*C$95/$I$95)</f>
        <v>-2.9699332697373348E-2</v>
      </c>
      <c r="D188" s="13">
        <f t="shared" si="90"/>
        <v>-3.2538044187696569E-3</v>
      </c>
      <c r="E188" s="13">
        <f t="shared" si="90"/>
        <v>-4.5866559487660052E-3</v>
      </c>
      <c r="F188" s="13">
        <f t="shared" si="90"/>
        <v>3.9030104066571203E-2</v>
      </c>
      <c r="G188" s="13">
        <f t="shared" si="90"/>
        <v>2.1374677633901829E-2</v>
      </c>
      <c r="H188" s="14">
        <f t="shared" si="90"/>
        <v>-2.2864988635563799E-2</v>
      </c>
    </row>
    <row r="189" spans="1:8" x14ac:dyDescent="0.25">
      <c r="A189" s="22"/>
      <c r="B189" s="11" t="s">
        <v>101</v>
      </c>
      <c r="C189" s="12">
        <f t="shared" ref="C189:H189" si="91">C93 -($I93*C$95/$I$95)</f>
        <v>-6.7825925503189263E-3</v>
      </c>
      <c r="D189" s="13">
        <f t="shared" si="91"/>
        <v>-8.1203726531323128E-4</v>
      </c>
      <c r="E189" s="13">
        <f t="shared" si="91"/>
        <v>-2.921930093474169E-3</v>
      </c>
      <c r="F189" s="13">
        <f t="shared" si="91"/>
        <v>1.4378073506010711E-2</v>
      </c>
      <c r="G189" s="13">
        <f t="shared" si="91"/>
        <v>2.546956654195074E-2</v>
      </c>
      <c r="H189" s="14">
        <f t="shared" si="91"/>
        <v>-2.9331080138855135E-2</v>
      </c>
    </row>
    <row r="190" spans="1:8" ht="15.75" thickBot="1" x14ac:dyDescent="0.3">
      <c r="A190" s="23"/>
      <c r="B190" s="15" t="s">
        <v>102</v>
      </c>
      <c r="C190" s="16">
        <f t="shared" ref="C190:H190" si="92">C94 -($I94*C$95/$I$95)</f>
        <v>-2.4221974671984281E-2</v>
      </c>
      <c r="D190" s="17">
        <f t="shared" si="92"/>
        <v>9.9536615901157366E-3</v>
      </c>
      <c r="E190" s="17">
        <f t="shared" si="92"/>
        <v>1.2436821519497987E-2</v>
      </c>
      <c r="F190" s="17">
        <f t="shared" si="92"/>
        <v>-3.1134050658329637E-3</v>
      </c>
      <c r="G190" s="17">
        <f t="shared" si="92"/>
        <v>-7.3110035253220462E-3</v>
      </c>
      <c r="H190" s="18">
        <f t="shared" si="92"/>
        <v>1.2255900153525734E-2</v>
      </c>
    </row>
    <row r="191" spans="1:8" ht="15.75" thickTop="1" x14ac:dyDescent="0.25"/>
  </sheetData>
  <mergeCells count="14">
    <mergeCell ref="A60:A77"/>
    <mergeCell ref="A3:B5"/>
    <mergeCell ref="C3:H3"/>
    <mergeCell ref="A6:A22"/>
    <mergeCell ref="A23:A39"/>
    <mergeCell ref="A40:A59"/>
    <mergeCell ref="A156:A173"/>
    <mergeCell ref="A174:A190"/>
    <mergeCell ref="A78:A94"/>
    <mergeCell ref="A99:B101"/>
    <mergeCell ref="C99:H99"/>
    <mergeCell ref="A102:A118"/>
    <mergeCell ref="A119:A135"/>
    <mergeCell ref="A136:A155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0114E-24E0-4D63-AB70-5D7DC3BFA949}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33"/>
      <c r="B3" s="34"/>
      <c r="C3" s="35" t="s">
        <v>1</v>
      </c>
      <c r="D3" s="36"/>
      <c r="E3" s="36"/>
      <c r="F3" s="36"/>
      <c r="G3" s="36"/>
      <c r="H3" s="37"/>
    </row>
    <row r="4" spans="1:9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2" t="s">
        <v>7</v>
      </c>
    </row>
    <row r="5" spans="1:9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6" t="s">
        <v>8</v>
      </c>
      <c r="G5" s="46" t="s">
        <v>8</v>
      </c>
      <c r="H5" s="47" t="s">
        <v>8</v>
      </c>
    </row>
    <row r="6" spans="1:9" ht="15.75" thickTop="1" x14ac:dyDescent="0.25">
      <c r="A6" s="48" t="s">
        <v>9</v>
      </c>
      <c r="B6" s="49" t="s">
        <v>103</v>
      </c>
      <c r="C6" s="50">
        <v>0.33214285714285713</v>
      </c>
      <c r="D6" s="51">
        <v>0.29901960784313725</v>
      </c>
      <c r="E6" s="51">
        <v>0.3135593220338983</v>
      </c>
      <c r="F6" s="51">
        <v>0.26363636363636361</v>
      </c>
      <c r="G6" s="51">
        <v>0.31125827814569534</v>
      </c>
      <c r="H6" s="52">
        <v>0.30921052631578949</v>
      </c>
      <c r="I6" s="19">
        <f>AVERAGE(C6:H6)</f>
        <v>0.30480449251962355</v>
      </c>
    </row>
    <row r="7" spans="1:9" x14ac:dyDescent="0.25">
      <c r="A7" s="53"/>
      <c r="B7" s="54" t="s">
        <v>104</v>
      </c>
      <c r="C7" s="55">
        <v>0.15357142857142858</v>
      </c>
      <c r="D7" s="56">
        <v>0.16666666666666663</v>
      </c>
      <c r="E7" s="56">
        <v>0.18926553672316385</v>
      </c>
      <c r="F7" s="56">
        <v>0.10454545454545454</v>
      </c>
      <c r="G7" s="56">
        <v>0.17218543046357618</v>
      </c>
      <c r="H7" s="57">
        <v>0.16447368421052633</v>
      </c>
      <c r="I7" s="19">
        <f>AVERAGE(C7:H7)</f>
        <v>0.15845136686346933</v>
      </c>
    </row>
    <row r="8" spans="1:9" x14ac:dyDescent="0.25">
      <c r="A8" s="53"/>
      <c r="B8" s="54" t="s">
        <v>105</v>
      </c>
      <c r="C8" s="55">
        <v>0.37142857142857144</v>
      </c>
      <c r="D8" s="56">
        <v>0.29901960784313725</v>
      </c>
      <c r="E8" s="56">
        <v>0.27966101694915252</v>
      </c>
      <c r="F8" s="56">
        <v>0.25454545454545452</v>
      </c>
      <c r="G8" s="56">
        <v>0.29801324503311261</v>
      </c>
      <c r="H8" s="57">
        <v>0.32894736842105265</v>
      </c>
      <c r="I8" s="19">
        <f>AVERAGE(C8:H8)</f>
        <v>0.30526921070341345</v>
      </c>
    </row>
    <row r="9" spans="1:9" x14ac:dyDescent="0.25">
      <c r="A9" s="53"/>
      <c r="B9" s="54" t="s">
        <v>106</v>
      </c>
      <c r="C9" s="55">
        <v>0.21428571428571427</v>
      </c>
      <c r="D9" s="56">
        <v>0.25490196078431371</v>
      </c>
      <c r="E9" s="56">
        <v>0.20056497175141247</v>
      </c>
      <c r="F9" s="56">
        <v>0.15</v>
      </c>
      <c r="G9" s="56">
        <v>0.19205298013245034</v>
      </c>
      <c r="H9" s="57">
        <v>0.20065789473684212</v>
      </c>
      <c r="I9" s="19">
        <f>AVERAGE(C9:H9)</f>
        <v>0.20207725361512216</v>
      </c>
    </row>
    <row r="10" spans="1:9" x14ac:dyDescent="0.25">
      <c r="A10" s="53"/>
      <c r="B10" s="54" t="s">
        <v>107</v>
      </c>
      <c r="C10" s="55">
        <v>0.20357142857142857</v>
      </c>
      <c r="D10" s="56">
        <v>0.16176470588235292</v>
      </c>
      <c r="E10" s="56">
        <v>0.20338983050847459</v>
      </c>
      <c r="F10" s="56">
        <v>0.10454545454545454</v>
      </c>
      <c r="G10" s="56">
        <v>0.17218543046357618</v>
      </c>
      <c r="H10" s="57">
        <v>0.16118421052631579</v>
      </c>
      <c r="I10" s="19">
        <f>AVERAGE(C10:H10)</f>
        <v>0.16777351008293373</v>
      </c>
    </row>
    <row r="11" spans="1:9" x14ac:dyDescent="0.25">
      <c r="A11" s="53"/>
      <c r="B11" s="54" t="s">
        <v>108</v>
      </c>
      <c r="C11" s="55">
        <v>0.20714285714285716</v>
      </c>
      <c r="D11" s="56">
        <v>0.17156862745098039</v>
      </c>
      <c r="E11" s="56">
        <v>0.17796610169491525</v>
      </c>
      <c r="F11" s="56">
        <v>0.22272727272727275</v>
      </c>
      <c r="G11" s="56">
        <v>0.15562913907284767</v>
      </c>
      <c r="H11" s="57">
        <v>0.18421052631578946</v>
      </c>
      <c r="I11" s="19">
        <f>AVERAGE(C11:H11)</f>
        <v>0.18654075406744378</v>
      </c>
    </row>
    <row r="12" spans="1:9" x14ac:dyDescent="0.25">
      <c r="A12" s="53"/>
      <c r="B12" s="54" t="s">
        <v>109</v>
      </c>
      <c r="C12" s="55">
        <v>0.16428571428571426</v>
      </c>
      <c r="D12" s="56">
        <v>0.22058823529411764</v>
      </c>
      <c r="E12" s="56">
        <v>0.14689265536723164</v>
      </c>
      <c r="F12" s="56">
        <v>0.27272727272727271</v>
      </c>
      <c r="G12" s="56">
        <v>0.22185430463576158</v>
      </c>
      <c r="H12" s="57">
        <v>0.23026315789473684</v>
      </c>
      <c r="I12" s="19">
        <f>AVERAGE(C12:H12)</f>
        <v>0.20943522336747242</v>
      </c>
    </row>
    <row r="13" spans="1:9" x14ac:dyDescent="0.25">
      <c r="A13" s="53"/>
      <c r="B13" s="54" t="s">
        <v>110</v>
      </c>
      <c r="C13" s="55">
        <v>0.1</v>
      </c>
      <c r="D13" s="56">
        <v>0.10294117647058823</v>
      </c>
      <c r="E13" s="56">
        <v>7.909604519774012E-2</v>
      </c>
      <c r="F13" s="56">
        <v>9.5454545454545472E-2</v>
      </c>
      <c r="G13" s="56">
        <v>8.9403973509933773E-2</v>
      </c>
      <c r="H13" s="57">
        <v>8.5526315789473686E-2</v>
      </c>
      <c r="I13" s="19">
        <f>AVERAGE(C13:H13)</f>
        <v>9.2070342737046881E-2</v>
      </c>
    </row>
    <row r="14" spans="1:9" x14ac:dyDescent="0.25">
      <c r="A14" s="53"/>
      <c r="B14" s="54" t="s">
        <v>111</v>
      </c>
      <c r="C14" s="55">
        <v>0.41428571428571431</v>
      </c>
      <c r="D14" s="56">
        <v>0.42156862745098039</v>
      </c>
      <c r="E14" s="56">
        <v>0.3615819209039548</v>
      </c>
      <c r="F14" s="56">
        <v>0.32727272727272727</v>
      </c>
      <c r="G14" s="56">
        <v>0.34437086092715236</v>
      </c>
      <c r="H14" s="57">
        <v>0.42434210526315785</v>
      </c>
      <c r="I14" s="19">
        <f>AVERAGE(C14:H14)</f>
        <v>0.38223699268394778</v>
      </c>
    </row>
    <row r="15" spans="1:9" x14ac:dyDescent="0.25">
      <c r="A15" s="53"/>
      <c r="B15" s="54" t="s">
        <v>112</v>
      </c>
      <c r="C15" s="55">
        <v>0.41785714285714287</v>
      </c>
      <c r="D15" s="56">
        <v>0.35784313725490191</v>
      </c>
      <c r="E15" s="56">
        <v>0.38700564971751411</v>
      </c>
      <c r="F15" s="56">
        <v>0.30909090909090908</v>
      </c>
      <c r="G15" s="56">
        <v>0.36092715231788086</v>
      </c>
      <c r="H15" s="57">
        <v>0.38815789473684215</v>
      </c>
      <c r="I15" s="19">
        <f>AVERAGE(C15:H15)</f>
        <v>0.37014698099586513</v>
      </c>
    </row>
    <row r="16" spans="1:9" x14ac:dyDescent="0.25">
      <c r="A16" s="53"/>
      <c r="B16" s="54" t="s">
        <v>113</v>
      </c>
      <c r="C16" s="55">
        <v>0.27857142857142858</v>
      </c>
      <c r="D16" s="56">
        <v>0.21568627450980393</v>
      </c>
      <c r="E16" s="56">
        <v>0.22598870056497178</v>
      </c>
      <c r="F16" s="56">
        <v>0.3</v>
      </c>
      <c r="G16" s="56">
        <v>0.22185430463576158</v>
      </c>
      <c r="H16" s="57">
        <v>0.26644736842105265</v>
      </c>
      <c r="I16" s="19">
        <f>AVERAGE(C16:H16)</f>
        <v>0.25142467945050306</v>
      </c>
    </row>
    <row r="17" spans="1:9" x14ac:dyDescent="0.25">
      <c r="A17" s="53"/>
      <c r="B17" s="54" t="s">
        <v>114</v>
      </c>
      <c r="C17" s="55">
        <v>0.25</v>
      </c>
      <c r="D17" s="56">
        <v>0.18627450980392157</v>
      </c>
      <c r="E17" s="56">
        <v>0.2344632768361582</v>
      </c>
      <c r="F17" s="56">
        <v>0.23636363636363636</v>
      </c>
      <c r="G17" s="56">
        <v>0.24834437086092712</v>
      </c>
      <c r="H17" s="57">
        <v>0.24013157894736842</v>
      </c>
      <c r="I17" s="19">
        <f>AVERAGE(C17:H17)</f>
        <v>0.23259622880200193</v>
      </c>
    </row>
    <row r="18" spans="1:9" x14ac:dyDescent="0.25">
      <c r="A18" s="53"/>
      <c r="B18" s="54" t="s">
        <v>115</v>
      </c>
      <c r="C18" s="55">
        <v>8.5714285714285715E-2</v>
      </c>
      <c r="D18" s="56">
        <v>8.8235294117647065E-2</v>
      </c>
      <c r="E18" s="56">
        <v>0.11581920903954802</v>
      </c>
      <c r="F18" s="56">
        <v>0.10909090909090909</v>
      </c>
      <c r="G18" s="56">
        <v>8.2781456953642391E-2</v>
      </c>
      <c r="H18" s="57">
        <v>9.8684210526315791E-2</v>
      </c>
      <c r="I18" s="19">
        <f>AVERAGE(C18:H18)</f>
        <v>9.6720894240391334E-2</v>
      </c>
    </row>
    <row r="19" spans="1:9" x14ac:dyDescent="0.25">
      <c r="A19" s="53"/>
      <c r="B19" s="54" t="s">
        <v>116</v>
      </c>
      <c r="C19" s="55">
        <v>0.11071428571428571</v>
      </c>
      <c r="D19" s="56">
        <v>0.17647058823529413</v>
      </c>
      <c r="E19" s="56">
        <v>0.13559322033898305</v>
      </c>
      <c r="F19" s="56">
        <v>0.23636363636363636</v>
      </c>
      <c r="G19" s="56">
        <v>0.15894039735099338</v>
      </c>
      <c r="H19" s="57">
        <v>0.16118421052631579</v>
      </c>
      <c r="I19" s="19">
        <f>AVERAGE(C19:H19)</f>
        <v>0.16321105642158473</v>
      </c>
    </row>
    <row r="20" spans="1:9" x14ac:dyDescent="0.25">
      <c r="A20" s="53"/>
      <c r="B20" s="54" t="s">
        <v>117</v>
      </c>
      <c r="C20" s="55">
        <v>9.6428571428571447E-2</v>
      </c>
      <c r="D20" s="56">
        <v>9.8039215686274522E-2</v>
      </c>
      <c r="E20" s="56">
        <v>0.10169491525423729</v>
      </c>
      <c r="F20" s="56">
        <v>7.7272727272727271E-2</v>
      </c>
      <c r="G20" s="56">
        <v>7.9470198675496692E-2</v>
      </c>
      <c r="H20" s="57">
        <v>7.8947368421052627E-2</v>
      </c>
      <c r="I20" s="19">
        <f>AVERAGE(C20:H20)</f>
        <v>8.8642166123059973E-2</v>
      </c>
    </row>
    <row r="21" spans="1:9" x14ac:dyDescent="0.25">
      <c r="A21" s="53"/>
      <c r="B21" s="54" t="s">
        <v>118</v>
      </c>
      <c r="C21" s="55">
        <v>0.16071428571428573</v>
      </c>
      <c r="D21" s="56">
        <v>8.3333333333333315E-2</v>
      </c>
      <c r="E21" s="56">
        <v>0.12429378531073447</v>
      </c>
      <c r="F21" s="56">
        <v>8.6363636363636365E-2</v>
      </c>
      <c r="G21" s="56">
        <v>0.11920529801324503</v>
      </c>
      <c r="H21" s="57">
        <v>0.12171052631578946</v>
      </c>
      <c r="I21" s="19">
        <f>AVERAGE(C21:H21)</f>
        <v>0.11593681084183739</v>
      </c>
    </row>
    <row r="22" spans="1:9" x14ac:dyDescent="0.25">
      <c r="A22" s="53"/>
      <c r="B22" s="54" t="s">
        <v>119</v>
      </c>
      <c r="C22" s="55">
        <v>0.16428571428571426</v>
      </c>
      <c r="D22" s="56">
        <v>0.13725490196078433</v>
      </c>
      <c r="E22" s="56">
        <v>0.16666666666666663</v>
      </c>
      <c r="F22" s="56">
        <v>0.17272727272727273</v>
      </c>
      <c r="G22" s="56">
        <v>0.1490066225165563</v>
      </c>
      <c r="H22" s="57">
        <v>0.14144736842105263</v>
      </c>
      <c r="I22" s="19">
        <f>AVERAGE(C22:H22)</f>
        <v>0.1552314244296745</v>
      </c>
    </row>
    <row r="23" spans="1:9" x14ac:dyDescent="0.25">
      <c r="A23" s="53" t="s">
        <v>27</v>
      </c>
      <c r="B23" s="54" t="s">
        <v>120</v>
      </c>
      <c r="C23" s="55">
        <v>0.15357142857142858</v>
      </c>
      <c r="D23" s="56">
        <v>0.18627450980392157</v>
      </c>
      <c r="E23" s="56">
        <v>0.18361581920903955</v>
      </c>
      <c r="F23" s="56">
        <v>0.1409090909090909</v>
      </c>
      <c r="G23" s="56">
        <v>0.16556291390728478</v>
      </c>
      <c r="H23" s="57">
        <v>0.15789473684210525</v>
      </c>
      <c r="I23" s="19">
        <f>AVERAGE(C23:H23)</f>
        <v>0.16463808320714513</v>
      </c>
    </row>
    <row r="24" spans="1:9" x14ac:dyDescent="0.25">
      <c r="A24" s="53"/>
      <c r="B24" s="54" t="s">
        <v>121</v>
      </c>
      <c r="C24" s="55">
        <v>0.19285714285714289</v>
      </c>
      <c r="D24" s="56">
        <v>0.18137254901960784</v>
      </c>
      <c r="E24" s="56">
        <v>0.19491525423728814</v>
      </c>
      <c r="F24" s="56">
        <v>0.15454545454545454</v>
      </c>
      <c r="G24" s="56">
        <v>0.16556291390728478</v>
      </c>
      <c r="H24" s="57">
        <v>0.19407894736842107</v>
      </c>
      <c r="I24" s="19">
        <f>AVERAGE(C24:H24)</f>
        <v>0.18055537698919988</v>
      </c>
    </row>
    <row r="25" spans="1:9" x14ac:dyDescent="0.25">
      <c r="A25" s="53"/>
      <c r="B25" s="54" t="s">
        <v>122</v>
      </c>
      <c r="C25" s="55">
        <v>0.27500000000000002</v>
      </c>
      <c r="D25" s="56">
        <v>0.24019607843137256</v>
      </c>
      <c r="E25" s="56">
        <v>0.26836158192090398</v>
      </c>
      <c r="F25" s="56">
        <v>0.13636363636363635</v>
      </c>
      <c r="G25" s="56">
        <v>0.21192052980132453</v>
      </c>
      <c r="H25" s="57">
        <v>0.27631578947368424</v>
      </c>
      <c r="I25" s="19">
        <f>AVERAGE(C25:H25)</f>
        <v>0.23469293599848695</v>
      </c>
    </row>
    <row r="26" spans="1:9" x14ac:dyDescent="0.25">
      <c r="A26" s="53"/>
      <c r="B26" s="54" t="s">
        <v>123</v>
      </c>
      <c r="C26" s="55">
        <v>3.214285714285714E-2</v>
      </c>
      <c r="D26" s="56">
        <v>3.4313725490196081E-2</v>
      </c>
      <c r="E26" s="56">
        <v>3.6723163841807911E-2</v>
      </c>
      <c r="F26" s="56">
        <v>3.1818181818181815E-2</v>
      </c>
      <c r="G26" s="56">
        <v>2.6490066225165566E-2</v>
      </c>
      <c r="H26" s="57">
        <v>2.3026315789473683E-2</v>
      </c>
      <c r="I26" s="19">
        <f>AVERAGE(C26:H26)</f>
        <v>3.0752385051280366E-2</v>
      </c>
    </row>
    <row r="27" spans="1:9" x14ac:dyDescent="0.25">
      <c r="A27" s="53"/>
      <c r="B27" s="54" t="s">
        <v>124</v>
      </c>
      <c r="C27" s="55">
        <v>0.38214285714285706</v>
      </c>
      <c r="D27" s="56">
        <v>0.30392156862745096</v>
      </c>
      <c r="E27" s="56">
        <v>0.3559322033898305</v>
      </c>
      <c r="F27" s="56">
        <v>0.30909090909090908</v>
      </c>
      <c r="G27" s="56">
        <v>0.28476821192052981</v>
      </c>
      <c r="H27" s="57">
        <v>0.36842105263157893</v>
      </c>
      <c r="I27" s="19">
        <f>AVERAGE(C27:H27)</f>
        <v>0.33404613380052606</v>
      </c>
    </row>
    <row r="28" spans="1:9" x14ac:dyDescent="0.25">
      <c r="A28" s="53"/>
      <c r="B28" s="54" t="s">
        <v>125</v>
      </c>
      <c r="C28" s="55">
        <v>0.20357142857142857</v>
      </c>
      <c r="D28" s="56">
        <v>0.16666666666666663</v>
      </c>
      <c r="E28" s="56">
        <v>0.17231638418079098</v>
      </c>
      <c r="F28" s="56">
        <v>0.15</v>
      </c>
      <c r="G28" s="56">
        <v>0.16887417218543047</v>
      </c>
      <c r="H28" s="57">
        <v>0.1875</v>
      </c>
      <c r="I28" s="19">
        <f>AVERAGE(C28:H28)</f>
        <v>0.17482144193405277</v>
      </c>
    </row>
    <row r="29" spans="1:9" x14ac:dyDescent="0.25">
      <c r="A29" s="53"/>
      <c r="B29" s="54" t="s">
        <v>126</v>
      </c>
      <c r="C29" s="55">
        <v>0.15714285714285714</v>
      </c>
      <c r="D29" s="56">
        <v>0.12254901960784313</v>
      </c>
      <c r="E29" s="56">
        <v>0.16666666666666663</v>
      </c>
      <c r="F29" s="56">
        <v>0.11818181818181818</v>
      </c>
      <c r="G29" s="56">
        <v>0.14569536423841059</v>
      </c>
      <c r="H29" s="57">
        <v>0.16118421052631579</v>
      </c>
      <c r="I29" s="19">
        <f>AVERAGE(C29:H29)</f>
        <v>0.14523665606065192</v>
      </c>
    </row>
    <row r="30" spans="1:9" x14ac:dyDescent="0.25">
      <c r="A30" s="53"/>
      <c r="B30" s="54" t="s">
        <v>127</v>
      </c>
      <c r="C30" s="55">
        <v>0.10714285714285714</v>
      </c>
      <c r="D30" s="56">
        <v>0.15196078431372548</v>
      </c>
      <c r="E30" s="56">
        <v>9.8870056497175132E-2</v>
      </c>
      <c r="F30" s="56">
        <v>0.1</v>
      </c>
      <c r="G30" s="56">
        <v>0.10596026490066227</v>
      </c>
      <c r="H30" s="57">
        <v>0.125</v>
      </c>
      <c r="I30" s="19">
        <f>AVERAGE(C30:H30)</f>
        <v>0.11482232714240333</v>
      </c>
    </row>
    <row r="31" spans="1:9" x14ac:dyDescent="0.25">
      <c r="A31" s="53"/>
      <c r="B31" s="54" t="s">
        <v>128</v>
      </c>
      <c r="C31" s="55">
        <v>1.0714285714285714E-2</v>
      </c>
      <c r="D31" s="56">
        <v>3.4313725490196081E-2</v>
      </c>
      <c r="E31" s="56">
        <v>3.954802259887006E-2</v>
      </c>
      <c r="F31" s="56">
        <v>2.7272727272727271E-2</v>
      </c>
      <c r="G31" s="56">
        <v>3.3112582781456956E-2</v>
      </c>
      <c r="H31" s="57">
        <v>2.3026315789473683E-2</v>
      </c>
      <c r="I31" s="19">
        <f>AVERAGE(C31:H31)</f>
        <v>2.7997943274501624E-2</v>
      </c>
    </row>
    <row r="32" spans="1:9" x14ac:dyDescent="0.25">
      <c r="A32" s="53"/>
      <c r="B32" s="54" t="s">
        <v>129</v>
      </c>
      <c r="C32" s="55">
        <v>0.29642857142857143</v>
      </c>
      <c r="D32" s="56">
        <v>0.25490196078431371</v>
      </c>
      <c r="E32" s="56">
        <v>0.2768361581920904</v>
      </c>
      <c r="F32" s="56">
        <v>0.32272727272727275</v>
      </c>
      <c r="G32" s="56">
        <v>0.29470198675496689</v>
      </c>
      <c r="H32" s="57">
        <v>0.32236842105263158</v>
      </c>
      <c r="I32" s="19">
        <f>AVERAGE(C32:H32)</f>
        <v>0.29466072848997449</v>
      </c>
    </row>
    <row r="33" spans="1:9" x14ac:dyDescent="0.25">
      <c r="A33" s="53"/>
      <c r="B33" s="54" t="s">
        <v>130</v>
      </c>
      <c r="C33" s="55">
        <v>0.21428571428571427</v>
      </c>
      <c r="D33" s="56">
        <v>0.20098039215686275</v>
      </c>
      <c r="E33" s="56">
        <v>0.22033898305084743</v>
      </c>
      <c r="F33" s="56">
        <v>0.20454545454545456</v>
      </c>
      <c r="G33" s="56">
        <v>0.22847682119205298</v>
      </c>
      <c r="H33" s="57">
        <v>0.16447368421052633</v>
      </c>
      <c r="I33" s="19">
        <f>AVERAGE(C33:H33)</f>
        <v>0.20551684157357639</v>
      </c>
    </row>
    <row r="34" spans="1:9" x14ac:dyDescent="0.25">
      <c r="A34" s="53"/>
      <c r="B34" s="54" t="s">
        <v>131</v>
      </c>
      <c r="C34" s="55">
        <v>8.2142857142857129E-2</v>
      </c>
      <c r="D34" s="56">
        <v>9.8039215686274522E-2</v>
      </c>
      <c r="E34" s="56">
        <v>8.4745762711864389E-2</v>
      </c>
      <c r="F34" s="56">
        <v>9.5454545454545472E-2</v>
      </c>
      <c r="G34" s="56">
        <v>8.6092715231788089E-2</v>
      </c>
      <c r="H34" s="57">
        <v>9.5394736842105268E-2</v>
      </c>
      <c r="I34" s="19">
        <f>AVERAGE(C34:H34)</f>
        <v>9.0311638844905798E-2</v>
      </c>
    </row>
    <row r="35" spans="1:9" x14ac:dyDescent="0.25">
      <c r="A35" s="53"/>
      <c r="B35" s="54" t="s">
        <v>132</v>
      </c>
      <c r="C35" s="55">
        <v>0.29285714285714287</v>
      </c>
      <c r="D35" s="56">
        <v>0.28431372549019607</v>
      </c>
      <c r="E35" s="56">
        <v>0.2655367231638418</v>
      </c>
      <c r="F35" s="56">
        <v>0.31363636363636366</v>
      </c>
      <c r="G35" s="56">
        <v>0.27483443708609273</v>
      </c>
      <c r="H35" s="57">
        <v>0.26315789473684209</v>
      </c>
      <c r="I35" s="19">
        <f>AVERAGE(C35:H35)</f>
        <v>0.2823893811617465</v>
      </c>
    </row>
    <row r="36" spans="1:9" x14ac:dyDescent="0.25">
      <c r="A36" s="53"/>
      <c r="B36" s="54" t="s">
        <v>133</v>
      </c>
      <c r="C36" s="55">
        <v>0.19642857142857142</v>
      </c>
      <c r="D36" s="56">
        <v>0.17647058823529413</v>
      </c>
      <c r="E36" s="56">
        <v>0.20621468926553671</v>
      </c>
      <c r="F36" s="56">
        <v>0.17727272727272728</v>
      </c>
      <c r="G36" s="56">
        <v>0.17880794701986755</v>
      </c>
      <c r="H36" s="57">
        <v>0.21052631578947367</v>
      </c>
      <c r="I36" s="19">
        <f>AVERAGE(C36:H36)</f>
        <v>0.19095347316857847</v>
      </c>
    </row>
    <row r="37" spans="1:9" x14ac:dyDescent="0.25">
      <c r="A37" s="53"/>
      <c r="B37" s="54" t="s">
        <v>134</v>
      </c>
      <c r="C37" s="55">
        <v>0.21428571428571427</v>
      </c>
      <c r="D37" s="56">
        <v>0.15196078431372548</v>
      </c>
      <c r="E37" s="56">
        <v>0.17231638418079098</v>
      </c>
      <c r="F37" s="56">
        <v>0.17272727272727273</v>
      </c>
      <c r="G37" s="56">
        <v>0.19536423841059603</v>
      </c>
      <c r="H37" s="57">
        <v>0.23684210526315788</v>
      </c>
      <c r="I37" s="19">
        <f>AVERAGE(C37:H37)</f>
        <v>0.19058274986354287</v>
      </c>
    </row>
    <row r="38" spans="1:9" x14ac:dyDescent="0.25">
      <c r="A38" s="53"/>
      <c r="B38" s="54" t="s">
        <v>135</v>
      </c>
      <c r="C38" s="55">
        <v>0.20714285714285716</v>
      </c>
      <c r="D38" s="56">
        <v>0.12745098039215685</v>
      </c>
      <c r="E38" s="56">
        <v>0.16101694915254236</v>
      </c>
      <c r="F38" s="56">
        <v>0.21363636363636362</v>
      </c>
      <c r="G38" s="56">
        <v>0.20198675496688742</v>
      </c>
      <c r="H38" s="57">
        <v>0.19407894736842107</v>
      </c>
      <c r="I38" s="19">
        <f>AVERAGE(C38:H38)</f>
        <v>0.1842188087765381</v>
      </c>
    </row>
    <row r="39" spans="1:9" x14ac:dyDescent="0.25">
      <c r="A39" s="53"/>
      <c r="B39" s="54" t="s">
        <v>136</v>
      </c>
      <c r="C39" s="55">
        <v>0.19642857142857142</v>
      </c>
      <c r="D39" s="56">
        <v>0.19607843137254904</v>
      </c>
      <c r="E39" s="56">
        <v>0.16101694915254236</v>
      </c>
      <c r="F39" s="56">
        <v>0.15</v>
      </c>
      <c r="G39" s="56">
        <v>0.20198675496688742</v>
      </c>
      <c r="H39" s="57">
        <v>0.19736842105263158</v>
      </c>
      <c r="I39" s="19">
        <f>AVERAGE(C39:H39)</f>
        <v>0.18381318799553034</v>
      </c>
    </row>
    <row r="40" spans="1:9" x14ac:dyDescent="0.25">
      <c r="A40" s="53"/>
      <c r="B40" s="54" t="s">
        <v>137</v>
      </c>
      <c r="C40" s="55">
        <v>0.125</v>
      </c>
      <c r="D40" s="56">
        <v>0.13725490196078433</v>
      </c>
      <c r="E40" s="56">
        <v>0.12429378531073447</v>
      </c>
      <c r="F40" s="56">
        <v>8.6363636363636365E-2</v>
      </c>
      <c r="G40" s="56">
        <v>0.12582781456953643</v>
      </c>
      <c r="H40" s="57">
        <v>0.11513157894736842</v>
      </c>
      <c r="I40" s="19">
        <f>AVERAGE(C40:H40)</f>
        <v>0.11897861952534335</v>
      </c>
    </row>
    <row r="41" spans="1:9" x14ac:dyDescent="0.25">
      <c r="A41" s="53"/>
      <c r="B41" s="54" t="s">
        <v>138</v>
      </c>
      <c r="C41" s="55">
        <v>6.0714285714285714E-2</v>
      </c>
      <c r="D41" s="56">
        <v>5.3921568627450983E-2</v>
      </c>
      <c r="E41" s="56">
        <v>5.9322033898305086E-2</v>
      </c>
      <c r="F41" s="56">
        <v>8.1818181818181818E-2</v>
      </c>
      <c r="G41" s="56">
        <v>7.2847682119205295E-2</v>
      </c>
      <c r="H41" s="57">
        <v>5.5921052631578948E-2</v>
      </c>
      <c r="I41" s="19">
        <f>AVERAGE(C41:H41)</f>
        <v>6.4090800801501299E-2</v>
      </c>
    </row>
    <row r="42" spans="1:9" ht="15.75" thickBot="1" x14ac:dyDescent="0.3">
      <c r="A42" s="58"/>
      <c r="B42" s="59" t="s">
        <v>139</v>
      </c>
      <c r="C42" s="60">
        <v>0.2857142857142857</v>
      </c>
      <c r="D42" s="61">
        <v>0.22549019607843138</v>
      </c>
      <c r="E42" s="61">
        <v>0.25423728813559321</v>
      </c>
      <c r="F42" s="61">
        <v>0.26818181818181819</v>
      </c>
      <c r="G42" s="61">
        <v>0.19867549668874174</v>
      </c>
      <c r="H42" s="62">
        <v>0.23684210526315788</v>
      </c>
      <c r="I42" s="19">
        <f>AVERAGE(C42:H42)</f>
        <v>0.24485686501033807</v>
      </c>
    </row>
    <row r="43" spans="1:9" ht="15.75" thickTop="1" x14ac:dyDescent="0.25">
      <c r="C43" s="20">
        <f>AVERAGE(C6:C42)</f>
        <v>0.20028957528957531</v>
      </c>
      <c r="D43" s="20">
        <f>AVERAGE(D6:D42)</f>
        <v>0.18296237413884472</v>
      </c>
      <c r="E43" s="20">
        <f>AVERAGE(E6:E42)</f>
        <v>0.18773858604367077</v>
      </c>
      <c r="F43" s="20">
        <f>AVERAGE(F6:F42)</f>
        <v>0.17776412776412781</v>
      </c>
      <c r="G43" s="20">
        <f>AVERAGE(G6:G42)</f>
        <v>0.18229819223196703</v>
      </c>
      <c r="H43" s="20">
        <f>AVERAGE(H6:H42)</f>
        <v>0.19443456614509247</v>
      </c>
      <c r="I43" s="20">
        <f>AVERAGE(I6:I42)</f>
        <v>0.18758123693554629</v>
      </c>
    </row>
    <row r="46" spans="1:9" ht="15.75" thickBot="1" x14ac:dyDescent="0.3"/>
    <row r="47" spans="1:9" ht="15.75" thickTop="1" x14ac:dyDescent="0.25">
      <c r="A47" s="33"/>
      <c r="B47" s="34"/>
      <c r="C47" s="35" t="s">
        <v>1</v>
      </c>
      <c r="D47" s="36"/>
      <c r="E47" s="36"/>
      <c r="F47" s="36"/>
      <c r="G47" s="36"/>
      <c r="H47" s="37"/>
    </row>
    <row r="48" spans="1:9" ht="36.75" x14ac:dyDescent="0.25">
      <c r="A48" s="38"/>
      <c r="B48" s="39"/>
      <c r="C48" s="40" t="s">
        <v>2</v>
      </c>
      <c r="D48" s="41" t="s">
        <v>3</v>
      </c>
      <c r="E48" s="41" t="s">
        <v>4</v>
      </c>
      <c r="F48" s="41" t="s">
        <v>5</v>
      </c>
      <c r="G48" s="41" t="s">
        <v>6</v>
      </c>
      <c r="H48" s="42" t="s">
        <v>7</v>
      </c>
    </row>
    <row r="49" spans="1:8" ht="25.5" thickBot="1" x14ac:dyDescent="0.3">
      <c r="A49" s="43"/>
      <c r="B49" s="44"/>
      <c r="C49" s="45" t="s">
        <v>8</v>
      </c>
      <c r="D49" s="46" t="s">
        <v>8</v>
      </c>
      <c r="E49" s="46" t="s">
        <v>8</v>
      </c>
      <c r="F49" s="46" t="s">
        <v>8</v>
      </c>
      <c r="G49" s="46" t="s">
        <v>8</v>
      </c>
      <c r="H49" s="47" t="s">
        <v>8</v>
      </c>
    </row>
    <row r="50" spans="1:8" ht="15.75" thickTop="1" x14ac:dyDescent="0.25">
      <c r="A50" s="48" t="s">
        <v>9</v>
      </c>
      <c r="B50" s="49" t="s">
        <v>103</v>
      </c>
      <c r="C50" s="50">
        <f>C6 -($I6*C$43/$I$43)</f>
        <v>6.6883322103518106E-3</v>
      </c>
      <c r="D50" s="51">
        <f t="shared" ref="D50:H50" si="0">D6 -($I6*D$43/$I$43)</f>
        <v>1.7203975882326139E-3</v>
      </c>
      <c r="E50" s="51">
        <f t="shared" si="0"/>
        <v>8.4991498107296892E-3</v>
      </c>
      <c r="F50" s="51">
        <f t="shared" si="0"/>
        <v>-2.5216112424214399E-2</v>
      </c>
      <c r="G50" s="51">
        <f t="shared" si="0"/>
        <v>1.503831031595998E-2</v>
      </c>
      <c r="H50" s="52">
        <f t="shared" si="0"/>
        <v>-6.7300775010604164E-3</v>
      </c>
    </row>
    <row r="51" spans="1:8" x14ac:dyDescent="0.25">
      <c r="A51" s="53"/>
      <c r="B51" s="54" t="s">
        <v>104</v>
      </c>
      <c r="C51" s="55">
        <f t="shared" ref="C51:H51" si="1">C7 -($I7*C$43/$I$43)</f>
        <v>-1.5614773052999548E-2</v>
      </c>
      <c r="D51" s="56">
        <f t="shared" si="1"/>
        <v>1.2116890044569145E-2</v>
      </c>
      <c r="E51" s="56">
        <f t="shared" si="1"/>
        <v>3.0681255813149233E-2</v>
      </c>
      <c r="F51" s="56">
        <f t="shared" si="1"/>
        <v>-4.5613321906140883E-2</v>
      </c>
      <c r="G51" s="56">
        <f t="shared" si="1"/>
        <v>1.8196693595294383E-2</v>
      </c>
      <c r="H51" s="57">
        <f t="shared" si="1"/>
        <v>2.3325550612746104E-4</v>
      </c>
    </row>
    <row r="52" spans="1:8" x14ac:dyDescent="0.25">
      <c r="A52" s="53"/>
      <c r="B52" s="54" t="s">
        <v>105</v>
      </c>
      <c r="C52" s="55">
        <f t="shared" ref="C52:H52" si="2">C8 -($I8*C$43/$I$43)</f>
        <v>4.547784437488811E-2</v>
      </c>
      <c r="D52" s="56">
        <f t="shared" si="2"/>
        <v>1.2671222841524332E-3</v>
      </c>
      <c r="E52" s="56">
        <f t="shared" si="2"/>
        <v>-2.5864263278200295E-2</v>
      </c>
      <c r="F52" s="56">
        <f t="shared" si="2"/>
        <v>-3.4747418560942767E-2</v>
      </c>
      <c r="G52" s="56">
        <f t="shared" si="2"/>
        <v>1.3416473592295919E-3</v>
      </c>
      <c r="H52" s="57">
        <f t="shared" si="2"/>
        <v>1.2525067820872648E-2</v>
      </c>
    </row>
    <row r="53" spans="1:8" x14ac:dyDescent="0.25">
      <c r="A53" s="53"/>
      <c r="B53" s="54" t="s">
        <v>106</v>
      </c>
      <c r="C53" s="55">
        <f t="shared" ref="C53:H53" si="3">C9 -($I9*C$43/$I$43)</f>
        <v>-1.4819603680339688E-3</v>
      </c>
      <c r="D53" s="56">
        <f t="shared" si="3"/>
        <v>5.7800509248496668E-2</v>
      </c>
      <c r="E53" s="56">
        <f t="shared" si="3"/>
        <v>-1.6817906917142023E-3</v>
      </c>
      <c r="F53" s="56">
        <f t="shared" si="3"/>
        <v>-4.1501491922700223E-2</v>
      </c>
      <c r="G53" s="56">
        <f t="shared" si="3"/>
        <v>-4.3329624439668035E-3</v>
      </c>
      <c r="H53" s="57">
        <f t="shared" si="3"/>
        <v>-8.8023038220818861E-3</v>
      </c>
    </row>
    <row r="54" spans="1:8" x14ac:dyDescent="0.25">
      <c r="A54" s="53"/>
      <c r="B54" s="54" t="s">
        <v>107</v>
      </c>
      <c r="C54" s="55">
        <f t="shared" ref="C54:H54" si="4">C10 -($I10*C$43/$I$43)</f>
        <v>2.4431522958702989E-2</v>
      </c>
      <c r="D54" s="56">
        <f t="shared" si="4"/>
        <v>-1.8776723419058061E-3</v>
      </c>
      <c r="E54" s="56">
        <f t="shared" si="4"/>
        <v>3.5475586668744397E-2</v>
      </c>
      <c r="F54" s="56">
        <f t="shared" si="4"/>
        <v>-5.4447588517090709E-2</v>
      </c>
      <c r="G54" s="56">
        <f t="shared" si="4"/>
        <v>9.1370995527421672E-3</v>
      </c>
      <c r="H54" s="57">
        <f t="shared" si="4"/>
        <v>-1.2718948321193135E-2</v>
      </c>
    </row>
    <row r="55" spans="1:8" x14ac:dyDescent="0.25">
      <c r="A55" s="53"/>
      <c r="B55" s="54" t="s">
        <v>108</v>
      </c>
      <c r="C55" s="55">
        <f t="shared" ref="C55:H55" si="5">C11 -($I11*C$43/$I$43)</f>
        <v>7.964255824628147E-3</v>
      </c>
      <c r="D55" s="56">
        <f t="shared" si="5"/>
        <v>-1.0378883906763059E-2</v>
      </c>
      <c r="E55" s="56">
        <f t="shared" si="5"/>
        <v>-8.7311286905275565E-3</v>
      </c>
      <c r="F55" s="56">
        <f t="shared" si="5"/>
        <v>4.5949173909980989E-2</v>
      </c>
      <c r="G55" s="56">
        <f t="shared" si="5"/>
        <v>-2.5657874487935967E-2</v>
      </c>
      <c r="H55" s="57">
        <f t="shared" si="5"/>
        <v>-9.1455426493828873E-3</v>
      </c>
    </row>
    <row r="56" spans="1:8" x14ac:dyDescent="0.25">
      <c r="A56" s="53"/>
      <c r="B56" s="54" t="s">
        <v>109</v>
      </c>
      <c r="C56" s="55">
        <f t="shared" ref="C56:H56" si="6">C12 -($I12*C$43/$I$43)</f>
        <v>-5.933842117812102E-2</v>
      </c>
      <c r="D56" s="56">
        <f t="shared" si="6"/>
        <v>1.6309991256423767E-2</v>
      </c>
      <c r="E56" s="56">
        <f t="shared" si="6"/>
        <v>-6.2718248927315812E-2</v>
      </c>
      <c r="F56" s="56">
        <f t="shared" si="6"/>
        <v>7.4252892169709678E-2</v>
      </c>
      <c r="G56" s="56">
        <f t="shared" si="6"/>
        <v>1.831762243173532E-2</v>
      </c>
      <c r="H56" s="57">
        <f t="shared" si="6"/>
        <v>1.3176164247567873E-2</v>
      </c>
    </row>
    <row r="57" spans="1:8" x14ac:dyDescent="0.25">
      <c r="A57" s="53"/>
      <c r="B57" s="54" t="s">
        <v>110</v>
      </c>
      <c r="C57" s="55">
        <f t="shared" ref="C57:H57" si="7">C13 -($I13*C$43/$I$43)</f>
        <v>1.6920341030426805E-3</v>
      </c>
      <c r="D57" s="56">
        <f t="shared" si="7"/>
        <v>1.3137906324036261E-2</v>
      </c>
      <c r="E57" s="56">
        <f t="shared" si="7"/>
        <v>-1.3051529071367543E-2</v>
      </c>
      <c r="F57" s="56">
        <f t="shared" si="7"/>
        <v>8.2027262589020183E-3</v>
      </c>
      <c r="G57" s="56">
        <f t="shared" si="7"/>
        <v>-7.3296782874890387E-5</v>
      </c>
      <c r="H57" s="57">
        <f t="shared" si="7"/>
        <v>-9.9078408317387207E-3</v>
      </c>
    </row>
    <row r="58" spans="1:8" x14ac:dyDescent="0.25">
      <c r="A58" s="53"/>
      <c r="B58" s="54" t="s">
        <v>111</v>
      </c>
      <c r="C58" s="55">
        <f t="shared" ref="C58:H58" si="8">C14 -($I14*C$43/$I$43)</f>
        <v>6.1527571982307183E-3</v>
      </c>
      <c r="D58" s="56">
        <f t="shared" si="8"/>
        <v>4.8743558122872399E-2</v>
      </c>
      <c r="E58" s="56">
        <f t="shared" si="8"/>
        <v>-2.0975704327648392E-2</v>
      </c>
      <c r="F58" s="56">
        <f t="shared" si="8"/>
        <v>-3.4959800424019472E-2</v>
      </c>
      <c r="G58" s="56">
        <f t="shared" si="8"/>
        <v>-2.7100795347350271E-2</v>
      </c>
      <c r="H58" s="57">
        <f t="shared" si="8"/>
        <v>2.8139984777914628E-2</v>
      </c>
    </row>
    <row r="59" spans="1:8" x14ac:dyDescent="0.25">
      <c r="A59" s="53"/>
      <c r="B59" s="54" t="s">
        <v>112</v>
      </c>
      <c r="C59" s="55">
        <f t="shared" ref="C59:H59" si="9">C15 -($I15*C$43/$I$43)</f>
        <v>2.263327702959228E-2</v>
      </c>
      <c r="D59" s="56">
        <f t="shared" si="9"/>
        <v>-3.1896159655026568E-3</v>
      </c>
      <c r="E59" s="56">
        <f t="shared" si="9"/>
        <v>1.6548177660356544E-2</v>
      </c>
      <c r="F59" s="56">
        <f t="shared" si="9"/>
        <v>-4.1684340588588054E-2</v>
      </c>
      <c r="G59" s="56">
        <f t="shared" si="9"/>
        <v>1.2050042074496781E-3</v>
      </c>
      <c r="H59" s="57">
        <f t="shared" si="9"/>
        <v>4.487497656691708E-3</v>
      </c>
    </row>
    <row r="60" spans="1:8" x14ac:dyDescent="0.25">
      <c r="A60" s="53"/>
      <c r="B60" s="54" t="s">
        <v>113</v>
      </c>
      <c r="C60" s="55">
        <f t="shared" ref="C60:H60" si="10">C16 -($I16*C$43/$I$43)</f>
        <v>1.0113116390866483E-2</v>
      </c>
      <c r="D60" s="56">
        <f t="shared" si="10"/>
        <v>-2.9547508041530196E-2</v>
      </c>
      <c r="E60" s="56">
        <f t="shared" si="10"/>
        <v>-2.5646881903969188E-2</v>
      </c>
      <c r="F60" s="56">
        <f t="shared" si="10"/>
        <v>6.1733691647148814E-2</v>
      </c>
      <c r="G60" s="56">
        <f t="shared" si="10"/>
        <v>-2.2489241099984597E-2</v>
      </c>
      <c r="H60" s="57">
        <f t="shared" si="10"/>
        <v>5.8368230074683503E-3</v>
      </c>
    </row>
    <row r="61" spans="1:8" x14ac:dyDescent="0.25">
      <c r="A61" s="53"/>
      <c r="B61" s="54" t="s">
        <v>114</v>
      </c>
      <c r="C61" s="55">
        <f t="shared" ref="C61:H61" si="11">C17 -($I17*C$43/$I$43)</f>
        <v>1.6457368456462285E-3</v>
      </c>
      <c r="D61" s="56">
        <f t="shared" si="11"/>
        <v>-4.059444005793883E-2</v>
      </c>
      <c r="E61" s="56">
        <f t="shared" si="11"/>
        <v>1.6719389190175959E-3</v>
      </c>
      <c r="F61" s="56">
        <f t="shared" si="11"/>
        <v>1.5940387164035091E-2</v>
      </c>
      <c r="G61" s="56">
        <f t="shared" si="11"/>
        <v>2.2298990612435676E-2</v>
      </c>
      <c r="H61" s="57">
        <f t="shared" si="11"/>
        <v>-9.6261348319606754E-4</v>
      </c>
    </row>
    <row r="62" spans="1:8" x14ac:dyDescent="0.25">
      <c r="A62" s="53"/>
      <c r="B62" s="54" t="s">
        <v>115</v>
      </c>
      <c r="C62" s="55">
        <f t="shared" ref="C62:H62" si="12">C18 -($I18*C$43/$I$43)</f>
        <v>-1.7559299349514002E-2</v>
      </c>
      <c r="D62" s="56">
        <f t="shared" si="12"/>
        <v>-6.1040157629815156E-3</v>
      </c>
      <c r="E62" s="56">
        <f t="shared" si="12"/>
        <v>1.9017182236570188E-2</v>
      </c>
      <c r="F62" s="56">
        <f t="shared" si="12"/>
        <v>1.7431926123879282E-2</v>
      </c>
      <c r="G62" s="56">
        <f t="shared" si="12"/>
        <v>-1.1215386542709316E-2</v>
      </c>
      <c r="H62" s="57">
        <f t="shared" si="12"/>
        <v>-1.5704067052447618E-3</v>
      </c>
    </row>
    <row r="63" spans="1:8" x14ac:dyDescent="0.25">
      <c r="A63" s="53"/>
      <c r="B63" s="54" t="s">
        <v>116</v>
      </c>
      <c r="C63" s="55">
        <f t="shared" ref="C63:H63" si="13">C19 -($I19*C$43/$I$43)</f>
        <v>-6.3554067065978548E-2</v>
      </c>
      <c r="D63" s="56">
        <f t="shared" si="13"/>
        <v>1.7278321159762411E-2</v>
      </c>
      <c r="E63" s="56">
        <f t="shared" si="13"/>
        <v>-2.7754742708144486E-2</v>
      </c>
      <c r="F63" s="56">
        <f t="shared" si="13"/>
        <v>8.1694269852241236E-2</v>
      </c>
      <c r="G63" s="56">
        <f t="shared" si="13"/>
        <v>3.2602299249742672E-4</v>
      </c>
      <c r="H63" s="57">
        <f t="shared" si="13"/>
        <v>-7.989804230378289E-3</v>
      </c>
    </row>
    <row r="64" spans="1:8" x14ac:dyDescent="0.25">
      <c r="A64" s="53"/>
      <c r="B64" s="54" t="s">
        <v>117</v>
      </c>
      <c r="C64" s="55">
        <f t="shared" ref="C64:H64" si="14">C20 -($I20*C$43/$I$43)</f>
        <v>1.7810358030544426E-3</v>
      </c>
      <c r="D64" s="56">
        <f t="shared" si="14"/>
        <v>1.1579709247165365E-2</v>
      </c>
      <c r="E64" s="56">
        <f t="shared" si="14"/>
        <v>1.297839326270378E-2</v>
      </c>
      <c r="F64" s="56">
        <f t="shared" si="14"/>
        <v>-6.7303297569210746E-3</v>
      </c>
      <c r="G64" s="56">
        <f t="shared" si="14"/>
        <v>-6.6754462927788305E-3</v>
      </c>
      <c r="H64" s="57">
        <f t="shared" si="14"/>
        <v>-1.2933362263223822E-2</v>
      </c>
    </row>
    <row r="65" spans="1:8" x14ac:dyDescent="0.25">
      <c r="A65" s="53"/>
      <c r="B65" s="54" t="s">
        <v>118</v>
      </c>
      <c r="C65" s="55">
        <f t="shared" ref="C65:H65" si="15">C21 -($I21*C$43/$I$43)</f>
        <v>3.6922935452967987E-2</v>
      </c>
      <c r="D65" s="56">
        <f t="shared" si="15"/>
        <v>-2.9748734512275804E-2</v>
      </c>
      <c r="E65" s="56">
        <f t="shared" si="15"/>
        <v>8.2597229842455155E-3</v>
      </c>
      <c r="F65" s="56">
        <f t="shared" si="15"/>
        <v>-2.3505593585707543E-2</v>
      </c>
      <c r="G65" s="56">
        <f t="shared" si="15"/>
        <v>6.5337356817279785E-3</v>
      </c>
      <c r="H65" s="57">
        <f t="shared" si="15"/>
        <v>1.5379339790416585E-3</v>
      </c>
    </row>
    <row r="66" spans="1:8" x14ac:dyDescent="0.25">
      <c r="A66" s="53"/>
      <c r="B66" s="54" t="s">
        <v>119</v>
      </c>
      <c r="C66" s="55">
        <f t="shared" ref="C66:H66" si="16">C22 -($I22*C$43/$I$43)</f>
        <v>-1.4623987907465275E-3</v>
      </c>
      <c r="D66" s="56">
        <f t="shared" si="16"/>
        <v>-1.4154217728338858E-2</v>
      </c>
      <c r="E66" s="56">
        <f t="shared" si="16"/>
        <v>1.1305029180580239E-2</v>
      </c>
      <c r="F66" s="56">
        <f t="shared" si="16"/>
        <v>2.561992224740664E-2</v>
      </c>
      <c r="G66" s="56">
        <f t="shared" si="16"/>
        <v>-1.8528584924441815E-3</v>
      </c>
      <c r="H66" s="57">
        <f t="shared" si="16"/>
        <v>-1.9455476416457701E-2</v>
      </c>
    </row>
    <row r="67" spans="1:8" x14ac:dyDescent="0.25">
      <c r="A67" s="53" t="s">
        <v>27</v>
      </c>
      <c r="B67" s="54" t="s">
        <v>120</v>
      </c>
      <c r="C67" s="55">
        <f t="shared" ref="C67:H67" si="17">C23 -($I23*C$43/$I$43)</f>
        <v>-2.2220629849528023E-2</v>
      </c>
      <c r="D67" s="56">
        <f t="shared" si="17"/>
        <v>2.5690354003743227E-2</v>
      </c>
      <c r="E67" s="56">
        <f t="shared" si="17"/>
        <v>1.8839632340893031E-2</v>
      </c>
      <c r="F67" s="56">
        <f t="shared" si="17"/>
        <v>-1.5112618597666577E-2</v>
      </c>
      <c r="G67" s="56">
        <f t="shared" si="17"/>
        <v>5.5617035969412476E-3</v>
      </c>
      <c r="H67" s="57">
        <f t="shared" si="17"/>
        <v>-1.2758441494383294E-2</v>
      </c>
    </row>
    <row r="68" spans="1:8" x14ac:dyDescent="0.25">
      <c r="A68" s="53"/>
      <c r="B68" s="54" t="s">
        <v>121</v>
      </c>
      <c r="C68" s="55">
        <f t="shared" ref="C68:H68" si="18">C24 -($I24*C$43/$I$43)</f>
        <v>6.9418646528540684E-5</v>
      </c>
      <c r="D68" s="56">
        <f t="shared" si="18"/>
        <v>5.263035204912947E-3</v>
      </c>
      <c r="E68" s="56">
        <f t="shared" si="18"/>
        <v>1.4208421654765296E-2</v>
      </c>
      <c r="F68" s="56">
        <f t="shared" si="18"/>
        <v>-1.656051334320377E-2</v>
      </c>
      <c r="G68" s="56">
        <f t="shared" si="18"/>
        <v>-9.9072949505560615E-3</v>
      </c>
      <c r="H68" s="57">
        <f t="shared" si="18"/>
        <v>6.9269327875526865E-3</v>
      </c>
    </row>
    <row r="69" spans="1:8" x14ac:dyDescent="0.25">
      <c r="A69" s="53"/>
      <c r="B69" s="54" t="s">
        <v>122</v>
      </c>
      <c r="C69" s="55">
        <f t="shared" ref="C69:H69" si="19">C25 -($I25*C$43/$I$43)</f>
        <v>2.4406980983113613E-2</v>
      </c>
      <c r="D69" s="56">
        <f t="shared" si="19"/>
        <v>1.1282049153201912E-2</v>
      </c>
      <c r="E69" s="56">
        <f t="shared" si="19"/>
        <v>3.3471778022589882E-2</v>
      </c>
      <c r="F69" s="56">
        <f t="shared" si="19"/>
        <v>-8.6046588356805537E-2</v>
      </c>
      <c r="G69" s="56">
        <f t="shared" si="19"/>
        <v>-1.6162505906760216E-2</v>
      </c>
      <c r="H69" s="57">
        <f t="shared" si="19"/>
        <v>3.3048286104659846E-2</v>
      </c>
    </row>
    <row r="70" spans="1:8" x14ac:dyDescent="0.25">
      <c r="A70" s="53"/>
      <c r="B70" s="54" t="s">
        <v>123</v>
      </c>
      <c r="C70" s="55">
        <f t="shared" ref="C70:H70" si="20">C26 -($I26*C$43/$I$43)</f>
        <v>-6.9295437905333296E-4</v>
      </c>
      <c r="D70" s="56">
        <f t="shared" si="20"/>
        <v>4.3185646130584968E-3</v>
      </c>
      <c r="E70" s="56">
        <f t="shared" si="20"/>
        <v>5.9449827117748384E-3</v>
      </c>
      <c r="F70" s="56">
        <f t="shared" si="20"/>
        <v>2.6752302382973686E-3</v>
      </c>
      <c r="G70" s="56">
        <f t="shared" si="20"/>
        <v>-3.3962075474935731E-3</v>
      </c>
      <c r="H70" s="57">
        <f t="shared" si="20"/>
        <v>-8.8496156365838567E-3</v>
      </c>
    </row>
    <row r="71" spans="1:8" x14ac:dyDescent="0.25">
      <c r="A71" s="53"/>
      <c r="B71" s="54" t="s">
        <v>124</v>
      </c>
      <c r="C71" s="55">
        <f t="shared" ref="C71:H71" si="21">C27 -($I27*C$43/$I$43)</f>
        <v>2.5465615010046239E-2</v>
      </c>
      <c r="D71" s="56">
        <f t="shared" si="21"/>
        <v>-2.1899258180759051E-2</v>
      </c>
      <c r="E71" s="56">
        <f t="shared" si="21"/>
        <v>2.1605861066935017E-2</v>
      </c>
      <c r="F71" s="56">
        <f t="shared" si="21"/>
        <v>-7.4728399179182503E-3</v>
      </c>
      <c r="G71" s="56">
        <f t="shared" si="21"/>
        <v>-3.9869834553371009E-2</v>
      </c>
      <c r="H71" s="57">
        <f t="shared" si="21"/>
        <v>2.2170456575066499E-2</v>
      </c>
    </row>
    <row r="72" spans="1:8" x14ac:dyDescent="0.25">
      <c r="A72" s="53"/>
      <c r="B72" s="54" t="s">
        <v>125</v>
      </c>
      <c r="C72" s="55">
        <f t="shared" ref="C72:H72" si="22">C28 -($I28*C$43/$I$43)</f>
        <v>1.6906104637596869E-2</v>
      </c>
      <c r="D72" s="56">
        <f t="shared" si="22"/>
        <v>-3.8501003041201132E-3</v>
      </c>
      <c r="E72" s="56">
        <f t="shared" si="22"/>
        <v>-2.6517035394755251E-3</v>
      </c>
      <c r="F72" s="56">
        <f t="shared" si="22"/>
        <v>-1.5672119704340098E-2</v>
      </c>
      <c r="G72" s="56">
        <f t="shared" si="22"/>
        <v>-1.02359237038252E-3</v>
      </c>
      <c r="H72" s="57">
        <f t="shared" si="22"/>
        <v>6.2914112807210265E-3</v>
      </c>
    </row>
    <row r="73" spans="1:8" x14ac:dyDescent="0.25">
      <c r="A73" s="53"/>
      <c r="B73" s="54" t="s">
        <v>126</v>
      </c>
      <c r="C73" s="55">
        <f t="shared" ref="C73:H73" si="23">C29 -($I29*C$43/$I$43)</f>
        <v>2.0666425166505076E-3</v>
      </c>
      <c r="D73" s="56">
        <f t="shared" si="23"/>
        <v>-1.9111435557905912E-2</v>
      </c>
      <c r="E73" s="56">
        <f t="shared" si="23"/>
        <v>2.1308181479224281E-2</v>
      </c>
      <c r="F73" s="56">
        <f t="shared" si="23"/>
        <v>-1.9453842536591201E-2</v>
      </c>
      <c r="G73" s="56">
        <f t="shared" si="23"/>
        <v>4.5491585826167857E-3</v>
      </c>
      <c r="H73" s="57">
        <f t="shared" si="23"/>
        <v>1.0641295516005261E-2</v>
      </c>
    </row>
    <row r="74" spans="1:8" x14ac:dyDescent="0.25">
      <c r="A74" s="53"/>
      <c r="B74" s="54" t="s">
        <v>127</v>
      </c>
      <c r="C74" s="55">
        <f t="shared" ref="C74:H74" si="24">C30 -($I30*C$43/$I$43)</f>
        <v>-1.5458504874041962E-2</v>
      </c>
      <c r="D74" s="56">
        <f t="shared" si="24"/>
        <v>3.9965757938354482E-2</v>
      </c>
      <c r="E74" s="56">
        <f t="shared" si="24"/>
        <v>-1.6048587265503192E-2</v>
      </c>
      <c r="F74" s="56">
        <f t="shared" si="24"/>
        <v>-8.8130730224903614E-3</v>
      </c>
      <c r="G74" s="56">
        <f t="shared" si="24"/>
        <v>-5.6282020904149938E-3</v>
      </c>
      <c r="H74" s="57">
        <f t="shared" si="24"/>
        <v>5.9826093140958464E-3</v>
      </c>
    </row>
    <row r="75" spans="1:8" x14ac:dyDescent="0.25">
      <c r="A75" s="53"/>
      <c r="B75" s="54" t="s">
        <v>128</v>
      </c>
      <c r="C75" s="55">
        <f t="shared" ref="C75:H75" si="25">C31 -($I31*C$43/$I$43)</f>
        <v>-1.9180474865411176E-2</v>
      </c>
      <c r="D75" s="56">
        <f t="shared" si="25"/>
        <v>7.0051830357732298E-3</v>
      </c>
      <c r="E75" s="56">
        <f t="shared" si="25"/>
        <v>1.1526593758991358E-2</v>
      </c>
      <c r="F75" s="56">
        <f t="shared" si="25"/>
        <v>7.4006309645126972E-4</v>
      </c>
      <c r="G75" s="56">
        <f t="shared" si="25"/>
        <v>5.9031745883094053E-3</v>
      </c>
      <c r="H75" s="57">
        <f t="shared" si="25"/>
        <v>-5.9945396141141208E-3</v>
      </c>
    </row>
    <row r="76" spans="1:8" x14ac:dyDescent="0.25">
      <c r="A76" s="53"/>
      <c r="B76" s="54" t="s">
        <v>129</v>
      </c>
      <c r="C76" s="55">
        <f t="shared" ref="C76:H76" si="26">C32 -($I32*C$43/$I$43)</f>
        <v>-1.8194965167748711E-2</v>
      </c>
      <c r="D76" s="56">
        <f t="shared" si="26"/>
        <v>-3.2503258046456596E-2</v>
      </c>
      <c r="E76" s="56">
        <f t="shared" si="26"/>
        <v>-1.8071741089508264E-2</v>
      </c>
      <c r="F76" s="56">
        <f t="shared" si="26"/>
        <v>4.3487684365027202E-2</v>
      </c>
      <c r="G76" s="56">
        <f t="shared" si="26"/>
        <v>8.3400936199200526E-3</v>
      </c>
      <c r="H76" s="57">
        <f t="shared" si="26"/>
        <v>1.6942186318765706E-2</v>
      </c>
    </row>
    <row r="77" spans="1:8" x14ac:dyDescent="0.25">
      <c r="A77" s="53"/>
      <c r="B77" s="54" t="s">
        <v>130</v>
      </c>
      <c r="C77" s="55">
        <f t="shared" ref="C77:H77" si="27">C33 -($I33*C$43/$I$43)</f>
        <v>-5.1545750848600858E-3</v>
      </c>
      <c r="D77" s="56">
        <f t="shared" si="27"/>
        <v>5.2404655371207642E-4</v>
      </c>
      <c r="E77" s="56">
        <f t="shared" si="27"/>
        <v>1.4649747413480546E-2</v>
      </c>
      <c r="F77" s="56">
        <f t="shared" si="27"/>
        <v>9.7843863277504717E-3</v>
      </c>
      <c r="G77" s="56">
        <f t="shared" si="27"/>
        <v>2.874816333615135E-2</v>
      </c>
      <c r="H77" s="57">
        <f t="shared" si="27"/>
        <v>-4.8551768546234775E-2</v>
      </c>
    </row>
    <row r="78" spans="1:8" x14ac:dyDescent="0.25">
      <c r="A78" s="53"/>
      <c r="B78" s="54" t="s">
        <v>131</v>
      </c>
      <c r="C78" s="55">
        <f t="shared" ref="C78:H78" si="28">C34 -($I34*C$43/$I$43)</f>
        <v>-1.4287255396420839E-2</v>
      </c>
      <c r="D78" s="56">
        <f t="shared" si="28"/>
        <v>9.9513443971462473E-3</v>
      </c>
      <c r="E78" s="56">
        <f t="shared" si="28"/>
        <v>-5.6416324083366221E-3</v>
      </c>
      <c r="F78" s="56">
        <f t="shared" si="28"/>
        <v>9.8693879596629674E-3</v>
      </c>
      <c r="G78" s="56">
        <f t="shared" si="28"/>
        <v>-1.6753833685511227E-3</v>
      </c>
      <c r="H78" s="57">
        <f t="shared" si="28"/>
        <v>1.783538816499286E-3</v>
      </c>
    </row>
    <row r="79" spans="1:8" x14ac:dyDescent="0.25">
      <c r="A79" s="53"/>
      <c r="B79" s="54" t="s">
        <v>132</v>
      </c>
      <c r="C79" s="55">
        <f t="shared" ref="C79:H79" si="29">C35 -($I35*C$43/$I$43)</f>
        <v>-8.6636816302568809E-3</v>
      </c>
      <c r="D79" s="56">
        <f t="shared" si="29"/>
        <v>8.8776933314723694E-3</v>
      </c>
      <c r="E79" s="56">
        <f t="shared" si="29"/>
        <v>-1.7089535193063055E-2</v>
      </c>
      <c r="F79" s="56">
        <f t="shared" si="29"/>
        <v>4.6025898687152456E-2</v>
      </c>
      <c r="G79" s="56">
        <f t="shared" si="29"/>
        <v>3.9828061177171747E-4</v>
      </c>
      <c r="H79" s="57">
        <f t="shared" si="29"/>
        <v>-2.954865580707694E-2</v>
      </c>
    </row>
    <row r="80" spans="1:8" x14ac:dyDescent="0.25">
      <c r="A80" s="53"/>
      <c r="B80" s="54" t="s">
        <v>133</v>
      </c>
      <c r="C80" s="55">
        <f t="shared" ref="C80:H80" si="30">C36 -($I36*C$43/$I$43)</f>
        <v>-7.4617038772971378E-3</v>
      </c>
      <c r="D80" s="56">
        <f t="shared" si="30"/>
        <v>-9.7809866649497812E-3</v>
      </c>
      <c r="E80" s="56">
        <f t="shared" si="30"/>
        <v>1.51010382498174E-2</v>
      </c>
      <c r="F80" s="56">
        <f t="shared" si="30"/>
        <v>-3.6871499297387034E-3</v>
      </c>
      <c r="G80" s="56">
        <f t="shared" si="30"/>
        <v>-6.7675056625790542E-3</v>
      </c>
      <c r="H80" s="57">
        <f t="shared" si="30"/>
        <v>1.259630788474686E-2</v>
      </c>
    </row>
    <row r="81" spans="1:8" x14ac:dyDescent="0.25">
      <c r="A81" s="53"/>
      <c r="B81" s="54" t="s">
        <v>134</v>
      </c>
      <c r="C81" s="55">
        <f t="shared" ref="C81:H81" si="31">C37 -($I37*C$43/$I$43)</f>
        <v>1.0791278214774297E-2</v>
      </c>
      <c r="D81" s="56">
        <f t="shared" si="31"/>
        <v>-3.3929195700238751E-2</v>
      </c>
      <c r="E81" s="56">
        <f t="shared" si="31"/>
        <v>-1.8426232555392469E-2</v>
      </c>
      <c r="F81" s="56">
        <f t="shared" si="31"/>
        <v>-7.8812830635313358E-3</v>
      </c>
      <c r="G81" s="56">
        <f t="shared" si="31"/>
        <v>1.0149067968688585E-2</v>
      </c>
      <c r="H81" s="57">
        <f t="shared" si="31"/>
        <v>3.9296365135699424E-2</v>
      </c>
    </row>
    <row r="82" spans="1:8" x14ac:dyDescent="0.25">
      <c r="A82" s="53"/>
      <c r="B82" s="54" t="s">
        <v>135</v>
      </c>
      <c r="C82" s="55">
        <f t="shared" ref="C82:H82" si="32">C38 -($I38*C$43/$I$43)</f>
        <v>1.0443509313722704E-2</v>
      </c>
      <c r="D82" s="56">
        <f t="shared" si="32"/>
        <v>-5.2231759552491624E-2</v>
      </c>
      <c r="E82" s="56">
        <f t="shared" si="32"/>
        <v>-2.3356388220428348E-2</v>
      </c>
      <c r="F82" s="56">
        <f t="shared" si="32"/>
        <v>3.905869054446412E-2</v>
      </c>
      <c r="G82" s="56">
        <f t="shared" si="32"/>
        <v>2.2956291346325569E-2</v>
      </c>
      <c r="H82" s="57">
        <f t="shared" si="32"/>
        <v>3.1296565684071631E-3</v>
      </c>
    </row>
    <row r="83" spans="1:8" x14ac:dyDescent="0.25">
      <c r="A83" s="53"/>
      <c r="B83" s="54" t="s">
        <v>136</v>
      </c>
      <c r="C83" s="55">
        <f t="shared" ref="C83:H83" si="33">C39 -($I39*C$43/$I$43)</f>
        <v>1.6232456030004783E-4</v>
      </c>
      <c r="D83" s="56">
        <f t="shared" si="33"/>
        <v>1.6791324500299631E-2</v>
      </c>
      <c r="E83" s="56">
        <f t="shared" si="33"/>
        <v>-2.295042719180751E-2</v>
      </c>
      <c r="F83" s="56">
        <f t="shared" si="33"/>
        <v>-2.4193280572067571E-2</v>
      </c>
      <c r="G83" s="56">
        <f t="shared" si="33"/>
        <v>2.3350488209068487E-2</v>
      </c>
      <c r="H83" s="57">
        <f t="shared" si="33"/>
        <v>6.839570494206304E-3</v>
      </c>
    </row>
    <row r="84" spans="1:8" x14ac:dyDescent="0.25">
      <c r="A84" s="53"/>
      <c r="B84" s="54" t="s">
        <v>137</v>
      </c>
      <c r="C84" s="55">
        <f t="shared" ref="C84:H84" si="34">C40 -($I40*C$43/$I$43)</f>
        <v>-2.0392367732341155E-3</v>
      </c>
      <c r="D84" s="56">
        <f t="shared" si="34"/>
        <v>2.1205924697675044E-2</v>
      </c>
      <c r="E84" s="56">
        <f t="shared" si="34"/>
        <v>5.2153627348619919E-3</v>
      </c>
      <c r="F84" s="56">
        <f t="shared" si="34"/>
        <v>-2.6388208479832503E-2</v>
      </c>
      <c r="G84" s="56">
        <f t="shared" si="34"/>
        <v>1.0200113163677055E-2</v>
      </c>
      <c r="H84" s="57">
        <f t="shared" si="34"/>
        <v>-8.1939553431477907E-3</v>
      </c>
    </row>
    <row r="85" spans="1:8" x14ac:dyDescent="0.25">
      <c r="A85" s="53"/>
      <c r="B85" s="54" t="s">
        <v>138</v>
      </c>
      <c r="C85" s="55">
        <f t="shared" ref="C85:H85" si="35">C41 -($I41*C$43/$I$43)</f>
        <v>-7.7185676041526194E-3</v>
      </c>
      <c r="D85" s="56">
        <f t="shared" si="35"/>
        <v>-8.5911073025601997E-3</v>
      </c>
      <c r="E85" s="56">
        <f t="shared" si="35"/>
        <v>-4.8225283055083543E-3</v>
      </c>
      <c r="F85" s="56">
        <f t="shared" si="35"/>
        <v>2.1081588498360386E-2</v>
      </c>
      <c r="G85" s="56">
        <f t="shared" si="35"/>
        <v>1.0561936936560309E-2</v>
      </c>
      <c r="H85" s="57">
        <f t="shared" si="35"/>
        <v>-1.0511322222699591E-2</v>
      </c>
    </row>
    <row r="86" spans="1:8" ht="15.75" thickBot="1" x14ac:dyDescent="0.3">
      <c r="A86" s="58"/>
      <c r="B86" s="59" t="s">
        <v>139</v>
      </c>
      <c r="C86" s="60">
        <f t="shared" ref="C86:H86" si="36">C42 -($I42*C$43/$I$43)</f>
        <v>2.4268747232691068E-2</v>
      </c>
      <c r="D86" s="61">
        <f t="shared" si="36"/>
        <v>-1.3337493078343948E-2</v>
      </c>
      <c r="E86" s="61">
        <f t="shared" si="36"/>
        <v>9.1750293984786679E-3</v>
      </c>
      <c r="F86" s="61">
        <f t="shared" si="36"/>
        <v>3.6139596120037476E-2</v>
      </c>
      <c r="G86" s="61">
        <f t="shared" si="36"/>
        <v>-3.9285210768949586E-2</v>
      </c>
      <c r="H86" s="62">
        <f t="shared" si="36"/>
        <v>-1.6960668903914483E-2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EFA6C-FB66-407B-8D70-0F916F5EC29D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33"/>
      <c r="B3" s="34"/>
      <c r="C3" s="35" t="s">
        <v>1</v>
      </c>
      <c r="D3" s="36"/>
      <c r="E3" s="36"/>
      <c r="F3" s="36"/>
      <c r="G3" s="36"/>
      <c r="H3" s="37"/>
    </row>
    <row r="4" spans="1:9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2" t="s">
        <v>7</v>
      </c>
    </row>
    <row r="5" spans="1:9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6" t="s">
        <v>8</v>
      </c>
      <c r="G5" s="46" t="s">
        <v>8</v>
      </c>
      <c r="H5" s="47" t="s">
        <v>8</v>
      </c>
    </row>
    <row r="6" spans="1:9" ht="15.75" thickTop="1" x14ac:dyDescent="0.25">
      <c r="A6" s="48" t="s">
        <v>48</v>
      </c>
      <c r="B6" s="49" t="s">
        <v>140</v>
      </c>
      <c r="C6" s="50">
        <v>0.22142857142857142</v>
      </c>
      <c r="D6" s="51">
        <v>0.24019607843137256</v>
      </c>
      <c r="E6" s="51">
        <v>0.2175141242937853</v>
      </c>
      <c r="F6" s="51">
        <v>0.18181818181818182</v>
      </c>
      <c r="G6" s="51">
        <v>0.19867549668874174</v>
      </c>
      <c r="H6" s="52">
        <v>0.20723684210526316</v>
      </c>
      <c r="I6" s="19">
        <f>AVERAGE(C6:H6)</f>
        <v>0.21114488246098606</v>
      </c>
    </row>
    <row r="7" spans="1:9" x14ac:dyDescent="0.25">
      <c r="A7" s="53"/>
      <c r="B7" s="54" t="s">
        <v>141</v>
      </c>
      <c r="C7" s="55">
        <v>0.15357142857142858</v>
      </c>
      <c r="D7" s="56">
        <v>0.12745098039215685</v>
      </c>
      <c r="E7" s="56">
        <v>0.12146892655367232</v>
      </c>
      <c r="F7" s="56">
        <v>0.11818181818181818</v>
      </c>
      <c r="G7" s="56">
        <v>0.14238410596026491</v>
      </c>
      <c r="H7" s="57">
        <v>0.11842105263157894</v>
      </c>
      <c r="I7" s="19">
        <f>AVERAGE(C7:H7)</f>
        <v>0.13024638538181998</v>
      </c>
    </row>
    <row r="8" spans="1:9" x14ac:dyDescent="0.25">
      <c r="A8" s="53"/>
      <c r="B8" s="54" t="s">
        <v>142</v>
      </c>
      <c r="C8" s="55">
        <v>0.33214285714285713</v>
      </c>
      <c r="D8" s="56">
        <v>0.37254901960784315</v>
      </c>
      <c r="E8" s="56">
        <v>0.33333333333333326</v>
      </c>
      <c r="F8" s="56">
        <v>0.36818181818181811</v>
      </c>
      <c r="G8" s="56">
        <v>0.32781456953642385</v>
      </c>
      <c r="H8" s="57">
        <v>0.32236842105263158</v>
      </c>
      <c r="I8" s="19">
        <f>AVERAGE(C8:H8)</f>
        <v>0.34273166980915115</v>
      </c>
    </row>
    <row r="9" spans="1:9" x14ac:dyDescent="0.25">
      <c r="A9" s="53"/>
      <c r="B9" s="54" t="s">
        <v>143</v>
      </c>
      <c r="C9" s="55">
        <v>0.2392857142857143</v>
      </c>
      <c r="D9" s="56">
        <v>0.20588235294117646</v>
      </c>
      <c r="E9" s="56">
        <v>0.18361581920903955</v>
      </c>
      <c r="F9" s="56">
        <v>0.22272727272727275</v>
      </c>
      <c r="G9" s="56">
        <v>0.17549668874172186</v>
      </c>
      <c r="H9" s="57">
        <v>0.20394736842105263</v>
      </c>
      <c r="I9" s="19">
        <f>AVERAGE(C9:H9)</f>
        <v>0.20515920272099628</v>
      </c>
    </row>
    <row r="10" spans="1:9" x14ac:dyDescent="0.25">
      <c r="A10" s="53"/>
      <c r="B10" s="54" t="s">
        <v>144</v>
      </c>
      <c r="C10" s="55">
        <v>0.34642857142857136</v>
      </c>
      <c r="D10" s="56">
        <v>0.33333333333333326</v>
      </c>
      <c r="E10" s="56">
        <v>0.41242937853107342</v>
      </c>
      <c r="F10" s="56">
        <v>0.38181818181818189</v>
      </c>
      <c r="G10" s="56">
        <v>0.3741721854304636</v>
      </c>
      <c r="H10" s="57">
        <v>0.39802631578947367</v>
      </c>
      <c r="I10" s="19">
        <f>AVERAGE(C10:H10)</f>
        <v>0.37436799438851615</v>
      </c>
    </row>
    <row r="11" spans="1:9" x14ac:dyDescent="0.25">
      <c r="A11" s="53"/>
      <c r="B11" s="54" t="s">
        <v>145</v>
      </c>
      <c r="C11" s="55">
        <v>0.14642857142857144</v>
      </c>
      <c r="D11" s="56">
        <v>0.13725490196078433</v>
      </c>
      <c r="E11" s="56">
        <v>0.1271186440677966</v>
      </c>
      <c r="F11" s="56">
        <v>0.13181818181818181</v>
      </c>
      <c r="G11" s="56">
        <v>0.13907284768211919</v>
      </c>
      <c r="H11" s="57">
        <v>0.13157894736842105</v>
      </c>
      <c r="I11" s="19">
        <f>AVERAGE(C11:H11)</f>
        <v>0.1355453490543124</v>
      </c>
    </row>
    <row r="12" spans="1:9" x14ac:dyDescent="0.25">
      <c r="A12" s="53"/>
      <c r="B12" s="54" t="s">
        <v>146</v>
      </c>
      <c r="C12" s="55">
        <v>0.29642857142857143</v>
      </c>
      <c r="D12" s="56">
        <v>0.29411764705882354</v>
      </c>
      <c r="E12" s="56">
        <v>0.25141242937853109</v>
      </c>
      <c r="F12" s="56">
        <v>0.30454545454545456</v>
      </c>
      <c r="G12" s="56">
        <v>0.20198675496688742</v>
      </c>
      <c r="H12" s="57">
        <v>0.26315789473684209</v>
      </c>
      <c r="I12" s="19">
        <f>AVERAGE(C12:H12)</f>
        <v>0.26860812535251832</v>
      </c>
    </row>
    <row r="13" spans="1:9" x14ac:dyDescent="0.25">
      <c r="A13" s="53"/>
      <c r="B13" s="54" t="s">
        <v>147</v>
      </c>
      <c r="C13" s="55">
        <v>0.1357142857142857</v>
      </c>
      <c r="D13" s="56">
        <v>0.11274509803921569</v>
      </c>
      <c r="E13" s="56">
        <v>7.3446327683615822E-2</v>
      </c>
      <c r="F13" s="56">
        <v>0.1</v>
      </c>
      <c r="G13" s="56">
        <v>9.9337748344370869E-2</v>
      </c>
      <c r="H13" s="57">
        <v>0.13486842105263158</v>
      </c>
      <c r="I13" s="19">
        <f>AVERAGE(C13:H13)</f>
        <v>0.10935198013901996</v>
      </c>
    </row>
    <row r="14" spans="1:9" x14ac:dyDescent="0.25">
      <c r="A14" s="53"/>
      <c r="B14" s="54" t="s">
        <v>148</v>
      </c>
      <c r="C14" s="55">
        <v>0.12142857142857143</v>
      </c>
      <c r="D14" s="56">
        <v>0.13725490196078433</v>
      </c>
      <c r="E14" s="56">
        <v>0.10451977401129943</v>
      </c>
      <c r="F14" s="56">
        <v>0.13636363636363635</v>
      </c>
      <c r="G14" s="56">
        <v>0.12582781456953643</v>
      </c>
      <c r="H14" s="57">
        <v>0.10855263157894739</v>
      </c>
      <c r="I14" s="19">
        <f>AVERAGE(C14:H14)</f>
        <v>0.12232455498546256</v>
      </c>
    </row>
    <row r="15" spans="1:9" x14ac:dyDescent="0.25">
      <c r="A15" s="53"/>
      <c r="B15" s="54" t="s">
        <v>149</v>
      </c>
      <c r="C15" s="55">
        <v>9.285714285714286E-2</v>
      </c>
      <c r="D15" s="56">
        <v>7.3529411764705885E-2</v>
      </c>
      <c r="E15" s="56">
        <v>7.909604519774012E-2</v>
      </c>
      <c r="F15" s="56">
        <v>0.05</v>
      </c>
      <c r="G15" s="56">
        <v>8.6092715231788089E-2</v>
      </c>
      <c r="H15" s="57">
        <v>8.8815789473684209E-2</v>
      </c>
      <c r="I15" s="19">
        <f>AVERAGE(C15:H15)</f>
        <v>7.8398517420843528E-2</v>
      </c>
    </row>
    <row r="16" spans="1:9" x14ac:dyDescent="0.25">
      <c r="A16" s="53"/>
      <c r="B16" s="54" t="s">
        <v>150</v>
      </c>
      <c r="C16" s="55">
        <v>0.24642857142857147</v>
      </c>
      <c r="D16" s="56">
        <v>0.16666666666666663</v>
      </c>
      <c r="E16" s="56">
        <v>0.22598870056497178</v>
      </c>
      <c r="F16" s="56">
        <v>0.18636363636363637</v>
      </c>
      <c r="G16" s="56">
        <v>0.19536423841059603</v>
      </c>
      <c r="H16" s="57">
        <v>0.19736842105263158</v>
      </c>
      <c r="I16" s="19">
        <f>AVERAGE(C16:H16)</f>
        <v>0.20303003908117898</v>
      </c>
    </row>
    <row r="17" spans="1:9" x14ac:dyDescent="0.25">
      <c r="A17" s="53"/>
      <c r="B17" s="54" t="s">
        <v>151</v>
      </c>
      <c r="C17" s="55">
        <v>0.21071428571428574</v>
      </c>
      <c r="D17" s="56">
        <v>0.16666666666666663</v>
      </c>
      <c r="E17" s="56">
        <v>0.19209039548022599</v>
      </c>
      <c r="F17" s="56">
        <v>0.16363636363636364</v>
      </c>
      <c r="G17" s="56">
        <v>0.15894039735099338</v>
      </c>
      <c r="H17" s="57">
        <v>0.19078947368421054</v>
      </c>
      <c r="I17" s="19">
        <f>AVERAGE(C17:H17)</f>
        <v>0.18047293042212431</v>
      </c>
    </row>
    <row r="18" spans="1:9" x14ac:dyDescent="0.25">
      <c r="A18" s="53"/>
      <c r="B18" s="54" t="s">
        <v>152</v>
      </c>
      <c r="C18" s="55">
        <v>0.24642857142857147</v>
      </c>
      <c r="D18" s="56">
        <v>0.14215686274509803</v>
      </c>
      <c r="E18" s="56">
        <v>0.20621468926553671</v>
      </c>
      <c r="F18" s="56">
        <v>0.2</v>
      </c>
      <c r="G18" s="56">
        <v>0.19536423841059603</v>
      </c>
      <c r="H18" s="57">
        <v>0.21381578947368421</v>
      </c>
      <c r="I18" s="19">
        <f>AVERAGE(C18:H18)</f>
        <v>0.2006633585539144</v>
      </c>
    </row>
    <row r="19" spans="1:9" x14ac:dyDescent="0.25">
      <c r="A19" s="53"/>
      <c r="B19" s="54" t="s">
        <v>153</v>
      </c>
      <c r="C19" s="55">
        <v>0.3392857142857143</v>
      </c>
      <c r="D19" s="56">
        <v>0.28431372549019607</v>
      </c>
      <c r="E19" s="56">
        <v>0.29661016949152541</v>
      </c>
      <c r="F19" s="56">
        <v>0.29545454545454547</v>
      </c>
      <c r="G19" s="56">
        <v>0.31788079470198677</v>
      </c>
      <c r="H19" s="57">
        <v>0.38157894736842107</v>
      </c>
      <c r="I19" s="19">
        <f>AVERAGE(C19:H19)</f>
        <v>0.31918731613206486</v>
      </c>
    </row>
    <row r="20" spans="1:9" x14ac:dyDescent="0.25">
      <c r="A20" s="53"/>
      <c r="B20" s="54" t="s">
        <v>154</v>
      </c>
      <c r="C20" s="55">
        <v>0.18214285714285711</v>
      </c>
      <c r="D20" s="56">
        <v>0.14705882352941177</v>
      </c>
      <c r="E20" s="56">
        <v>0.20056497175141247</v>
      </c>
      <c r="F20" s="56">
        <v>0.1409090909090909</v>
      </c>
      <c r="G20" s="56">
        <v>0.18874172185430463</v>
      </c>
      <c r="H20" s="57">
        <v>0.21710526315789477</v>
      </c>
      <c r="I20" s="19">
        <f>AVERAGE(C20:H20)</f>
        <v>0.1794204547241619</v>
      </c>
    </row>
    <row r="21" spans="1:9" x14ac:dyDescent="0.25">
      <c r="A21" s="53"/>
      <c r="B21" s="54" t="s">
        <v>155</v>
      </c>
      <c r="C21" s="55">
        <v>0.14285714285714285</v>
      </c>
      <c r="D21" s="56">
        <v>0.16176470588235292</v>
      </c>
      <c r="E21" s="56">
        <v>0.15819209039548024</v>
      </c>
      <c r="F21" s="56">
        <v>0.15</v>
      </c>
      <c r="G21" s="56">
        <v>0.13907284768211919</v>
      </c>
      <c r="H21" s="57">
        <v>0.14802631578947367</v>
      </c>
      <c r="I21" s="19">
        <f>AVERAGE(C21:H21)</f>
        <v>0.14998551710109484</v>
      </c>
    </row>
    <row r="22" spans="1:9" ht="15.75" thickBot="1" x14ac:dyDescent="0.3">
      <c r="A22" s="58"/>
      <c r="B22" s="59" t="s">
        <v>156</v>
      </c>
      <c r="C22" s="60">
        <v>0.26785714285714285</v>
      </c>
      <c r="D22" s="61">
        <v>0.22549019607843138</v>
      </c>
      <c r="E22" s="61">
        <v>0.2288135593220339</v>
      </c>
      <c r="F22" s="61">
        <v>0.18636363636363637</v>
      </c>
      <c r="G22" s="61">
        <v>0.19205298013245034</v>
      </c>
      <c r="H22" s="62">
        <v>0.21710526315789477</v>
      </c>
      <c r="I22" s="19">
        <f>AVERAGE(C22:H22)</f>
        <v>0.21961379631859826</v>
      </c>
    </row>
    <row r="23" spans="1:9" ht="15.75" thickTop="1" x14ac:dyDescent="0.25">
      <c r="C23" s="20">
        <f>AVERAGE(C6:C22)</f>
        <v>0.21890756302521006</v>
      </c>
      <c r="D23" s="20">
        <f>AVERAGE(D6:D22)</f>
        <v>0.19579008073817758</v>
      </c>
      <c r="E23" s="20">
        <f>AVERAGE(E6:E22)</f>
        <v>0.20073113991359257</v>
      </c>
      <c r="F23" s="20">
        <f>AVERAGE(F6:F22)</f>
        <v>0.19518716577540107</v>
      </c>
      <c r="G23" s="20">
        <f>AVERAGE(G6:G22)</f>
        <v>0.19166342033502137</v>
      </c>
      <c r="H23" s="20">
        <f>AVERAGE(H6:H22)</f>
        <v>0.20839783281733748</v>
      </c>
      <c r="I23" s="20">
        <f>AVERAGE(I6:I22)</f>
        <v>0.20177953376745672</v>
      </c>
    </row>
    <row r="26" spans="1:9" ht="15.75" thickBot="1" x14ac:dyDescent="0.3"/>
    <row r="27" spans="1:9" ht="15.75" thickTop="1" x14ac:dyDescent="0.25">
      <c r="A27" s="33"/>
      <c r="B27" s="34"/>
      <c r="C27" s="35" t="s">
        <v>1</v>
      </c>
      <c r="D27" s="36"/>
      <c r="E27" s="36"/>
      <c r="F27" s="36"/>
      <c r="G27" s="36"/>
      <c r="H27" s="37"/>
    </row>
    <row r="28" spans="1:9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1" t="s">
        <v>5</v>
      </c>
      <c r="G28" s="41" t="s">
        <v>6</v>
      </c>
      <c r="H28" s="42" t="s">
        <v>7</v>
      </c>
    </row>
    <row r="29" spans="1:9" ht="25.5" thickBot="1" x14ac:dyDescent="0.3">
      <c r="A29" s="43"/>
      <c r="B29" s="44"/>
      <c r="C29" s="45" t="s">
        <v>8</v>
      </c>
      <c r="D29" s="46" t="s">
        <v>8</v>
      </c>
      <c r="E29" s="46" t="s">
        <v>8</v>
      </c>
      <c r="F29" s="46" t="s">
        <v>8</v>
      </c>
      <c r="G29" s="46" t="s">
        <v>8</v>
      </c>
      <c r="H29" s="47" t="s">
        <v>8</v>
      </c>
    </row>
    <row r="30" spans="1:9" ht="15.75" thickTop="1" x14ac:dyDescent="0.25">
      <c r="A30" s="48" t="s">
        <v>48</v>
      </c>
      <c r="B30" s="49" t="s">
        <v>140</v>
      </c>
      <c r="C30" s="50">
        <f>C6 -($I6*C$23/$I$23)</f>
        <v>-7.6393166856268957E-3</v>
      </c>
      <c r="D30" s="51">
        <f t="shared" ref="D30:H30" si="0">D6 -($I6*D$23/$I$23)</f>
        <v>3.5318642089724822E-2</v>
      </c>
      <c r="E30" s="51">
        <f t="shared" si="0"/>
        <v>7.4662955969440059E-3</v>
      </c>
      <c r="F30" s="51">
        <f t="shared" si="0"/>
        <v>-2.2428356004807803E-2</v>
      </c>
      <c r="G30" s="51">
        <f t="shared" si="0"/>
        <v>-1.8837453865588882E-3</v>
      </c>
      <c r="H30" s="52">
        <f t="shared" si="0"/>
        <v>-1.0833519609675407E-2</v>
      </c>
    </row>
    <row r="31" spans="1:9" x14ac:dyDescent="0.25">
      <c r="A31" s="53"/>
      <c r="B31" s="54" t="s">
        <v>141</v>
      </c>
      <c r="C31" s="55">
        <f t="shared" ref="C31:H31" si="1">C7 -($I7*C$23/$I$23)</f>
        <v>1.226909585003641E-2</v>
      </c>
      <c r="D31" s="56">
        <f t="shared" si="1"/>
        <v>1.0707185606907976E-3</v>
      </c>
      <c r="E31" s="56">
        <f t="shared" si="1"/>
        <v>-8.1007325647215328E-3</v>
      </c>
      <c r="F31" s="56">
        <f t="shared" si="1"/>
        <v>-7.8092689245008035E-3</v>
      </c>
      <c r="G31" s="56">
        <f t="shared" si="1"/>
        <v>1.8667556306015035E-2</v>
      </c>
      <c r="H31" s="57">
        <f t="shared" si="1"/>
        <v>-1.6097369227519934E-2</v>
      </c>
    </row>
    <row r="32" spans="1:9" x14ac:dyDescent="0.25">
      <c r="A32" s="53"/>
      <c r="B32" s="54" t="s">
        <v>142</v>
      </c>
      <c r="C32" s="55">
        <f t="shared" ref="C32:H32" si="2">C8 -($I8*C$23/$I$23)</f>
        <v>-3.9681545504179905E-2</v>
      </c>
      <c r="D32" s="56">
        <f t="shared" si="2"/>
        <v>3.9990706826734612E-2</v>
      </c>
      <c r="E32" s="56">
        <f t="shared" si="2"/>
        <v>-7.6175920690704224E-3</v>
      </c>
      <c r="F32" s="56">
        <f t="shared" si="2"/>
        <v>3.664758375041699E-2</v>
      </c>
      <c r="G32" s="56">
        <f t="shared" si="2"/>
        <v>2.2655762056169593E-3</v>
      </c>
      <c r="H32" s="57">
        <f t="shared" si="2"/>
        <v>-3.1604729209517735E-2</v>
      </c>
    </row>
    <row r="33" spans="1:8" x14ac:dyDescent="0.25">
      <c r="A33" s="53"/>
      <c r="B33" s="54" t="s">
        <v>143</v>
      </c>
      <c r="C33" s="55">
        <f t="shared" ref="C33:H33" si="3">C9 -($I9*C$23/$I$23)</f>
        <v>1.6711599551132467E-2</v>
      </c>
      <c r="D33" s="56">
        <f t="shared" si="3"/>
        <v>6.8129224843876124E-3</v>
      </c>
      <c r="E33" s="56">
        <f t="shared" si="3"/>
        <v>-2.0477429779284073E-2</v>
      </c>
      <c r="F33" s="56">
        <f t="shared" si="3"/>
        <v>2.4270855645836115E-2</v>
      </c>
      <c r="G33" s="56">
        <f t="shared" si="3"/>
        <v>-1.937696257729013E-2</v>
      </c>
      <c r="H33" s="57">
        <f t="shared" si="3"/>
        <v>-7.9409853247818796E-3</v>
      </c>
    </row>
    <row r="34" spans="1:8" x14ac:dyDescent="0.25">
      <c r="A34" s="53"/>
      <c r="B34" s="54" t="s">
        <v>144</v>
      </c>
      <c r="C34" s="55">
        <f t="shared" ref="C34:H34" si="4">C10 -($I10*C$23/$I$23)</f>
        <v>-5.9717601060221004E-2</v>
      </c>
      <c r="D34" s="56">
        <f t="shared" si="4"/>
        <v>-2.9922238124126033E-2</v>
      </c>
      <c r="E34" s="56">
        <f t="shared" si="4"/>
        <v>4.0006502644281516E-2</v>
      </c>
      <c r="F34" s="56">
        <f t="shared" si="4"/>
        <v>1.9681217690153685E-2</v>
      </c>
      <c r="G34" s="56">
        <f t="shared" si="4"/>
        <v>1.857293842676444E-2</v>
      </c>
      <c r="H34" s="57">
        <f t="shared" si="4"/>
        <v>1.1379180423148005E-2</v>
      </c>
    </row>
    <row r="35" spans="1:8" x14ac:dyDescent="0.25">
      <c r="A35" s="53"/>
      <c r="B35" s="54" t="s">
        <v>145</v>
      </c>
      <c r="C35" s="55">
        <f t="shared" ref="C35:H35" si="5">C11 -($I11*C$23/$I$23)</f>
        <v>-6.2252680162236396E-4</v>
      </c>
      <c r="D35" s="56">
        <f t="shared" si="5"/>
        <v>5.7329664129857627E-3</v>
      </c>
      <c r="E35" s="56">
        <f t="shared" si="5"/>
        <v>-7.7224466892784616E-3</v>
      </c>
      <c r="F35" s="56">
        <f t="shared" si="5"/>
        <v>7.0125423900008199E-4</v>
      </c>
      <c r="G35" s="56">
        <f t="shared" si="5"/>
        <v>1.0322995181251682E-2</v>
      </c>
      <c r="H35" s="57">
        <f t="shared" si="5"/>
        <v>-8.4122423423365345E-3</v>
      </c>
    </row>
    <row r="36" spans="1:8" x14ac:dyDescent="0.25">
      <c r="A36" s="53"/>
      <c r="B36" s="54" t="s">
        <v>146</v>
      </c>
      <c r="C36" s="55">
        <f t="shared" ref="C36:H36" si="6">C12 -($I12*C$23/$I$23)</f>
        <v>5.019680587069586E-3</v>
      </c>
      <c r="D36" s="56">
        <f t="shared" si="6"/>
        <v>3.3482658129227738E-2</v>
      </c>
      <c r="E36" s="56">
        <f t="shared" si="6"/>
        <v>-1.5800078180350674E-2</v>
      </c>
      <c r="F36" s="56">
        <f t="shared" si="6"/>
        <v>4.4713063653799567E-2</v>
      </c>
      <c r="G36" s="56">
        <f t="shared" si="6"/>
        <v>-5.3154839790553604E-2</v>
      </c>
      <c r="H36" s="57">
        <f t="shared" si="6"/>
        <v>-1.4260484399192197E-2</v>
      </c>
    </row>
    <row r="37" spans="1:8" x14ac:dyDescent="0.25">
      <c r="A37" s="53"/>
      <c r="B37" s="54" t="s">
        <v>147</v>
      </c>
      <c r="C37" s="55">
        <f t="shared" ref="C37:H37" si="7">C13 -($I13*C$23/$I$23)</f>
        <v>1.707997708414663E-2</v>
      </c>
      <c r="D37" s="56">
        <f t="shared" si="7"/>
        <v>6.639029596354859E-3</v>
      </c>
      <c r="E37" s="56">
        <f t="shared" si="7"/>
        <v>-3.5337488074482601E-2</v>
      </c>
      <c r="F37" s="56">
        <f t="shared" si="7"/>
        <v>-5.7793259640570027E-3</v>
      </c>
      <c r="G37" s="56">
        <f t="shared" si="7"/>
        <v>-4.5319263571580171E-3</v>
      </c>
      <c r="H37" s="57">
        <f t="shared" si="7"/>
        <v>2.1929733715196145E-2</v>
      </c>
    </row>
    <row r="38" spans="1:8" x14ac:dyDescent="0.25">
      <c r="A38" s="53"/>
      <c r="B38" s="54" t="s">
        <v>148</v>
      </c>
      <c r="C38" s="55">
        <f t="shared" ref="C38:H38" si="8">C14 -($I14*C$23/$I$23)</f>
        <v>-1.1279487362323024E-2</v>
      </c>
      <c r="D38" s="56">
        <f t="shared" si="8"/>
        <v>1.8561325611922544E-2</v>
      </c>
      <c r="E38" s="56">
        <f t="shared" si="8"/>
        <v>-1.7169214476268332E-2</v>
      </c>
      <c r="F38" s="56">
        <f t="shared" si="8"/>
        <v>1.8035564400371518E-2</v>
      </c>
      <c r="G38" s="56">
        <f t="shared" si="8"/>
        <v>9.6359384078401472E-3</v>
      </c>
      <c r="H38" s="57">
        <f t="shared" si="8"/>
        <v>-1.7784126581542756E-2</v>
      </c>
    </row>
    <row r="39" spans="1:8" x14ac:dyDescent="0.25">
      <c r="A39" s="53"/>
      <c r="B39" s="54" t="s">
        <v>149</v>
      </c>
      <c r="C39" s="55">
        <f t="shared" ref="C39:H39" si="9">C15 -($I15*C$23/$I$23)</f>
        <v>7.8037775680500493E-3</v>
      </c>
      <c r="D39" s="56">
        <f t="shared" si="9"/>
        <v>-2.5419903690222512E-3</v>
      </c>
      <c r="E39" s="56">
        <f t="shared" si="9"/>
        <v>1.1048660350511386E-3</v>
      </c>
      <c r="F39" s="56">
        <f t="shared" si="9"/>
        <v>-2.5837148251136671E-2</v>
      </c>
      <c r="G39" s="56">
        <f t="shared" si="9"/>
        <v>1.1624667271132802E-2</v>
      </c>
      <c r="H39" s="57">
        <f t="shared" si="9"/>
        <v>7.845827745925002E-3</v>
      </c>
    </row>
    <row r="40" spans="1:8" x14ac:dyDescent="0.25">
      <c r="A40" s="53"/>
      <c r="B40" s="54" t="s">
        <v>150</v>
      </c>
      <c r="C40" s="55">
        <f t="shared" ref="C40:H40" si="10">C16 -($I16*C$23/$I$23)</f>
        <v>2.6164354110104426E-2</v>
      </c>
      <c r="D40" s="56">
        <f t="shared" si="10"/>
        <v>-3.033680044309095E-2</v>
      </c>
      <c r="E40" s="56">
        <f t="shared" si="10"/>
        <v>2.4013552637262375E-2</v>
      </c>
      <c r="F40" s="56">
        <f t="shared" si="10"/>
        <v>-1.0033179287622901E-2</v>
      </c>
      <c r="G40" s="56">
        <f t="shared" si="10"/>
        <v>2.5130062043700052E-3</v>
      </c>
      <c r="H40" s="57">
        <f t="shared" si="10"/>
        <v>-1.2320933221022762E-2</v>
      </c>
    </row>
    <row r="41" spans="1:8" x14ac:dyDescent="0.25">
      <c r="A41" s="53"/>
      <c r="B41" s="54" t="s">
        <v>151</v>
      </c>
      <c r="C41" s="55">
        <f t="shared" ref="C41:H41" si="11">C17 -($I17*C$23/$I$23)</f>
        <v>1.492193426472932E-2</v>
      </c>
      <c r="D41" s="56">
        <f t="shared" si="11"/>
        <v>-8.4492579202404827E-3</v>
      </c>
      <c r="E41" s="56">
        <f t="shared" si="11"/>
        <v>1.2555155355579828E-2</v>
      </c>
      <c r="F41" s="56">
        <f t="shared" si="11"/>
        <v>-1.0940309877374543E-2</v>
      </c>
      <c r="G41" s="56">
        <f t="shared" si="11"/>
        <v>-1.2484615269228089E-2</v>
      </c>
      <c r="H41" s="57">
        <f t="shared" si="11"/>
        <v>4.3970934465342171E-3</v>
      </c>
    </row>
    <row r="42" spans="1:8" x14ac:dyDescent="0.25">
      <c r="A42" s="53"/>
      <c r="B42" s="54" t="s">
        <v>152</v>
      </c>
      <c r="C42" s="55">
        <f t="shared" ref="C42:H42" si="12">C18 -($I18*C$23/$I$23)</f>
        <v>2.873193000350388E-2</v>
      </c>
      <c r="D42" s="56">
        <f t="shared" si="12"/>
        <v>-5.2550174380592757E-2</v>
      </c>
      <c r="E42" s="56">
        <f t="shared" si="12"/>
        <v>6.5939252100619405E-3</v>
      </c>
      <c r="F42" s="56">
        <f t="shared" si="12"/>
        <v>5.8925427181826251E-3</v>
      </c>
      <c r="G42" s="56">
        <f t="shared" si="12"/>
        <v>4.7610344172737962E-3</v>
      </c>
      <c r="H42" s="57">
        <f t="shared" si="12"/>
        <v>6.5707420315707366E-3</v>
      </c>
    </row>
    <row r="43" spans="1:8" x14ac:dyDescent="0.25">
      <c r="A43" s="53"/>
      <c r="B43" s="54" t="s">
        <v>153</v>
      </c>
      <c r="C43" s="55">
        <f t="shared" ref="C43:H43" si="13">C19 -($I19*C$23/$I$23)</f>
        <v>-6.9957753105153175E-3</v>
      </c>
      <c r="D43" s="56">
        <f t="shared" si="13"/>
        <v>-2.5399104296202513E-2</v>
      </c>
      <c r="E43" s="56">
        <f t="shared" si="13"/>
        <v>-2.0918732557523967E-2</v>
      </c>
      <c r="F43" s="56">
        <f t="shared" si="13"/>
        <v>-1.3304556244413512E-2</v>
      </c>
      <c r="G43" s="56">
        <f t="shared" si="13"/>
        <v>1.4695770952596332E-2</v>
      </c>
      <c r="H43" s="57">
        <f t="shared" si="13"/>
        <v>5.1922397456059199E-2</v>
      </c>
    </row>
    <row r="44" spans="1:8" x14ac:dyDescent="0.25">
      <c r="A44" s="53"/>
      <c r="B44" s="54" t="s">
        <v>154</v>
      </c>
      <c r="C44" s="55">
        <f t="shared" ref="C44:H44" si="14">C20 -($I20*C$23/$I$23)</f>
        <v>-1.250767934716171E-2</v>
      </c>
      <c r="D44" s="56">
        <f t="shared" si="14"/>
        <v>-2.7035866158040572E-2</v>
      </c>
      <c r="E44" s="56">
        <f t="shared" si="14"/>
        <v>2.2076738935380785E-2</v>
      </c>
      <c r="F44" s="56">
        <f t="shared" si="14"/>
        <v>-3.2649492490664178E-2</v>
      </c>
      <c r="G44" s="56">
        <f t="shared" si="14"/>
        <v>1.831641960274441E-2</v>
      </c>
      <c r="H44" s="57">
        <f t="shared" si="14"/>
        <v>3.1799879457741709E-2</v>
      </c>
    </row>
    <row r="45" spans="1:8" x14ac:dyDescent="0.25">
      <c r="A45" s="53"/>
      <c r="B45" s="54" t="s">
        <v>155</v>
      </c>
      <c r="C45" s="55">
        <f t="shared" ref="C45:H45" si="15">C21 -($I21*C$23/$I$23)</f>
        <v>-1.985987519046245E-2</v>
      </c>
      <c r="D45" s="56">
        <f t="shared" si="15"/>
        <v>1.6231232023584369E-2</v>
      </c>
      <c r="E45" s="56">
        <f t="shared" si="15"/>
        <v>8.9858589402658229E-3</v>
      </c>
      <c r="F45" s="56">
        <f t="shared" si="15"/>
        <v>4.9146811685110148E-3</v>
      </c>
      <c r="G45" s="56">
        <f t="shared" si="15"/>
        <v>-3.3932224468870842E-3</v>
      </c>
      <c r="H45" s="57">
        <f t="shared" si="15"/>
        <v>-6.8786744950116996E-3</v>
      </c>
    </row>
    <row r="46" spans="1:8" ht="15.75" thickBot="1" x14ac:dyDescent="0.3">
      <c r="A46" s="58"/>
      <c r="B46" s="59" t="s">
        <v>156</v>
      </c>
      <c r="C46" s="60">
        <f t="shared" ref="C46:H46" si="16">C22 -($I22*C$23/$I$23)</f>
        <v>2.9601458243340789E-2</v>
      </c>
      <c r="D46" s="61">
        <f t="shared" si="16"/>
        <v>1.2395229955703357E-2</v>
      </c>
      <c r="E46" s="61">
        <f t="shared" si="16"/>
        <v>1.0340819036152693E-2</v>
      </c>
      <c r="F46" s="61">
        <f t="shared" si="16"/>
        <v>-2.6075126221694056E-2</v>
      </c>
      <c r="G46" s="61">
        <f t="shared" si="16"/>
        <v>-1.6550591147928478E-2</v>
      </c>
      <c r="H46" s="62">
        <f t="shared" si="16"/>
        <v>-9.7117898655740276E-3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8EB48-8EE3-4689-9BDF-956B15CC2909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33"/>
      <c r="B3" s="34"/>
      <c r="C3" s="35" t="s">
        <v>1</v>
      </c>
      <c r="D3" s="36"/>
      <c r="E3" s="36"/>
      <c r="F3" s="36"/>
      <c r="G3" s="36"/>
      <c r="H3" s="37"/>
    </row>
    <row r="4" spans="1:9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2" t="s">
        <v>7</v>
      </c>
    </row>
    <row r="5" spans="1:9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6" t="s">
        <v>8</v>
      </c>
      <c r="G5" s="46" t="s">
        <v>8</v>
      </c>
      <c r="H5" s="47" t="s">
        <v>8</v>
      </c>
    </row>
    <row r="6" spans="1:9" ht="15.75" thickTop="1" x14ac:dyDescent="0.25">
      <c r="A6" s="48" t="s">
        <v>9</v>
      </c>
      <c r="B6" s="49" t="s">
        <v>103</v>
      </c>
      <c r="C6" s="50">
        <v>0.33214285714285713</v>
      </c>
      <c r="D6" s="51">
        <v>0.29901960784313725</v>
      </c>
      <c r="E6" s="51">
        <v>0.3135593220338983</v>
      </c>
      <c r="F6" s="51">
        <v>0.26363636363636361</v>
      </c>
      <c r="G6" s="51">
        <v>0.31125827814569534</v>
      </c>
      <c r="H6" s="52">
        <v>0.30921052631578949</v>
      </c>
      <c r="I6" s="19">
        <f>AVERAGE(C6:H6)</f>
        <v>0.30480449251962355</v>
      </c>
    </row>
    <row r="7" spans="1:9" x14ac:dyDescent="0.25">
      <c r="A7" s="53"/>
      <c r="B7" s="54" t="s">
        <v>104</v>
      </c>
      <c r="C7" s="55">
        <v>0.15357142857142858</v>
      </c>
      <c r="D7" s="56">
        <v>0.16666666666666663</v>
      </c>
      <c r="E7" s="56">
        <v>0.18926553672316385</v>
      </c>
      <c r="F7" s="56">
        <v>0.10454545454545454</v>
      </c>
      <c r="G7" s="56">
        <v>0.17218543046357618</v>
      </c>
      <c r="H7" s="57">
        <v>0.16447368421052633</v>
      </c>
      <c r="I7" s="19">
        <f>AVERAGE(C7:H7)</f>
        <v>0.15845136686346933</v>
      </c>
    </row>
    <row r="8" spans="1:9" x14ac:dyDescent="0.25">
      <c r="A8" s="53"/>
      <c r="B8" s="54" t="s">
        <v>105</v>
      </c>
      <c r="C8" s="55">
        <v>0.37142857142857144</v>
      </c>
      <c r="D8" s="56">
        <v>0.29901960784313725</v>
      </c>
      <c r="E8" s="56">
        <v>0.27966101694915252</v>
      </c>
      <c r="F8" s="56">
        <v>0.25454545454545452</v>
      </c>
      <c r="G8" s="56">
        <v>0.29801324503311261</v>
      </c>
      <c r="H8" s="57">
        <v>0.32894736842105265</v>
      </c>
      <c r="I8" s="19">
        <f>AVERAGE(C8:H8)</f>
        <v>0.30526921070341345</v>
      </c>
    </row>
    <row r="9" spans="1:9" x14ac:dyDescent="0.25">
      <c r="A9" s="53"/>
      <c r="B9" s="54" t="s">
        <v>106</v>
      </c>
      <c r="C9" s="55">
        <v>0.21428571428571427</v>
      </c>
      <c r="D9" s="56">
        <v>0.25490196078431371</v>
      </c>
      <c r="E9" s="56">
        <v>0.20056497175141247</v>
      </c>
      <c r="F9" s="56">
        <v>0.15</v>
      </c>
      <c r="G9" s="56">
        <v>0.19205298013245034</v>
      </c>
      <c r="H9" s="57">
        <v>0.20065789473684212</v>
      </c>
      <c r="I9" s="19">
        <f>AVERAGE(C9:H9)</f>
        <v>0.20207725361512216</v>
      </c>
    </row>
    <row r="10" spans="1:9" x14ac:dyDescent="0.25">
      <c r="A10" s="53"/>
      <c r="B10" s="54" t="s">
        <v>107</v>
      </c>
      <c r="C10" s="55">
        <v>0.20357142857142857</v>
      </c>
      <c r="D10" s="56">
        <v>0.16176470588235292</v>
      </c>
      <c r="E10" s="56">
        <v>0.20338983050847459</v>
      </c>
      <c r="F10" s="56">
        <v>0.10454545454545454</v>
      </c>
      <c r="G10" s="56">
        <v>0.17218543046357618</v>
      </c>
      <c r="H10" s="57">
        <v>0.16118421052631579</v>
      </c>
      <c r="I10" s="19">
        <f>AVERAGE(C10:H10)</f>
        <v>0.16777351008293373</v>
      </c>
    </row>
    <row r="11" spans="1:9" x14ac:dyDescent="0.25">
      <c r="A11" s="53"/>
      <c r="B11" s="54" t="s">
        <v>108</v>
      </c>
      <c r="C11" s="55">
        <v>0.20714285714285716</v>
      </c>
      <c r="D11" s="56">
        <v>0.17156862745098039</v>
      </c>
      <c r="E11" s="56">
        <v>0.17796610169491525</v>
      </c>
      <c r="F11" s="56">
        <v>0.22272727272727275</v>
      </c>
      <c r="G11" s="56">
        <v>0.15562913907284767</v>
      </c>
      <c r="H11" s="57">
        <v>0.18421052631578946</v>
      </c>
      <c r="I11" s="19">
        <f>AVERAGE(C11:H11)</f>
        <v>0.18654075406744378</v>
      </c>
    </row>
    <row r="12" spans="1:9" x14ac:dyDescent="0.25">
      <c r="A12" s="53"/>
      <c r="B12" s="54" t="s">
        <v>109</v>
      </c>
      <c r="C12" s="55">
        <v>0.16428571428571426</v>
      </c>
      <c r="D12" s="56">
        <v>0.22058823529411764</v>
      </c>
      <c r="E12" s="56">
        <v>0.14689265536723164</v>
      </c>
      <c r="F12" s="56">
        <v>0.27272727272727271</v>
      </c>
      <c r="G12" s="56">
        <v>0.22185430463576158</v>
      </c>
      <c r="H12" s="57">
        <v>0.23026315789473684</v>
      </c>
      <c r="I12" s="19">
        <f>AVERAGE(C12:H12)</f>
        <v>0.20943522336747242</v>
      </c>
    </row>
    <row r="13" spans="1:9" x14ac:dyDescent="0.25">
      <c r="A13" s="53"/>
      <c r="B13" s="54" t="s">
        <v>110</v>
      </c>
      <c r="C13" s="55">
        <v>0.1</v>
      </c>
      <c r="D13" s="56">
        <v>0.10294117647058823</v>
      </c>
      <c r="E13" s="56">
        <v>7.909604519774012E-2</v>
      </c>
      <c r="F13" s="56">
        <v>9.5454545454545472E-2</v>
      </c>
      <c r="G13" s="56">
        <v>8.9403973509933773E-2</v>
      </c>
      <c r="H13" s="57">
        <v>8.5526315789473686E-2</v>
      </c>
      <c r="I13" s="19">
        <f>AVERAGE(C13:H13)</f>
        <v>9.2070342737046881E-2</v>
      </c>
    </row>
    <row r="14" spans="1:9" x14ac:dyDescent="0.25">
      <c r="A14" s="53"/>
      <c r="B14" s="54" t="s">
        <v>111</v>
      </c>
      <c r="C14" s="55">
        <v>0.41428571428571431</v>
      </c>
      <c r="D14" s="56">
        <v>0.42156862745098039</v>
      </c>
      <c r="E14" s="56">
        <v>0.3615819209039548</v>
      </c>
      <c r="F14" s="56">
        <v>0.32727272727272727</v>
      </c>
      <c r="G14" s="56">
        <v>0.34437086092715236</v>
      </c>
      <c r="H14" s="57">
        <v>0.42434210526315785</v>
      </c>
      <c r="I14" s="19">
        <f>AVERAGE(C14:H14)</f>
        <v>0.38223699268394778</v>
      </c>
    </row>
    <row r="15" spans="1:9" x14ac:dyDescent="0.25">
      <c r="A15" s="53"/>
      <c r="B15" s="54" t="s">
        <v>112</v>
      </c>
      <c r="C15" s="55">
        <v>0.41785714285714287</v>
      </c>
      <c r="D15" s="56">
        <v>0.35784313725490191</v>
      </c>
      <c r="E15" s="56">
        <v>0.38700564971751411</v>
      </c>
      <c r="F15" s="56">
        <v>0.30909090909090908</v>
      </c>
      <c r="G15" s="56">
        <v>0.36092715231788086</v>
      </c>
      <c r="H15" s="57">
        <v>0.38815789473684215</v>
      </c>
      <c r="I15" s="19">
        <f>AVERAGE(C15:H15)</f>
        <v>0.37014698099586513</v>
      </c>
    </row>
    <row r="16" spans="1:9" x14ac:dyDescent="0.25">
      <c r="A16" s="53"/>
      <c r="B16" s="54" t="s">
        <v>113</v>
      </c>
      <c r="C16" s="55">
        <v>0.27857142857142858</v>
      </c>
      <c r="D16" s="56">
        <v>0.21568627450980393</v>
      </c>
      <c r="E16" s="56">
        <v>0.22598870056497178</v>
      </c>
      <c r="F16" s="56">
        <v>0.3</v>
      </c>
      <c r="G16" s="56">
        <v>0.22185430463576158</v>
      </c>
      <c r="H16" s="57">
        <v>0.26644736842105265</v>
      </c>
      <c r="I16" s="19">
        <f>AVERAGE(C16:H16)</f>
        <v>0.25142467945050306</v>
      </c>
    </row>
    <row r="17" spans="1:9" x14ac:dyDescent="0.25">
      <c r="A17" s="53"/>
      <c r="B17" s="54" t="s">
        <v>114</v>
      </c>
      <c r="C17" s="55">
        <v>0.25</v>
      </c>
      <c r="D17" s="56">
        <v>0.18627450980392157</v>
      </c>
      <c r="E17" s="56">
        <v>0.2344632768361582</v>
      </c>
      <c r="F17" s="56">
        <v>0.23636363636363636</v>
      </c>
      <c r="G17" s="56">
        <v>0.24834437086092712</v>
      </c>
      <c r="H17" s="57">
        <v>0.24013157894736842</v>
      </c>
      <c r="I17" s="19">
        <f>AVERAGE(C17:H17)</f>
        <v>0.23259622880200193</v>
      </c>
    </row>
    <row r="18" spans="1:9" x14ac:dyDescent="0.25">
      <c r="A18" s="53"/>
      <c r="B18" s="54" t="s">
        <v>115</v>
      </c>
      <c r="C18" s="55">
        <v>8.5714285714285715E-2</v>
      </c>
      <c r="D18" s="56">
        <v>8.8235294117647065E-2</v>
      </c>
      <c r="E18" s="56">
        <v>0.11581920903954802</v>
      </c>
      <c r="F18" s="56">
        <v>0.10909090909090909</v>
      </c>
      <c r="G18" s="56">
        <v>8.2781456953642391E-2</v>
      </c>
      <c r="H18" s="57">
        <v>9.8684210526315791E-2</v>
      </c>
      <c r="I18" s="19">
        <f>AVERAGE(C18:H18)</f>
        <v>9.6720894240391334E-2</v>
      </c>
    </row>
    <row r="19" spans="1:9" x14ac:dyDescent="0.25">
      <c r="A19" s="53"/>
      <c r="B19" s="54" t="s">
        <v>116</v>
      </c>
      <c r="C19" s="55">
        <v>0.11071428571428571</v>
      </c>
      <c r="D19" s="56">
        <v>0.17647058823529413</v>
      </c>
      <c r="E19" s="56">
        <v>0.13559322033898305</v>
      </c>
      <c r="F19" s="56">
        <v>0.23636363636363636</v>
      </c>
      <c r="G19" s="56">
        <v>0.15894039735099338</v>
      </c>
      <c r="H19" s="57">
        <v>0.16118421052631579</v>
      </c>
      <c r="I19" s="19">
        <f>AVERAGE(C19:H19)</f>
        <v>0.16321105642158473</v>
      </c>
    </row>
    <row r="20" spans="1:9" x14ac:dyDescent="0.25">
      <c r="A20" s="53"/>
      <c r="B20" s="54" t="s">
        <v>117</v>
      </c>
      <c r="C20" s="55">
        <v>9.6428571428571447E-2</v>
      </c>
      <c r="D20" s="56">
        <v>9.8039215686274522E-2</v>
      </c>
      <c r="E20" s="56">
        <v>0.10169491525423729</v>
      </c>
      <c r="F20" s="56">
        <v>7.7272727272727271E-2</v>
      </c>
      <c r="G20" s="56">
        <v>7.9470198675496692E-2</v>
      </c>
      <c r="H20" s="57">
        <v>7.8947368421052627E-2</v>
      </c>
      <c r="I20" s="19">
        <f>AVERAGE(C20:H20)</f>
        <v>8.8642166123059973E-2</v>
      </c>
    </row>
    <row r="21" spans="1:9" x14ac:dyDescent="0.25">
      <c r="A21" s="53"/>
      <c r="B21" s="54" t="s">
        <v>118</v>
      </c>
      <c r="C21" s="55">
        <v>0.16071428571428573</v>
      </c>
      <c r="D21" s="56">
        <v>8.3333333333333315E-2</v>
      </c>
      <c r="E21" s="56">
        <v>0.12429378531073447</v>
      </c>
      <c r="F21" s="56">
        <v>8.6363636363636365E-2</v>
      </c>
      <c r="G21" s="56">
        <v>0.11920529801324503</v>
      </c>
      <c r="H21" s="57">
        <v>0.12171052631578946</v>
      </c>
      <c r="I21" s="19">
        <f>AVERAGE(C21:H21)</f>
        <v>0.11593681084183739</v>
      </c>
    </row>
    <row r="22" spans="1:9" ht="15.75" thickBot="1" x14ac:dyDescent="0.3">
      <c r="A22" s="58"/>
      <c r="B22" s="59" t="s">
        <v>119</v>
      </c>
      <c r="C22" s="60">
        <v>0.16428571428571426</v>
      </c>
      <c r="D22" s="61">
        <v>0.13725490196078433</v>
      </c>
      <c r="E22" s="61">
        <v>0.16666666666666663</v>
      </c>
      <c r="F22" s="61">
        <v>0.17272727272727273</v>
      </c>
      <c r="G22" s="61">
        <v>0.1490066225165563</v>
      </c>
      <c r="H22" s="62">
        <v>0.14144736842105263</v>
      </c>
      <c r="I22" s="19">
        <f>AVERAGE(C22:H22)</f>
        <v>0.1552314244296745</v>
      </c>
    </row>
    <row r="23" spans="1:9" ht="15.75" thickTop="1" x14ac:dyDescent="0.25">
      <c r="C23" s="20">
        <f>AVERAGE(C6:C22)</f>
        <v>0.2191176470588235</v>
      </c>
      <c r="D23" s="20">
        <f>AVERAGE(D6:D22)</f>
        <v>0.20242214532871972</v>
      </c>
      <c r="E23" s="20">
        <f>AVERAGE(E6:E22)</f>
        <v>0.20255898969757397</v>
      </c>
      <c r="F23" s="20">
        <f>AVERAGE(F6:F22)</f>
        <v>0.19545454545454544</v>
      </c>
      <c r="G23" s="20">
        <f>AVERAGE(G6:G22)</f>
        <v>0.19867549668874171</v>
      </c>
      <c r="H23" s="20">
        <f>AVERAGE(H6:H22)</f>
        <v>0.21091331269349847</v>
      </c>
      <c r="I23" s="20">
        <f>AVERAGE(I6:I22)</f>
        <v>0.20485702282031709</v>
      </c>
    </row>
    <row r="26" spans="1:9" ht="15.75" thickBot="1" x14ac:dyDescent="0.3"/>
    <row r="27" spans="1:9" ht="15.75" thickTop="1" x14ac:dyDescent="0.25">
      <c r="A27" s="33"/>
      <c r="B27" s="34"/>
      <c r="C27" s="35" t="s">
        <v>1</v>
      </c>
      <c r="D27" s="36"/>
      <c r="E27" s="36"/>
      <c r="F27" s="36"/>
      <c r="G27" s="36"/>
      <c r="H27" s="37"/>
    </row>
    <row r="28" spans="1:9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1" t="s">
        <v>5</v>
      </c>
      <c r="G28" s="41" t="s">
        <v>6</v>
      </c>
      <c r="H28" s="42" t="s">
        <v>7</v>
      </c>
    </row>
    <row r="29" spans="1:9" ht="25.5" thickBot="1" x14ac:dyDescent="0.3">
      <c r="A29" s="43"/>
      <c r="B29" s="44"/>
      <c r="C29" s="45" t="s">
        <v>8</v>
      </c>
      <c r="D29" s="46" t="s">
        <v>8</v>
      </c>
      <c r="E29" s="46" t="s">
        <v>8</v>
      </c>
      <c r="F29" s="46" t="s">
        <v>8</v>
      </c>
      <c r="G29" s="46" t="s">
        <v>8</v>
      </c>
      <c r="H29" s="47" t="s">
        <v>8</v>
      </c>
    </row>
    <row r="30" spans="1:9" ht="15.75" thickTop="1" x14ac:dyDescent="0.25">
      <c r="A30" s="48" t="s">
        <v>9</v>
      </c>
      <c r="B30" s="49" t="s">
        <v>103</v>
      </c>
      <c r="C30" s="50">
        <f>C6 -($I6*C$23/$I$23)</f>
        <v>6.1201399600569473E-3</v>
      </c>
      <c r="D30" s="51">
        <f t="shared" ref="D30:H30" si="0">D6 -($I6*D$23/$I$23)</f>
        <v>-2.1620574579888641E-3</v>
      </c>
      <c r="E30" s="51">
        <f t="shared" si="0"/>
        <v>1.2174047513871356E-2</v>
      </c>
      <c r="F30" s="51">
        <f t="shared" si="0"/>
        <v>-2.7178287078251318E-2</v>
      </c>
      <c r="G30" s="51">
        <f t="shared" si="0"/>
        <v>1.5651209808030364E-2</v>
      </c>
      <c r="H30" s="52">
        <f t="shared" si="0"/>
        <v>-4.6050527457190404E-3</v>
      </c>
    </row>
    <row r="31" spans="1:9" x14ac:dyDescent="0.25">
      <c r="A31" s="53"/>
      <c r="B31" s="54" t="s">
        <v>104</v>
      </c>
      <c r="C31" s="55">
        <f t="shared" ref="C31:H31" si="1">C7 -($I7*C$23/$I$23)</f>
        <v>-1.5910145466825287E-2</v>
      </c>
      <c r="D31" s="56">
        <f t="shared" si="1"/>
        <v>1.0098611692519716E-2</v>
      </c>
      <c r="E31" s="56">
        <f t="shared" si="1"/>
        <v>3.2591636330617291E-2</v>
      </c>
      <c r="F31" s="56">
        <f t="shared" si="1"/>
        <v>-4.6633350362371692E-2</v>
      </c>
      <c r="G31" s="56">
        <f t="shared" si="1"/>
        <v>1.8515306885622529E-2</v>
      </c>
      <c r="H31" s="57">
        <f t="shared" si="1"/>
        <v>1.3379409204373194E-3</v>
      </c>
    </row>
    <row r="32" spans="1:9" x14ac:dyDescent="0.25">
      <c r="A32" s="53"/>
      <c r="B32" s="54" t="s">
        <v>105</v>
      </c>
      <c r="C32" s="55">
        <f t="shared" ref="C32:H32" si="2">C8 -($I8*C$23/$I$23)</f>
        <v>4.4908785833980447E-2</v>
      </c>
      <c r="D32" s="56">
        <f t="shared" si="2"/>
        <v>-2.6212521218619833E-3</v>
      </c>
      <c r="E32" s="56">
        <f t="shared" si="2"/>
        <v>-2.2183762666216633E-2</v>
      </c>
      <c r="F32" s="56">
        <f t="shared" si="2"/>
        <v>-3.6712584831782857E-2</v>
      </c>
      <c r="G32" s="56">
        <f t="shared" si="2"/>
        <v>1.95548130451767E-3</v>
      </c>
      <c r="H32" s="57">
        <f t="shared" si="2"/>
        <v>1.4653332481363301E-2</v>
      </c>
    </row>
    <row r="33" spans="1:8" x14ac:dyDescent="0.25">
      <c r="A33" s="53"/>
      <c r="B33" s="54" t="s">
        <v>106</v>
      </c>
      <c r="C33" s="55">
        <f t="shared" ref="C33:H33" si="3">C9 -($I9*C$23/$I$23)</f>
        <v>-1.8586566841408969E-3</v>
      </c>
      <c r="D33" s="56">
        <f t="shared" si="3"/>
        <v>5.522654504429747E-2</v>
      </c>
      <c r="E33" s="56">
        <f t="shared" si="3"/>
        <v>7.5456852671032526E-4</v>
      </c>
      <c r="F33" s="56">
        <f t="shared" si="3"/>
        <v>-4.2802361414233214E-2</v>
      </c>
      <c r="G33" s="56">
        <f t="shared" si="3"/>
        <v>-3.9266264182872823E-3</v>
      </c>
      <c r="H33" s="57">
        <f t="shared" si="3"/>
        <v>-7.3934690543466797E-3</v>
      </c>
    </row>
    <row r="34" spans="1:8" x14ac:dyDescent="0.25">
      <c r="A34" s="53"/>
      <c r="B34" s="54" t="s">
        <v>107</v>
      </c>
      <c r="C34" s="55">
        <f t="shared" ref="C34:H34" si="4">C10 -($I10*C$23/$I$23)</f>
        <v>2.4118772948209743E-2</v>
      </c>
      <c r="D34" s="56">
        <f t="shared" si="4"/>
        <v>-4.0146917324642983E-3</v>
      </c>
      <c r="E34" s="56">
        <f t="shared" si="4"/>
        <v>3.749836028915654E-2</v>
      </c>
      <c r="F34" s="56">
        <f t="shared" si="4"/>
        <v>-5.5527628139808369E-2</v>
      </c>
      <c r="G34" s="56">
        <f t="shared" si="4"/>
        <v>9.4744577664045704E-3</v>
      </c>
      <c r="H34" s="57">
        <f t="shared" si="4"/>
        <v>-1.1549271131498173E-2</v>
      </c>
    </row>
    <row r="35" spans="1:8" x14ac:dyDescent="0.25">
      <c r="A35" s="53"/>
      <c r="B35" s="54" t="s">
        <v>108</v>
      </c>
      <c r="C35" s="55">
        <f t="shared" ref="C35:H35" si="5">C11 -($I11*C$23/$I$23)</f>
        <v>7.6165214131398706E-3</v>
      </c>
      <c r="D35" s="56">
        <f t="shared" si="5"/>
        <v>-1.2754951549232202E-2</v>
      </c>
      <c r="E35" s="56">
        <f t="shared" si="5"/>
        <v>-6.4820864175675064E-3</v>
      </c>
      <c r="F35" s="56">
        <f t="shared" si="5"/>
        <v>4.4748320416811094E-2</v>
      </c>
      <c r="G35" s="56">
        <f t="shared" si="5"/>
        <v>-2.5282779185129667E-2</v>
      </c>
      <c r="H35" s="57">
        <f t="shared" si="5"/>
        <v>-7.8450246780218114E-3</v>
      </c>
    </row>
    <row r="36" spans="1:8" x14ac:dyDescent="0.25">
      <c r="A36" s="53"/>
      <c r="B36" s="54" t="s">
        <v>109</v>
      </c>
      <c r="C36" s="55">
        <f t="shared" ref="C36:H36" si="6">C12 -($I12*C$23/$I$23)</f>
        <v>-5.9728833635209477E-2</v>
      </c>
      <c r="D36" s="56">
        <f t="shared" si="6"/>
        <v>1.3642304723663012E-2</v>
      </c>
      <c r="E36" s="56">
        <f t="shared" si="6"/>
        <v>-6.0193177807307541E-2</v>
      </c>
      <c r="F36" s="56">
        <f t="shared" si="6"/>
        <v>7.2904655850890454E-2</v>
      </c>
      <c r="G36" s="56">
        <f t="shared" si="6"/>
        <v>1.8738753829643795E-2</v>
      </c>
      <c r="H36" s="57">
        <f t="shared" si="6"/>
        <v>1.463629703831959E-2</v>
      </c>
    </row>
    <row r="37" spans="1:8" x14ac:dyDescent="0.25">
      <c r="A37" s="53"/>
      <c r="B37" s="54" t="s">
        <v>110</v>
      </c>
      <c r="C37" s="55">
        <f t="shared" ref="C37:H37" si="7">C13 -($I13*C$23/$I$23)</f>
        <v>1.5204039056242041E-3</v>
      </c>
      <c r="D37" s="56">
        <f t="shared" si="7"/>
        <v>1.1965157970454249E-2</v>
      </c>
      <c r="E37" s="56">
        <f t="shared" si="7"/>
        <v>-1.1941476236335721E-2</v>
      </c>
      <c r="F37" s="56">
        <f t="shared" si="7"/>
        <v>7.6100247163042173E-3</v>
      </c>
      <c r="G37" s="56">
        <f t="shared" si="7"/>
        <v>1.1183784500348737E-4</v>
      </c>
      <c r="H37" s="57">
        <f t="shared" si="7"/>
        <v>-9.2659482010505473E-3</v>
      </c>
    </row>
    <row r="38" spans="1:8" x14ac:dyDescent="0.25">
      <c r="A38" s="53"/>
      <c r="B38" s="54" t="s">
        <v>111</v>
      </c>
      <c r="C38" s="55">
        <f t="shared" ref="C38:H38" si="8">C14 -($I14*C$23/$I$23)</f>
        <v>5.4402214504019608E-3</v>
      </c>
      <c r="D38" s="56">
        <f t="shared" si="8"/>
        <v>4.3874804618516505E-2</v>
      </c>
      <c r="E38" s="56">
        <f t="shared" si="8"/>
        <v>-1.636723601125839E-2</v>
      </c>
      <c r="F38" s="56">
        <f t="shared" si="8"/>
        <v>-3.7420445713988226E-2</v>
      </c>
      <c r="G38" s="56">
        <f t="shared" si="8"/>
        <v>-2.633219493490252E-2</v>
      </c>
      <c r="H38" s="57">
        <f t="shared" si="8"/>
        <v>3.0804850591230448E-2</v>
      </c>
    </row>
    <row r="39" spans="1:8" x14ac:dyDescent="0.25">
      <c r="A39" s="53"/>
      <c r="B39" s="54" t="s">
        <v>112</v>
      </c>
      <c r="C39" s="55">
        <f t="shared" ref="C39:H39" si="9">C15 -($I15*C$23/$I$23)</f>
        <v>2.194327851830602E-2</v>
      </c>
      <c r="D39" s="56">
        <f t="shared" si="9"/>
        <v>-7.9043726356936017E-3</v>
      </c>
      <c r="E39" s="56">
        <f t="shared" si="9"/>
        <v>2.1010881864753916E-2</v>
      </c>
      <c r="F39" s="56">
        <f t="shared" si="9"/>
        <v>-4.4067156597546953E-2</v>
      </c>
      <c r="G39" s="56">
        <f t="shared" si="9"/>
        <v>1.949294079191477E-3</v>
      </c>
      <c r="H39" s="57">
        <f t="shared" si="9"/>
        <v>7.0680747709888636E-3</v>
      </c>
    </row>
    <row r="40" spans="1:8" x14ac:dyDescent="0.25">
      <c r="A40" s="53"/>
      <c r="B40" s="54" t="s">
        <v>113</v>
      </c>
      <c r="C40" s="55">
        <f t="shared" ref="C40:H40" si="10">C16 -($I16*C$23/$I$23)</f>
        <v>9.6444305351701676E-3</v>
      </c>
      <c r="D40" s="56">
        <f t="shared" si="10"/>
        <v>-3.2750036348800415E-2</v>
      </c>
      <c r="E40" s="56">
        <f t="shared" si="10"/>
        <v>-2.2615561829294389E-2</v>
      </c>
      <c r="F40" s="56">
        <f t="shared" si="10"/>
        <v>6.0115148792550421E-2</v>
      </c>
      <c r="G40" s="56">
        <f t="shared" si="10"/>
        <v>-2.1983677494096299E-2</v>
      </c>
      <c r="H40" s="57">
        <f t="shared" si="10"/>
        <v>7.5896963444703758E-3</v>
      </c>
    </row>
    <row r="41" spans="1:8" x14ac:dyDescent="0.25">
      <c r="A41" s="53"/>
      <c r="B41" s="54" t="s">
        <v>114</v>
      </c>
      <c r="C41" s="55">
        <f t="shared" ref="C41:H41" si="11">C17 -($I17*C$23/$I$23)</f>
        <v>1.2121494875313998E-3</v>
      </c>
      <c r="D41" s="56">
        <f t="shared" si="11"/>
        <v>-4.3557140491844948E-2</v>
      </c>
      <c r="E41" s="56">
        <f t="shared" si="11"/>
        <v>4.47625239851418E-3</v>
      </c>
      <c r="F41" s="56">
        <f t="shared" si="11"/>
        <v>1.4443052196931622E-2</v>
      </c>
      <c r="G41" s="56">
        <f t="shared" si="11"/>
        <v>2.2766694055097542E-2</v>
      </c>
      <c r="H41" s="57">
        <f t="shared" si="11"/>
        <v>6.5899235377003818E-4</v>
      </c>
    </row>
    <row r="42" spans="1:8" x14ac:dyDescent="0.25">
      <c r="A42" s="53"/>
      <c r="B42" s="54" t="s">
        <v>115</v>
      </c>
      <c r="C42" s="55">
        <f t="shared" ref="C42:H42" si="12">C18 -($I18*C$23/$I$23)</f>
        <v>-1.7739598734522063E-2</v>
      </c>
      <c r="D42" s="56">
        <f t="shared" si="12"/>
        <v>-7.336000635692938E-3</v>
      </c>
      <c r="E42" s="56">
        <f t="shared" si="12"/>
        <v>2.0183304786640349E-2</v>
      </c>
      <c r="F42" s="56">
        <f t="shared" si="12"/>
        <v>1.6809286721075664E-2</v>
      </c>
      <c r="G42" s="56">
        <f t="shared" si="12"/>
        <v>-1.1020900606946021E-2</v>
      </c>
      <c r="H42" s="57">
        <f t="shared" si="12"/>
        <v>-8.960915305550321E-4</v>
      </c>
    </row>
    <row r="43" spans="1:8" x14ac:dyDescent="0.25">
      <c r="A43" s="53"/>
      <c r="B43" s="54" t="s">
        <v>116</v>
      </c>
      <c r="C43" s="55">
        <f t="shared" ref="C43:H43" si="13">C19 -($I19*C$23/$I$23)</f>
        <v>-6.3858312113860227E-2</v>
      </c>
      <c r="D43" s="56">
        <f t="shared" si="13"/>
        <v>1.5199416139809907E-2</v>
      </c>
      <c r="E43" s="56">
        <f t="shared" si="13"/>
        <v>-2.5786976644682019E-2</v>
      </c>
      <c r="F43" s="56">
        <f t="shared" si="13"/>
        <v>8.0643600961104678E-2</v>
      </c>
      <c r="G43" s="56">
        <f t="shared" si="13"/>
        <v>6.5420704501634175E-4</v>
      </c>
      <c r="H43" s="57">
        <f t="shared" si="13"/>
        <v>-6.8519353873888467E-3</v>
      </c>
    </row>
    <row r="44" spans="1:8" x14ac:dyDescent="0.25">
      <c r="A44" s="53"/>
      <c r="B44" s="54" t="s">
        <v>117</v>
      </c>
      <c r="C44" s="55">
        <f t="shared" ref="C44:H44" si="14">C20 -($I20*C$23/$I$23)</f>
        <v>1.6157961393469672E-3</v>
      </c>
      <c r="D44" s="56">
        <f t="shared" si="14"/>
        <v>1.0450627381187544E-2</v>
      </c>
      <c r="E44" s="56">
        <f t="shared" si="14"/>
        <v>1.4047114035138461E-2</v>
      </c>
      <c r="F44" s="56">
        <f t="shared" si="14"/>
        <v>-7.3009624605529094E-3</v>
      </c>
      <c r="G44" s="56">
        <f t="shared" si="14"/>
        <v>-6.497205026898073E-3</v>
      </c>
      <c r="H44" s="57">
        <f t="shared" si="14"/>
        <v>-1.2315370068222115E-2</v>
      </c>
    </row>
    <row r="45" spans="1:8" x14ac:dyDescent="0.25">
      <c r="A45" s="53"/>
      <c r="B45" s="54" t="s">
        <v>118</v>
      </c>
      <c r="C45" s="55">
        <f t="shared" ref="C45:H45" si="15">C21 -($I21*C$23/$I$23)</f>
        <v>3.6706815287219474E-2</v>
      </c>
      <c r="D45" s="56">
        <f t="shared" si="15"/>
        <v>-3.1225482615871214E-2</v>
      </c>
      <c r="E45" s="56">
        <f t="shared" si="15"/>
        <v>9.6575236411528542E-3</v>
      </c>
      <c r="F45" s="56">
        <f t="shared" si="15"/>
        <v>-2.4251935182654588E-2</v>
      </c>
      <c r="G45" s="56">
        <f t="shared" si="15"/>
        <v>6.7668608954997156E-3</v>
      </c>
      <c r="H45" s="57">
        <f t="shared" si="15"/>
        <v>2.3462179746536055E-3</v>
      </c>
    </row>
    <row r="46" spans="1:8" ht="15.75" thickBot="1" x14ac:dyDescent="0.3">
      <c r="A46" s="58"/>
      <c r="B46" s="59" t="s">
        <v>119</v>
      </c>
      <c r="C46" s="60">
        <f t="shared" ref="C46:H46" si="16">C22 -($I22*C$23/$I$23)</f>
        <v>-1.7517688444293744E-3</v>
      </c>
      <c r="D46" s="61">
        <f t="shared" si="16"/>
        <v>-1.6131481980998591E-2</v>
      </c>
      <c r="E46" s="61">
        <f t="shared" si="16"/>
        <v>1.3176588226106095E-2</v>
      </c>
      <c r="F46" s="61">
        <f t="shared" si="16"/>
        <v>2.4620622125521657E-2</v>
      </c>
      <c r="G46" s="61">
        <f t="shared" si="16"/>
        <v>-1.5407198477679074E-3</v>
      </c>
      <c r="H46" s="62">
        <f t="shared" si="16"/>
        <v>-1.8373239678432185E-2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35ED7-95BE-4853-8D0F-7A34E4BE33EE}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33"/>
      <c r="B3" s="34"/>
      <c r="C3" s="35" t="s">
        <v>1</v>
      </c>
      <c r="D3" s="36"/>
      <c r="E3" s="36"/>
      <c r="F3" s="36"/>
      <c r="G3" s="36"/>
      <c r="H3" s="37"/>
    </row>
    <row r="4" spans="1:9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2" t="s">
        <v>7</v>
      </c>
    </row>
    <row r="5" spans="1:9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6" t="s">
        <v>8</v>
      </c>
      <c r="G5" s="46" t="s">
        <v>8</v>
      </c>
      <c r="H5" s="47" t="s">
        <v>8</v>
      </c>
    </row>
    <row r="6" spans="1:9" ht="15.75" thickTop="1" x14ac:dyDescent="0.25">
      <c r="A6" s="48" t="s">
        <v>27</v>
      </c>
      <c r="B6" s="49" t="s">
        <v>120</v>
      </c>
      <c r="C6" s="50">
        <v>0.15357142857142858</v>
      </c>
      <c r="D6" s="51">
        <v>0.18627450980392157</v>
      </c>
      <c r="E6" s="51">
        <v>0.18361581920903955</v>
      </c>
      <c r="F6" s="51">
        <v>0.1409090909090909</v>
      </c>
      <c r="G6" s="51">
        <v>0.16556291390728478</v>
      </c>
      <c r="H6" s="52">
        <v>0.15789473684210525</v>
      </c>
      <c r="I6" s="19">
        <f>AVERAGE(C6:H6)</f>
        <v>0.16463808320714513</v>
      </c>
    </row>
    <row r="7" spans="1:9" x14ac:dyDescent="0.25">
      <c r="A7" s="53"/>
      <c r="B7" s="54" t="s">
        <v>121</v>
      </c>
      <c r="C7" s="55">
        <v>0.19285714285714289</v>
      </c>
      <c r="D7" s="56">
        <v>0.18137254901960784</v>
      </c>
      <c r="E7" s="56">
        <v>0.19491525423728814</v>
      </c>
      <c r="F7" s="56">
        <v>0.15454545454545454</v>
      </c>
      <c r="G7" s="56">
        <v>0.16556291390728478</v>
      </c>
      <c r="H7" s="57">
        <v>0.19407894736842107</v>
      </c>
      <c r="I7" s="19">
        <f>AVERAGE(C7:H7)</f>
        <v>0.18055537698919988</v>
      </c>
    </row>
    <row r="8" spans="1:9" x14ac:dyDescent="0.25">
      <c r="A8" s="53"/>
      <c r="B8" s="54" t="s">
        <v>122</v>
      </c>
      <c r="C8" s="55">
        <v>0.27500000000000002</v>
      </c>
      <c r="D8" s="56">
        <v>0.24019607843137256</v>
      </c>
      <c r="E8" s="56">
        <v>0.26836158192090398</v>
      </c>
      <c r="F8" s="56">
        <v>0.13636363636363635</v>
      </c>
      <c r="G8" s="56">
        <v>0.21192052980132453</v>
      </c>
      <c r="H8" s="57">
        <v>0.27631578947368424</v>
      </c>
      <c r="I8" s="19">
        <f>AVERAGE(C8:H8)</f>
        <v>0.23469293599848695</v>
      </c>
    </row>
    <row r="9" spans="1:9" x14ac:dyDescent="0.25">
      <c r="A9" s="53"/>
      <c r="B9" s="54" t="s">
        <v>123</v>
      </c>
      <c r="C9" s="55">
        <v>3.214285714285714E-2</v>
      </c>
      <c r="D9" s="56">
        <v>3.4313725490196081E-2</v>
      </c>
      <c r="E9" s="56">
        <v>3.6723163841807911E-2</v>
      </c>
      <c r="F9" s="56">
        <v>3.1818181818181815E-2</v>
      </c>
      <c r="G9" s="56">
        <v>2.6490066225165566E-2</v>
      </c>
      <c r="H9" s="57">
        <v>2.3026315789473683E-2</v>
      </c>
      <c r="I9" s="19">
        <f>AVERAGE(C9:H9)</f>
        <v>3.0752385051280366E-2</v>
      </c>
    </row>
    <row r="10" spans="1:9" x14ac:dyDescent="0.25">
      <c r="A10" s="53"/>
      <c r="B10" s="54" t="s">
        <v>124</v>
      </c>
      <c r="C10" s="55">
        <v>0.38214285714285706</v>
      </c>
      <c r="D10" s="56">
        <v>0.30392156862745096</v>
      </c>
      <c r="E10" s="56">
        <v>0.3559322033898305</v>
      </c>
      <c r="F10" s="56">
        <v>0.30909090909090908</v>
      </c>
      <c r="G10" s="56">
        <v>0.28476821192052981</v>
      </c>
      <c r="H10" s="57">
        <v>0.36842105263157893</v>
      </c>
      <c r="I10" s="19">
        <f>AVERAGE(C10:H10)</f>
        <v>0.33404613380052606</v>
      </c>
    </row>
    <row r="11" spans="1:9" x14ac:dyDescent="0.25">
      <c r="A11" s="53"/>
      <c r="B11" s="54" t="s">
        <v>125</v>
      </c>
      <c r="C11" s="55">
        <v>0.20357142857142857</v>
      </c>
      <c r="D11" s="56">
        <v>0.16666666666666663</v>
      </c>
      <c r="E11" s="56">
        <v>0.17231638418079098</v>
      </c>
      <c r="F11" s="56">
        <v>0.15</v>
      </c>
      <c r="G11" s="56">
        <v>0.16887417218543047</v>
      </c>
      <c r="H11" s="57">
        <v>0.1875</v>
      </c>
      <c r="I11" s="19">
        <f>AVERAGE(C11:H11)</f>
        <v>0.17482144193405277</v>
      </c>
    </row>
    <row r="12" spans="1:9" x14ac:dyDescent="0.25">
      <c r="A12" s="53"/>
      <c r="B12" s="54" t="s">
        <v>126</v>
      </c>
      <c r="C12" s="55">
        <v>0.15714285714285714</v>
      </c>
      <c r="D12" s="56">
        <v>0.12254901960784313</v>
      </c>
      <c r="E12" s="56">
        <v>0.16666666666666663</v>
      </c>
      <c r="F12" s="56">
        <v>0.11818181818181818</v>
      </c>
      <c r="G12" s="56">
        <v>0.14569536423841059</v>
      </c>
      <c r="H12" s="57">
        <v>0.16118421052631579</v>
      </c>
      <c r="I12" s="19">
        <f>AVERAGE(C12:H12)</f>
        <v>0.14523665606065192</v>
      </c>
    </row>
    <row r="13" spans="1:9" x14ac:dyDescent="0.25">
      <c r="A13" s="53"/>
      <c r="B13" s="54" t="s">
        <v>127</v>
      </c>
      <c r="C13" s="55">
        <v>0.10714285714285714</v>
      </c>
      <c r="D13" s="56">
        <v>0.15196078431372548</v>
      </c>
      <c r="E13" s="56">
        <v>9.8870056497175132E-2</v>
      </c>
      <c r="F13" s="56">
        <v>0.1</v>
      </c>
      <c r="G13" s="56">
        <v>0.10596026490066227</v>
      </c>
      <c r="H13" s="57">
        <v>0.125</v>
      </c>
      <c r="I13" s="19">
        <f>AVERAGE(C13:H13)</f>
        <v>0.11482232714240333</v>
      </c>
    </row>
    <row r="14" spans="1:9" x14ac:dyDescent="0.25">
      <c r="A14" s="53"/>
      <c r="B14" s="54" t="s">
        <v>128</v>
      </c>
      <c r="C14" s="55">
        <v>1.0714285714285714E-2</v>
      </c>
      <c r="D14" s="56">
        <v>3.4313725490196081E-2</v>
      </c>
      <c r="E14" s="56">
        <v>3.954802259887006E-2</v>
      </c>
      <c r="F14" s="56">
        <v>2.7272727272727271E-2</v>
      </c>
      <c r="G14" s="56">
        <v>3.3112582781456956E-2</v>
      </c>
      <c r="H14" s="57">
        <v>2.3026315789473683E-2</v>
      </c>
      <c r="I14" s="19">
        <f>AVERAGE(C14:H14)</f>
        <v>2.7997943274501624E-2</v>
      </c>
    </row>
    <row r="15" spans="1:9" x14ac:dyDescent="0.25">
      <c r="A15" s="53"/>
      <c r="B15" s="54" t="s">
        <v>129</v>
      </c>
      <c r="C15" s="55">
        <v>0.29642857142857143</v>
      </c>
      <c r="D15" s="56">
        <v>0.25490196078431371</v>
      </c>
      <c r="E15" s="56">
        <v>0.2768361581920904</v>
      </c>
      <c r="F15" s="56">
        <v>0.32272727272727275</v>
      </c>
      <c r="G15" s="56">
        <v>0.29470198675496689</v>
      </c>
      <c r="H15" s="57">
        <v>0.32236842105263158</v>
      </c>
      <c r="I15" s="19">
        <f>AVERAGE(C15:H15)</f>
        <v>0.29466072848997449</v>
      </c>
    </row>
    <row r="16" spans="1:9" x14ac:dyDescent="0.25">
      <c r="A16" s="53"/>
      <c r="B16" s="54" t="s">
        <v>130</v>
      </c>
      <c r="C16" s="55">
        <v>0.21428571428571427</v>
      </c>
      <c r="D16" s="56">
        <v>0.20098039215686275</v>
      </c>
      <c r="E16" s="56">
        <v>0.22033898305084743</v>
      </c>
      <c r="F16" s="56">
        <v>0.20454545454545456</v>
      </c>
      <c r="G16" s="56">
        <v>0.22847682119205298</v>
      </c>
      <c r="H16" s="57">
        <v>0.16447368421052633</v>
      </c>
      <c r="I16" s="19">
        <f>AVERAGE(C16:H16)</f>
        <v>0.20551684157357639</v>
      </c>
    </row>
    <row r="17" spans="1:9" x14ac:dyDescent="0.25">
      <c r="A17" s="53"/>
      <c r="B17" s="54" t="s">
        <v>131</v>
      </c>
      <c r="C17" s="55">
        <v>8.2142857142857129E-2</v>
      </c>
      <c r="D17" s="56">
        <v>9.8039215686274522E-2</v>
      </c>
      <c r="E17" s="56">
        <v>8.4745762711864389E-2</v>
      </c>
      <c r="F17" s="56">
        <v>9.5454545454545472E-2</v>
      </c>
      <c r="G17" s="56">
        <v>8.6092715231788089E-2</v>
      </c>
      <c r="H17" s="57">
        <v>9.5394736842105268E-2</v>
      </c>
      <c r="I17" s="19">
        <f>AVERAGE(C17:H17)</f>
        <v>9.0311638844905798E-2</v>
      </c>
    </row>
    <row r="18" spans="1:9" x14ac:dyDescent="0.25">
      <c r="A18" s="53"/>
      <c r="B18" s="54" t="s">
        <v>132</v>
      </c>
      <c r="C18" s="55">
        <v>0.29285714285714287</v>
      </c>
      <c r="D18" s="56">
        <v>0.28431372549019607</v>
      </c>
      <c r="E18" s="56">
        <v>0.2655367231638418</v>
      </c>
      <c r="F18" s="56">
        <v>0.31363636363636366</v>
      </c>
      <c r="G18" s="56">
        <v>0.27483443708609273</v>
      </c>
      <c r="H18" s="57">
        <v>0.26315789473684209</v>
      </c>
      <c r="I18" s="19">
        <f>AVERAGE(C18:H18)</f>
        <v>0.2823893811617465</v>
      </c>
    </row>
    <row r="19" spans="1:9" x14ac:dyDescent="0.25">
      <c r="A19" s="53"/>
      <c r="B19" s="54" t="s">
        <v>133</v>
      </c>
      <c r="C19" s="55">
        <v>0.19642857142857142</v>
      </c>
      <c r="D19" s="56">
        <v>0.17647058823529413</v>
      </c>
      <c r="E19" s="56">
        <v>0.20621468926553671</v>
      </c>
      <c r="F19" s="56">
        <v>0.17727272727272728</v>
      </c>
      <c r="G19" s="56">
        <v>0.17880794701986755</v>
      </c>
      <c r="H19" s="57">
        <v>0.21052631578947367</v>
      </c>
      <c r="I19" s="19">
        <f>AVERAGE(C19:H19)</f>
        <v>0.19095347316857847</v>
      </c>
    </row>
    <row r="20" spans="1:9" x14ac:dyDescent="0.25">
      <c r="A20" s="53"/>
      <c r="B20" s="54" t="s">
        <v>134</v>
      </c>
      <c r="C20" s="55">
        <v>0.21428571428571427</v>
      </c>
      <c r="D20" s="56">
        <v>0.15196078431372548</v>
      </c>
      <c r="E20" s="56">
        <v>0.17231638418079098</v>
      </c>
      <c r="F20" s="56">
        <v>0.17272727272727273</v>
      </c>
      <c r="G20" s="56">
        <v>0.19536423841059603</v>
      </c>
      <c r="H20" s="57">
        <v>0.23684210526315788</v>
      </c>
      <c r="I20" s="19">
        <f>AVERAGE(C20:H20)</f>
        <v>0.19058274986354287</v>
      </c>
    </row>
    <row r="21" spans="1:9" x14ac:dyDescent="0.25">
      <c r="A21" s="53"/>
      <c r="B21" s="54" t="s">
        <v>135</v>
      </c>
      <c r="C21" s="55">
        <v>0.20714285714285716</v>
      </c>
      <c r="D21" s="56">
        <v>0.12745098039215685</v>
      </c>
      <c r="E21" s="56">
        <v>0.16101694915254236</v>
      </c>
      <c r="F21" s="56">
        <v>0.21363636363636362</v>
      </c>
      <c r="G21" s="56">
        <v>0.20198675496688742</v>
      </c>
      <c r="H21" s="57">
        <v>0.19407894736842107</v>
      </c>
      <c r="I21" s="19">
        <f>AVERAGE(C21:H21)</f>
        <v>0.1842188087765381</v>
      </c>
    </row>
    <row r="22" spans="1:9" x14ac:dyDescent="0.25">
      <c r="A22" s="53"/>
      <c r="B22" s="54" t="s">
        <v>136</v>
      </c>
      <c r="C22" s="55">
        <v>0.19642857142857142</v>
      </c>
      <c r="D22" s="56">
        <v>0.19607843137254904</v>
      </c>
      <c r="E22" s="56">
        <v>0.16101694915254236</v>
      </c>
      <c r="F22" s="56">
        <v>0.15</v>
      </c>
      <c r="G22" s="56">
        <v>0.20198675496688742</v>
      </c>
      <c r="H22" s="57">
        <v>0.19736842105263158</v>
      </c>
      <c r="I22" s="19">
        <f>AVERAGE(C22:H22)</f>
        <v>0.18381318799553034</v>
      </c>
    </row>
    <row r="23" spans="1:9" x14ac:dyDescent="0.25">
      <c r="A23" s="53"/>
      <c r="B23" s="54" t="s">
        <v>137</v>
      </c>
      <c r="C23" s="55">
        <v>0.125</v>
      </c>
      <c r="D23" s="56">
        <v>0.13725490196078433</v>
      </c>
      <c r="E23" s="56">
        <v>0.12429378531073447</v>
      </c>
      <c r="F23" s="56">
        <v>8.6363636363636365E-2</v>
      </c>
      <c r="G23" s="56">
        <v>0.12582781456953643</v>
      </c>
      <c r="H23" s="57">
        <v>0.11513157894736842</v>
      </c>
      <c r="I23" s="19">
        <f>AVERAGE(C23:H23)</f>
        <v>0.11897861952534335</v>
      </c>
    </row>
    <row r="24" spans="1:9" x14ac:dyDescent="0.25">
      <c r="A24" s="53"/>
      <c r="B24" s="54" t="s">
        <v>138</v>
      </c>
      <c r="C24" s="55">
        <v>6.0714285714285714E-2</v>
      </c>
      <c r="D24" s="56">
        <v>5.3921568627450983E-2</v>
      </c>
      <c r="E24" s="56">
        <v>5.9322033898305086E-2</v>
      </c>
      <c r="F24" s="56">
        <v>8.1818181818181818E-2</v>
      </c>
      <c r="G24" s="56">
        <v>7.2847682119205295E-2</v>
      </c>
      <c r="H24" s="57">
        <v>5.5921052631578948E-2</v>
      </c>
      <c r="I24" s="19">
        <f>AVERAGE(C24:H24)</f>
        <v>6.4090800801501299E-2</v>
      </c>
    </row>
    <row r="25" spans="1:9" ht="15.75" thickBot="1" x14ac:dyDescent="0.3">
      <c r="A25" s="58"/>
      <c r="B25" s="59" t="s">
        <v>139</v>
      </c>
      <c r="C25" s="60">
        <v>0.2857142857142857</v>
      </c>
      <c r="D25" s="61">
        <v>0.22549019607843138</v>
      </c>
      <c r="E25" s="61">
        <v>0.25423728813559321</v>
      </c>
      <c r="F25" s="61">
        <v>0.26818181818181819</v>
      </c>
      <c r="G25" s="61">
        <v>0.19867549668874174</v>
      </c>
      <c r="H25" s="62">
        <v>0.23684210526315788</v>
      </c>
      <c r="I25" s="19">
        <f>AVERAGE(C25:H25)</f>
        <v>0.24485686501033807</v>
      </c>
    </row>
    <row r="26" spans="1:9" ht="15.75" thickTop="1" x14ac:dyDescent="0.25">
      <c r="C26" s="20">
        <f>AVERAGE(C6:C25)</f>
        <v>0.1842857142857143</v>
      </c>
      <c r="D26" s="20">
        <f>AVERAGE(D6:D25)</f>
        <v>0.16642156862745097</v>
      </c>
      <c r="E26" s="20">
        <f>AVERAGE(E6:E25)</f>
        <v>0.17514124293785308</v>
      </c>
      <c r="F26" s="20">
        <f>AVERAGE(F6:F25)</f>
        <v>0.16272727272727278</v>
      </c>
      <c r="G26" s="20">
        <f>AVERAGE(G6:G25)</f>
        <v>0.16837748344370862</v>
      </c>
      <c r="H26" s="20">
        <f>AVERAGE(H6:H25)</f>
        <v>0.1804276315789474</v>
      </c>
      <c r="I26" s="20">
        <f>AVERAGE(I6:I25)</f>
        <v>0.17289681893349121</v>
      </c>
    </row>
    <row r="29" spans="1:9" ht="15.75" thickBot="1" x14ac:dyDescent="0.3"/>
    <row r="30" spans="1:9" ht="15.75" thickTop="1" x14ac:dyDescent="0.25">
      <c r="A30" s="33"/>
      <c r="B30" s="34"/>
      <c r="C30" s="35" t="s">
        <v>1</v>
      </c>
      <c r="D30" s="36"/>
      <c r="E30" s="36"/>
      <c r="F30" s="36"/>
      <c r="G30" s="36"/>
      <c r="H30" s="37"/>
    </row>
    <row r="31" spans="1:9" ht="36.75" x14ac:dyDescent="0.25">
      <c r="A31" s="38"/>
      <c r="B31" s="39"/>
      <c r="C31" s="40" t="s">
        <v>2</v>
      </c>
      <c r="D31" s="41" t="s">
        <v>3</v>
      </c>
      <c r="E31" s="41" t="s">
        <v>4</v>
      </c>
      <c r="F31" s="41" t="s">
        <v>5</v>
      </c>
      <c r="G31" s="41" t="s">
        <v>6</v>
      </c>
      <c r="H31" s="42" t="s">
        <v>7</v>
      </c>
    </row>
    <row r="32" spans="1:9" ht="25.5" thickBot="1" x14ac:dyDescent="0.3">
      <c r="A32" s="43"/>
      <c r="B32" s="44"/>
      <c r="C32" s="45" t="s">
        <v>8</v>
      </c>
      <c r="D32" s="46" t="s">
        <v>8</v>
      </c>
      <c r="E32" s="46" t="s">
        <v>8</v>
      </c>
      <c r="F32" s="46" t="s">
        <v>8</v>
      </c>
      <c r="G32" s="46" t="s">
        <v>8</v>
      </c>
      <c r="H32" s="47" t="s">
        <v>8</v>
      </c>
    </row>
    <row r="33" spans="1:8" ht="15.75" thickTop="1" x14ac:dyDescent="0.25">
      <c r="A33" s="48" t="s">
        <v>27</v>
      </c>
      <c r="B33" s="49" t="s">
        <v>120</v>
      </c>
      <c r="C33" s="50">
        <f>C6 -($I6*C$26/$I$26)</f>
        <v>-2.1911538377377832E-2</v>
      </c>
      <c r="D33" s="51">
        <f t="shared" ref="D33:H33" si="0">D6 -($I6*D$26/$I$26)</f>
        <v>2.7802374618544484E-2</v>
      </c>
      <c r="E33" s="51">
        <f t="shared" si="0"/>
        <v>1.6840521053339552E-2</v>
      </c>
      <c r="F33" s="51">
        <f t="shared" si="0"/>
        <v>-1.4045213239502807E-2</v>
      </c>
      <c r="G33" s="51">
        <f t="shared" si="0"/>
        <v>5.2282917874951484E-3</v>
      </c>
      <c r="H33" s="52">
        <f t="shared" si="0"/>
        <v>-1.3914435842498546E-2</v>
      </c>
    </row>
    <row r="34" spans="1:8" x14ac:dyDescent="0.25">
      <c r="A34" s="53"/>
      <c r="B34" s="54" t="s">
        <v>121</v>
      </c>
      <c r="C34" s="55">
        <f t="shared" ref="C34:H34" si="1">C7 -($I7*C$26/$I$26)</f>
        <v>4.083932397155321E-4</v>
      </c>
      <c r="D34" s="56">
        <f t="shared" si="1"/>
        <v>7.5792470490134989E-3</v>
      </c>
      <c r="E34" s="56">
        <f t="shared" si="1"/>
        <v>1.2016035269208081E-2</v>
      </c>
      <c r="F34" s="56">
        <f t="shared" si="1"/>
        <v>-1.5389910691075787E-2</v>
      </c>
      <c r="G34" s="56">
        <f t="shared" si="1"/>
        <v>-1.0272941183642026E-2</v>
      </c>
      <c r="H34" s="57">
        <f t="shared" si="1"/>
        <v>5.6591763167808395E-3</v>
      </c>
    </row>
    <row r="35" spans="1:8" x14ac:dyDescent="0.25">
      <c r="A35" s="53"/>
      <c r="B35" s="54" t="s">
        <v>122</v>
      </c>
      <c r="C35" s="55">
        <f t="shared" ref="C35:H35" si="2">C8 -($I8*C$26/$I$26)</f>
        <v>2.4847593408124369E-2</v>
      </c>
      <c r="D35" s="56">
        <f t="shared" si="2"/>
        <v>1.4292751837060219E-2</v>
      </c>
      <c r="E35" s="56">
        <f t="shared" si="2"/>
        <v>3.0622028509451255E-2</v>
      </c>
      <c r="F35" s="56">
        <f t="shared" si="2"/>
        <v>-8.4524993276687999E-2</v>
      </c>
      <c r="G35" s="56">
        <f t="shared" si="2"/>
        <v>-1.6637787171769919E-2</v>
      </c>
      <c r="H35" s="57">
        <f t="shared" si="2"/>
        <v>3.1400406693822269E-2</v>
      </c>
    </row>
    <row r="36" spans="1:8" x14ac:dyDescent="0.25">
      <c r="A36" s="53"/>
      <c r="B36" s="54" t="s">
        <v>123</v>
      </c>
      <c r="C36" s="55">
        <f t="shared" ref="C36:H36" si="3">C9 -($I9*C$26/$I$26)</f>
        <v>-6.3521986354837107E-4</v>
      </c>
      <c r="D36" s="56">
        <f t="shared" si="3"/>
        <v>4.7130642933110381E-3</v>
      </c>
      <c r="E36" s="56">
        <f t="shared" si="3"/>
        <v>5.5715731161477128E-3</v>
      </c>
      <c r="F36" s="56">
        <f t="shared" si="3"/>
        <v>2.8746085348653194E-3</v>
      </c>
      <c r="G36" s="56">
        <f t="shared" si="3"/>
        <v>-3.4584848052519115E-3</v>
      </c>
      <c r="H36" s="57">
        <f t="shared" si="3"/>
        <v>-9.0655412755237565E-3</v>
      </c>
    </row>
    <row r="37" spans="1:8" x14ac:dyDescent="0.25">
      <c r="A37" s="53"/>
      <c r="B37" s="54" t="s">
        <v>124</v>
      </c>
      <c r="C37" s="55">
        <f t="shared" ref="C37:H37" si="4">C10 -($I10*C$26/$I$26)</f>
        <v>2.6092753089226706E-2</v>
      </c>
      <c r="D37" s="56">
        <f t="shared" si="4"/>
        <v>-1.761402655549954E-2</v>
      </c>
      <c r="E37" s="56">
        <f t="shared" si="4"/>
        <v>1.7549719355153648E-2</v>
      </c>
      <c r="F37" s="56">
        <f t="shared" si="4"/>
        <v>-5.3071038613100585E-3</v>
      </c>
      <c r="G37" s="56">
        <f t="shared" si="4"/>
        <v>-4.0546317926715258E-2</v>
      </c>
      <c r="H37" s="57">
        <f t="shared" si="4"/>
        <v>1.9824975899144726E-2</v>
      </c>
    </row>
    <row r="38" spans="1:8" x14ac:dyDescent="0.25">
      <c r="A38" s="53"/>
      <c r="B38" s="54" t="s">
        <v>125</v>
      </c>
      <c r="C38" s="55">
        <f t="shared" ref="C38:H38" si="5">C11 -($I11*C$26/$I$26)</f>
        <v>1.7234314343384294E-2</v>
      </c>
      <c r="D38" s="56">
        <f t="shared" si="5"/>
        <v>-1.607444886360887E-3</v>
      </c>
      <c r="E38" s="56">
        <f t="shared" si="5"/>
        <v>-4.7744658498033443E-3</v>
      </c>
      <c r="F38" s="56">
        <f t="shared" si="5"/>
        <v>-1.4538692126666336E-2</v>
      </c>
      <c r="G38" s="56">
        <f t="shared" si="5"/>
        <v>-1.3776266991949448E-3</v>
      </c>
      <c r="H38" s="57">
        <f t="shared" si="5"/>
        <v>5.0639152186413572E-3</v>
      </c>
    </row>
    <row r="39" spans="1:8" x14ac:dyDescent="0.25">
      <c r="A39" s="53"/>
      <c r="B39" s="54" t="s">
        <v>126</v>
      </c>
      <c r="C39" s="55">
        <f t="shared" ref="C39:H39" si="6">C12 -($I12*C$26/$I$26)</f>
        <v>2.3393097571666466E-3</v>
      </c>
      <c r="D39" s="56">
        <f t="shared" si="6"/>
        <v>-1.7248301551183079E-2</v>
      </c>
      <c r="E39" s="56">
        <f t="shared" si="6"/>
        <v>1.9544651238580846E-2</v>
      </c>
      <c r="F39" s="56">
        <f t="shared" si="6"/>
        <v>-1.8512223308153788E-2</v>
      </c>
      <c r="G39" s="56">
        <f t="shared" si="6"/>
        <v>4.2550369835809565E-3</v>
      </c>
      <c r="H39" s="57">
        <f t="shared" si="6"/>
        <v>9.6215268800084741E-3</v>
      </c>
    </row>
    <row r="40" spans="1:8" x14ac:dyDescent="0.25">
      <c r="A40" s="53"/>
      <c r="B40" s="54" t="s">
        <v>127</v>
      </c>
      <c r="C40" s="55">
        <f t="shared" ref="C40:H40" si="7">C13 -($I13*C$26/$I$26)</f>
        <v>-1.524293748258064E-2</v>
      </c>
      <c r="D40" s="56">
        <f t="shared" si="7"/>
        <v>4.1438728937774394E-2</v>
      </c>
      <c r="E40" s="56">
        <f t="shared" si="7"/>
        <v>-1.7442812743485289E-2</v>
      </c>
      <c r="F40" s="56">
        <f t="shared" si="7"/>
        <v>-8.0686403563591108E-3</v>
      </c>
      <c r="G40" s="56">
        <f t="shared" si="7"/>
        <v>-5.8607310357938619E-3</v>
      </c>
      <c r="H40" s="57">
        <f t="shared" si="7"/>
        <v>5.1763926804446053E-3</v>
      </c>
    </row>
    <row r="41" spans="1:8" x14ac:dyDescent="0.25">
      <c r="A41" s="53"/>
      <c r="B41" s="54" t="s">
        <v>128</v>
      </c>
      <c r="C41" s="55">
        <f t="shared" ref="C41:H41" si="8">C14 -($I14*C$26/$I$26)</f>
        <v>-1.9127911537806071E-2</v>
      </c>
      <c r="D41" s="56">
        <f t="shared" si="8"/>
        <v>7.3643480127693756E-3</v>
      </c>
      <c r="E41" s="56">
        <f t="shared" si="8"/>
        <v>1.118662986158667E-2</v>
      </c>
      <c r="F41" s="56">
        <f t="shared" si="8"/>
        <v>9.2158339896334165E-4</v>
      </c>
      <c r="G41" s="56">
        <f t="shared" si="8"/>
        <v>5.8464754045842449E-3</v>
      </c>
      <c r="H41" s="57">
        <f t="shared" si="8"/>
        <v>-6.1911251400975156E-3</v>
      </c>
    </row>
    <row r="42" spans="1:8" x14ac:dyDescent="0.25">
      <c r="A42" s="53"/>
      <c r="B42" s="54" t="s">
        <v>129</v>
      </c>
      <c r="C42" s="55">
        <f t="shared" ref="C42:H42" si="9">C15 -($I15*C$26/$I$26)</f>
        <v>-1.7641769232885796E-2</v>
      </c>
      <c r="D42" s="56">
        <f t="shared" si="9"/>
        <v>-2.8723272754960116E-2</v>
      </c>
      <c r="E42" s="56">
        <f t="shared" si="9"/>
        <v>-2.1649647105225767E-2</v>
      </c>
      <c r="F42" s="56">
        <f t="shared" si="9"/>
        <v>4.5398071283434871E-2</v>
      </c>
      <c r="G42" s="56">
        <f t="shared" si="9"/>
        <v>7.7433704028808115E-3</v>
      </c>
      <c r="H42" s="57">
        <f t="shared" si="9"/>
        <v>1.4873247406756107E-2</v>
      </c>
    </row>
    <row r="43" spans="1:8" x14ac:dyDescent="0.25">
      <c r="A43" s="53"/>
      <c r="B43" s="54" t="s">
        <v>130</v>
      </c>
      <c r="C43" s="55">
        <f t="shared" ref="C43:H43" si="10">C16 -($I16*C$26/$I$26)</f>
        <v>-4.7687378479571718E-3</v>
      </c>
      <c r="D43" s="56">
        <f t="shared" si="10"/>
        <v>3.1604706278803296E-3</v>
      </c>
      <c r="E43" s="56">
        <f t="shared" si="10"/>
        <v>1.2154267450590395E-2</v>
      </c>
      <c r="F43" s="56">
        <f t="shared" si="10"/>
        <v>1.111682274595463E-2</v>
      </c>
      <c r="G43" s="56">
        <f t="shared" si="10"/>
        <v>2.8331967151854959E-2</v>
      </c>
      <c r="H43" s="57">
        <f t="shared" si="10"/>
        <v>-4.999479012832303E-2</v>
      </c>
    </row>
    <row r="44" spans="1:8" x14ac:dyDescent="0.25">
      <c r="A44" s="53"/>
      <c r="B44" s="54" t="s">
        <v>131</v>
      </c>
      <c r="C44" s="55">
        <f t="shared" ref="C44:H44" si="11">C17 -($I17*C$26/$I$26)</f>
        <v>-1.4117704361453154E-2</v>
      </c>
      <c r="D44" s="56">
        <f t="shared" si="11"/>
        <v>1.1109885843215803E-2</v>
      </c>
      <c r="E44" s="56">
        <f t="shared" si="11"/>
        <v>-6.738237841875036E-3</v>
      </c>
      <c r="F44" s="56">
        <f t="shared" si="11"/>
        <v>1.0454909397532922E-2</v>
      </c>
      <c r="G44" s="56">
        <f t="shared" si="11"/>
        <v>-1.8582752386139822E-3</v>
      </c>
      <c r="H44" s="57">
        <f t="shared" si="11"/>
        <v>1.1494222011935729E-3</v>
      </c>
    </row>
    <row r="45" spans="1:8" x14ac:dyDescent="0.25">
      <c r="A45" s="53"/>
      <c r="B45" s="54" t="s">
        <v>132</v>
      </c>
      <c r="C45" s="55">
        <f t="shared" ref="C45:H45" si="12">C18 -($I18*C$26/$I$26)</f>
        <v>-8.1335239180035934E-3</v>
      </c>
      <c r="D45" s="56">
        <f t="shared" si="12"/>
        <v>1.2500258553300059E-2</v>
      </c>
      <c r="E45" s="56">
        <f t="shared" si="12"/>
        <v>-2.0518436868597056E-2</v>
      </c>
      <c r="F45" s="56">
        <f t="shared" si="12"/>
        <v>4.7856726237308966E-2</v>
      </c>
      <c r="G45" s="56">
        <f t="shared" si="12"/>
        <v>-1.7359165925706632E-4</v>
      </c>
      <c r="H45" s="57">
        <f t="shared" si="12"/>
        <v>-3.1531432344750865E-2</v>
      </c>
    </row>
    <row r="46" spans="1:8" x14ac:dyDescent="0.25">
      <c r="A46" s="53"/>
      <c r="B46" s="54" t="s">
        <v>133</v>
      </c>
      <c r="C46" s="55">
        <f t="shared" ref="C46:H46" si="13">C19 -($I19*C$26/$I$26)</f>
        <v>-7.1032079024648254E-3</v>
      </c>
      <c r="D46" s="56">
        <f t="shared" si="13"/>
        <v>-7.3313853093963932E-3</v>
      </c>
      <c r="E46" s="56">
        <f t="shared" si="13"/>
        <v>1.2782393400626896E-2</v>
      </c>
      <c r="F46" s="56">
        <f t="shared" si="13"/>
        <v>-2.4491328412885871E-3</v>
      </c>
      <c r="G46" s="56">
        <f t="shared" si="13"/>
        <v>-7.1542092840555516E-3</v>
      </c>
      <c r="H46" s="57">
        <f t="shared" si="13"/>
        <v>1.1255541936578461E-2</v>
      </c>
    </row>
    <row r="47" spans="1:8" x14ac:dyDescent="0.25">
      <c r="A47" s="53"/>
      <c r="B47" s="54" t="s">
        <v>134</v>
      </c>
      <c r="C47" s="55">
        <f t="shared" ref="C47:H47" si="14">C20 -($I20*C$26/$I$26)</f>
        <v>1.1149078193820716E-2</v>
      </c>
      <c r="D47" s="56">
        <f t="shared" si="14"/>
        <v>-3.1484350080705659E-2</v>
      </c>
      <c r="E47" s="56">
        <f t="shared" si="14"/>
        <v>-2.0740375911798226E-2</v>
      </c>
      <c r="F47" s="56">
        <f t="shared" si="14"/>
        <v>-6.6456695018623779E-3</v>
      </c>
      <c r="G47" s="56">
        <f t="shared" si="14"/>
        <v>9.7631151062438637E-3</v>
      </c>
      <c r="H47" s="57">
        <f t="shared" si="14"/>
        <v>3.7958202194301932E-2</v>
      </c>
    </row>
    <row r="48" spans="1:8" x14ac:dyDescent="0.25">
      <c r="A48" s="53"/>
      <c r="B48" s="54" t="s">
        <v>135</v>
      </c>
      <c r="C48" s="55">
        <f t="shared" ref="C48:H48" si="15">C21 -($I21*C$26/$I$26)</f>
        <v>1.0789361632295019E-2</v>
      </c>
      <c r="D48" s="56">
        <f t="shared" si="15"/>
        <v>-4.9868552242305381E-2</v>
      </c>
      <c r="E48" s="56">
        <f t="shared" si="15"/>
        <v>-2.5593257678763082E-2</v>
      </c>
      <c r="F48" s="56">
        <f t="shared" si="15"/>
        <v>4.025304448574038E-2</v>
      </c>
      <c r="G48" s="56">
        <f t="shared" si="15"/>
        <v>2.2583226225718511E-2</v>
      </c>
      <c r="H48" s="57">
        <f t="shared" si="15"/>
        <v>1.8361775773145517E-3</v>
      </c>
    </row>
    <row r="49" spans="1:8" x14ac:dyDescent="0.25">
      <c r="A49" s="53"/>
      <c r="B49" s="54" t="s">
        <v>136</v>
      </c>
      <c r="C49" s="55">
        <f t="shared" ref="C49:H49" si="16">C22 -($I22*C$26/$I$26)</f>
        <v>5.0741536657891717E-4</v>
      </c>
      <c r="D49" s="56">
        <f t="shared" si="16"/>
        <v>1.9149328400469262E-2</v>
      </c>
      <c r="E49" s="56">
        <f t="shared" si="16"/>
        <v>-2.5182371416162419E-2</v>
      </c>
      <c r="F49" s="56">
        <f t="shared" si="16"/>
        <v>-2.300155640992016E-2</v>
      </c>
      <c r="G49" s="56">
        <f t="shared" si="16"/>
        <v>2.2978244519055835E-2</v>
      </c>
      <c r="H49" s="57">
        <f t="shared" si="16"/>
        <v>5.5489395399784813E-3</v>
      </c>
    </row>
    <row r="50" spans="1:8" x14ac:dyDescent="0.25">
      <c r="A50" s="53"/>
      <c r="B50" s="54" t="s">
        <v>137</v>
      </c>
      <c r="C50" s="55">
        <f t="shared" ref="C50:H50" si="17">C23 -($I23*C$26/$I$26)</f>
        <v>-1.8158663601005876E-3</v>
      </c>
      <c r="D50" s="56">
        <f t="shared" si="17"/>
        <v>2.2732213708474308E-2</v>
      </c>
      <c r="E50" s="56">
        <f t="shared" si="17"/>
        <v>3.7706696441912047E-3</v>
      </c>
      <c r="F50" s="56">
        <f t="shared" si="17"/>
        <v>-2.5616829139680108E-2</v>
      </c>
      <c r="G50" s="56">
        <f t="shared" si="17"/>
        <v>9.959167229124169E-3</v>
      </c>
      <c r="H50" s="57">
        <f t="shared" si="17"/>
        <v>-9.029355082008958E-3</v>
      </c>
    </row>
    <row r="51" spans="1:8" x14ac:dyDescent="0.25">
      <c r="A51" s="53"/>
      <c r="B51" s="54" t="s">
        <v>138</v>
      </c>
      <c r="C51" s="55">
        <f t="shared" ref="C51:H51" si="18">C24 -($I24*C$26/$I$26)</f>
        <v>-7.5982435601336315E-3</v>
      </c>
      <c r="D51" s="56">
        <f t="shared" si="18"/>
        <v>-7.7689336603805753E-3</v>
      </c>
      <c r="E51" s="56">
        <f t="shared" si="18"/>
        <v>-5.6007482702622943E-3</v>
      </c>
      <c r="F51" s="56">
        <f t="shared" si="18"/>
        <v>2.1497111218571216E-2</v>
      </c>
      <c r="G51" s="56">
        <f t="shared" si="18"/>
        <v>1.0432145399585285E-2</v>
      </c>
      <c r="H51" s="57">
        <f t="shared" si="18"/>
        <v>-1.096133112737991E-2</v>
      </c>
    </row>
    <row r="52" spans="1:8" ht="15.75" thickBot="1" x14ac:dyDescent="0.3">
      <c r="A52" s="58"/>
      <c r="B52" s="59" t="s">
        <v>139</v>
      </c>
      <c r="C52" s="60">
        <f t="shared" ref="C52:H52" si="19">C25 -($I25*C$26/$I$26)</f>
        <v>2.4728441413999713E-2</v>
      </c>
      <c r="D52" s="61">
        <f t="shared" si="19"/>
        <v>-1.0196404841020523E-2</v>
      </c>
      <c r="E52" s="61">
        <f t="shared" si="19"/>
        <v>6.2018647870974164E-3</v>
      </c>
      <c r="F52" s="61">
        <f t="shared" si="19"/>
        <v>3.7727087450135033E-2</v>
      </c>
      <c r="G52" s="61">
        <f t="shared" si="19"/>
        <v>-3.9781075205828825E-2</v>
      </c>
      <c r="H52" s="62">
        <f t="shared" si="19"/>
        <v>-1.8679913604382953E-2</v>
      </c>
    </row>
    <row r="53" spans="1:8" ht="15.75" thickTop="1" x14ac:dyDescent="0.25"/>
  </sheetData>
  <mergeCells count="6">
    <mergeCell ref="A3:B5"/>
    <mergeCell ref="C3:H3"/>
    <mergeCell ref="A6:A25"/>
    <mergeCell ref="A30:B32"/>
    <mergeCell ref="C30:H30"/>
    <mergeCell ref="A33:A52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A4283-70B3-451D-A53E-7905C531C0CF}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33"/>
      <c r="B3" s="34"/>
      <c r="C3" s="35" t="s">
        <v>1</v>
      </c>
      <c r="D3" s="36"/>
      <c r="E3" s="36"/>
      <c r="F3" s="36"/>
      <c r="G3" s="36"/>
      <c r="H3" s="37"/>
    </row>
    <row r="4" spans="1:9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2" t="s">
        <v>7</v>
      </c>
    </row>
    <row r="5" spans="1:9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6" t="s">
        <v>8</v>
      </c>
      <c r="G5" s="46" t="s">
        <v>8</v>
      </c>
      <c r="H5" s="47" t="s">
        <v>8</v>
      </c>
    </row>
    <row r="6" spans="1:9" ht="15.75" thickTop="1" x14ac:dyDescent="0.25">
      <c r="A6" s="48" t="s">
        <v>66</v>
      </c>
      <c r="B6" s="49" t="s">
        <v>157</v>
      </c>
      <c r="C6" s="50">
        <v>0.22857142857142856</v>
      </c>
      <c r="D6" s="51">
        <v>0.18137254901960784</v>
      </c>
      <c r="E6" s="51">
        <v>0.20621468926553671</v>
      </c>
      <c r="F6" s="51">
        <v>0.2</v>
      </c>
      <c r="G6" s="51">
        <v>0.24172185430463577</v>
      </c>
      <c r="H6" s="52">
        <v>0.21710526315789477</v>
      </c>
      <c r="I6" s="19">
        <f>AVERAGE(C6:H6)</f>
        <v>0.21249763071985059</v>
      </c>
    </row>
    <row r="7" spans="1:9" x14ac:dyDescent="0.25">
      <c r="A7" s="53"/>
      <c r="B7" s="54" t="s">
        <v>158</v>
      </c>
      <c r="C7" s="55">
        <v>0.21785714285714286</v>
      </c>
      <c r="D7" s="56">
        <v>0.20098039215686275</v>
      </c>
      <c r="E7" s="56">
        <v>0.19491525423728814</v>
      </c>
      <c r="F7" s="56">
        <v>0.15</v>
      </c>
      <c r="G7" s="56">
        <v>0.20529801324503311</v>
      </c>
      <c r="H7" s="57">
        <v>0.22368421052631579</v>
      </c>
      <c r="I7" s="19">
        <f>AVERAGE(C7:H7)</f>
        <v>0.19878916883710709</v>
      </c>
    </row>
    <row r="8" spans="1:9" x14ac:dyDescent="0.25">
      <c r="A8" s="53"/>
      <c r="B8" s="54" t="s">
        <v>159</v>
      </c>
      <c r="C8" s="55">
        <v>5.3571428571428568E-2</v>
      </c>
      <c r="D8" s="56">
        <v>6.8627450980392163E-2</v>
      </c>
      <c r="E8" s="56">
        <v>7.909604519774012E-2</v>
      </c>
      <c r="F8" s="56">
        <v>8.6363636363636365E-2</v>
      </c>
      <c r="G8" s="56">
        <v>7.2847682119205295E-2</v>
      </c>
      <c r="H8" s="57">
        <v>5.5921052631578948E-2</v>
      </c>
      <c r="I8" s="19">
        <f>AVERAGE(C8:H8)</f>
        <v>6.9404549310663574E-2</v>
      </c>
    </row>
    <row r="9" spans="1:9" x14ac:dyDescent="0.25">
      <c r="A9" s="53"/>
      <c r="B9" s="54" t="s">
        <v>160</v>
      </c>
      <c r="C9" s="55">
        <v>0.31428571428571428</v>
      </c>
      <c r="D9" s="56">
        <v>0.23039215686274508</v>
      </c>
      <c r="E9" s="56">
        <v>0.30508474576271188</v>
      </c>
      <c r="F9" s="56">
        <v>0.22727272727272727</v>
      </c>
      <c r="G9" s="56">
        <v>0.19867549668874174</v>
      </c>
      <c r="H9" s="57">
        <v>0.29605263157894735</v>
      </c>
      <c r="I9" s="19">
        <f>AVERAGE(C9:H9)</f>
        <v>0.26196057874193124</v>
      </c>
    </row>
    <row r="10" spans="1:9" x14ac:dyDescent="0.25">
      <c r="A10" s="53"/>
      <c r="B10" s="54" t="s">
        <v>161</v>
      </c>
      <c r="C10" s="55">
        <v>0.31785714285714284</v>
      </c>
      <c r="D10" s="56">
        <v>0.31862745098039214</v>
      </c>
      <c r="E10" s="56">
        <v>0.27966101694915252</v>
      </c>
      <c r="F10" s="56">
        <v>0.23636363636363636</v>
      </c>
      <c r="G10" s="56">
        <v>0.29139072847682118</v>
      </c>
      <c r="H10" s="57">
        <v>0.29276315789473684</v>
      </c>
      <c r="I10" s="19">
        <f>AVERAGE(C10:H10)</f>
        <v>0.28944385558698027</v>
      </c>
    </row>
    <row r="11" spans="1:9" x14ac:dyDescent="0.25">
      <c r="A11" s="53"/>
      <c r="B11" s="54" t="s">
        <v>162</v>
      </c>
      <c r="C11" s="55">
        <v>0.42142857142857149</v>
      </c>
      <c r="D11" s="56">
        <v>0.31862745098039214</v>
      </c>
      <c r="E11" s="56">
        <v>0.3192090395480226</v>
      </c>
      <c r="F11" s="56">
        <v>0.27727272727272728</v>
      </c>
      <c r="G11" s="56">
        <v>0.33112582781456956</v>
      </c>
      <c r="H11" s="57">
        <v>0.33881578947368424</v>
      </c>
      <c r="I11" s="19">
        <f>AVERAGE(C11:H11)</f>
        <v>0.33441323441966114</v>
      </c>
    </row>
    <row r="12" spans="1:9" x14ac:dyDescent="0.25">
      <c r="A12" s="53"/>
      <c r="B12" s="54" t="s">
        <v>163</v>
      </c>
      <c r="C12" s="55">
        <v>0.13928571428571429</v>
      </c>
      <c r="D12" s="56">
        <v>0.13725490196078433</v>
      </c>
      <c r="E12" s="56">
        <v>0.1271186440677966</v>
      </c>
      <c r="F12" s="56">
        <v>0.12272727272727274</v>
      </c>
      <c r="G12" s="56">
        <v>0.12582781456953643</v>
      </c>
      <c r="H12" s="57">
        <v>0.1118421052631579</v>
      </c>
      <c r="I12" s="19">
        <f>AVERAGE(C12:H12)</f>
        <v>0.12734274214571037</v>
      </c>
    </row>
    <row r="13" spans="1:9" x14ac:dyDescent="0.25">
      <c r="A13" s="53"/>
      <c r="B13" s="54" t="s">
        <v>164</v>
      </c>
      <c r="C13" s="55">
        <v>0.16071428571428573</v>
      </c>
      <c r="D13" s="56">
        <v>0.11274509803921569</v>
      </c>
      <c r="E13" s="56">
        <v>0.1440677966101695</v>
      </c>
      <c r="F13" s="56">
        <v>0.15</v>
      </c>
      <c r="G13" s="56">
        <v>0.12913907284768211</v>
      </c>
      <c r="H13" s="57">
        <v>0.14473684210526316</v>
      </c>
      <c r="I13" s="19">
        <f>AVERAGE(C13:H13)</f>
        <v>0.14023384921943602</v>
      </c>
    </row>
    <row r="14" spans="1:9" x14ac:dyDescent="0.25">
      <c r="A14" s="53"/>
      <c r="B14" s="54" t="s">
        <v>165</v>
      </c>
      <c r="C14" s="55">
        <v>0.11428571428571428</v>
      </c>
      <c r="D14" s="56">
        <v>0.1176470588235294</v>
      </c>
      <c r="E14" s="56">
        <v>8.7570621468926552E-2</v>
      </c>
      <c r="F14" s="56">
        <v>9.5454545454545472E-2</v>
      </c>
      <c r="G14" s="56">
        <v>6.9536423841059597E-2</v>
      </c>
      <c r="H14" s="57">
        <v>0.14473684210526316</v>
      </c>
      <c r="I14" s="19">
        <f>AVERAGE(C14:H14)</f>
        <v>0.10487186766317308</v>
      </c>
    </row>
    <row r="15" spans="1:9" x14ac:dyDescent="0.25">
      <c r="A15" s="53"/>
      <c r="B15" s="54" t="s">
        <v>166</v>
      </c>
      <c r="C15" s="55">
        <v>0.14285714285714285</v>
      </c>
      <c r="D15" s="56">
        <v>0.12254901960784313</v>
      </c>
      <c r="E15" s="56">
        <v>0.12429378531073447</v>
      </c>
      <c r="F15" s="56">
        <v>0.11363636363636363</v>
      </c>
      <c r="G15" s="56">
        <v>0.10927152317880795</v>
      </c>
      <c r="H15" s="57">
        <v>0.16447368421052633</v>
      </c>
      <c r="I15" s="19">
        <f>AVERAGE(C15:H15)</f>
        <v>0.12951358646690306</v>
      </c>
    </row>
    <row r="16" spans="1:9" x14ac:dyDescent="0.25">
      <c r="A16" s="53"/>
      <c r="B16" s="54" t="s">
        <v>167</v>
      </c>
      <c r="C16" s="55">
        <v>0.13214285714285715</v>
      </c>
      <c r="D16" s="56">
        <v>0.15196078431372548</v>
      </c>
      <c r="E16" s="56">
        <v>0.13559322033898305</v>
      </c>
      <c r="F16" s="56">
        <v>0.12272727272727274</v>
      </c>
      <c r="G16" s="56">
        <v>0.14238410596026491</v>
      </c>
      <c r="H16" s="57">
        <v>0.13486842105263158</v>
      </c>
      <c r="I16" s="19">
        <f>AVERAGE(C16:H16)</f>
        <v>0.1366127769226225</v>
      </c>
    </row>
    <row r="17" spans="1:9" x14ac:dyDescent="0.25">
      <c r="A17" s="53"/>
      <c r="B17" s="54" t="s">
        <v>168</v>
      </c>
      <c r="C17" s="55">
        <v>0.14642857142857144</v>
      </c>
      <c r="D17" s="56">
        <v>0.14215686274509803</v>
      </c>
      <c r="E17" s="56">
        <v>0.13559322033898305</v>
      </c>
      <c r="F17" s="56">
        <v>0.10909090909090909</v>
      </c>
      <c r="G17" s="56">
        <v>0.11258278145695363</v>
      </c>
      <c r="H17" s="57">
        <v>0.10526315789473684</v>
      </c>
      <c r="I17" s="19">
        <f>AVERAGE(C17:H17)</f>
        <v>0.12518591715920868</v>
      </c>
    </row>
    <row r="18" spans="1:9" x14ac:dyDescent="0.25">
      <c r="A18" s="53"/>
      <c r="B18" s="54" t="s">
        <v>169</v>
      </c>
      <c r="C18" s="55">
        <v>0.26428571428571429</v>
      </c>
      <c r="D18" s="56">
        <v>0.28921568627450983</v>
      </c>
      <c r="E18" s="56">
        <v>0.30790960451977401</v>
      </c>
      <c r="F18" s="56">
        <v>0.2818181818181818</v>
      </c>
      <c r="G18" s="56">
        <v>0.26821192052980131</v>
      </c>
      <c r="H18" s="57">
        <v>0.3125</v>
      </c>
      <c r="I18" s="19">
        <f>AVERAGE(C18:H18)</f>
        <v>0.28732351790466354</v>
      </c>
    </row>
    <row r="19" spans="1:9" x14ac:dyDescent="0.25">
      <c r="A19" s="53"/>
      <c r="B19" s="54" t="s">
        <v>170</v>
      </c>
      <c r="C19" s="55">
        <v>0.14285714285714285</v>
      </c>
      <c r="D19" s="56">
        <v>0.15196078431372548</v>
      </c>
      <c r="E19" s="56">
        <v>0.14689265536723164</v>
      </c>
      <c r="F19" s="56">
        <v>0.15909090909090909</v>
      </c>
      <c r="G19" s="56">
        <v>0.15231788079470199</v>
      </c>
      <c r="H19" s="57">
        <v>0.18421052631578946</v>
      </c>
      <c r="I19" s="19">
        <f>AVERAGE(C19:H19)</f>
        <v>0.15622164978991673</v>
      </c>
    </row>
    <row r="20" spans="1:9" x14ac:dyDescent="0.25">
      <c r="A20" s="53"/>
      <c r="B20" s="54" t="s">
        <v>171</v>
      </c>
      <c r="C20" s="55">
        <v>0.3</v>
      </c>
      <c r="D20" s="56">
        <v>0.2107843137254902</v>
      </c>
      <c r="E20" s="56">
        <v>0.29096045197740111</v>
      </c>
      <c r="F20" s="56">
        <v>0.28636363636363638</v>
      </c>
      <c r="G20" s="56">
        <v>0.2814569536423841</v>
      </c>
      <c r="H20" s="57">
        <v>0.26315789473684209</v>
      </c>
      <c r="I20" s="19">
        <f>AVERAGE(C20:H20)</f>
        <v>0.27212054174095895</v>
      </c>
    </row>
    <row r="21" spans="1:9" x14ac:dyDescent="0.25">
      <c r="A21" s="53"/>
      <c r="B21" s="54" t="s">
        <v>172</v>
      </c>
      <c r="C21" s="55">
        <v>0.16071428571428573</v>
      </c>
      <c r="D21" s="56">
        <v>0.15196078431372548</v>
      </c>
      <c r="E21" s="56">
        <v>0.17231638418079098</v>
      </c>
      <c r="F21" s="56">
        <v>0.16363636363636364</v>
      </c>
      <c r="G21" s="56">
        <v>0.16887417218543047</v>
      </c>
      <c r="H21" s="57">
        <v>0.15789473684210525</v>
      </c>
      <c r="I21" s="19">
        <f>AVERAGE(C21:H21)</f>
        <v>0.16256612114545024</v>
      </c>
    </row>
    <row r="22" spans="1:9" x14ac:dyDescent="0.25">
      <c r="A22" s="53"/>
      <c r="B22" s="54" t="s">
        <v>173</v>
      </c>
      <c r="C22" s="55">
        <v>0.21785714285714286</v>
      </c>
      <c r="D22" s="56">
        <v>0.22549019607843138</v>
      </c>
      <c r="E22" s="56">
        <v>0.23728813559322035</v>
      </c>
      <c r="F22" s="56">
        <v>0.25454545454545452</v>
      </c>
      <c r="G22" s="56">
        <v>0.24834437086092712</v>
      </c>
      <c r="H22" s="57">
        <v>0.21710526315789477</v>
      </c>
      <c r="I22" s="19">
        <f>AVERAGE(C22:H22)</f>
        <v>0.23343842718217847</v>
      </c>
    </row>
    <row r="23" spans="1:9" ht="15.75" thickBot="1" x14ac:dyDescent="0.3">
      <c r="A23" s="58"/>
      <c r="B23" s="59" t="s">
        <v>174</v>
      </c>
      <c r="C23" s="60">
        <v>0.20714285714285716</v>
      </c>
      <c r="D23" s="61">
        <v>0.20098039215686275</v>
      </c>
      <c r="E23" s="61">
        <v>0.20903954802259886</v>
      </c>
      <c r="F23" s="61">
        <v>0.24545454545454548</v>
      </c>
      <c r="G23" s="61">
        <v>0.18211920529801323</v>
      </c>
      <c r="H23" s="62">
        <v>0.22697368421052633</v>
      </c>
      <c r="I23" s="19">
        <f>AVERAGE(C23:H23)</f>
        <v>0.21195170538090061</v>
      </c>
    </row>
    <row r="24" spans="1:9" ht="15.75" thickTop="1" x14ac:dyDescent="0.25">
      <c r="C24" s="20">
        <f>AVERAGE(C6:C23)</f>
        <v>0.20456349206349206</v>
      </c>
      <c r="D24" s="20">
        <f>AVERAGE(D6:D23)</f>
        <v>0.18518518518518517</v>
      </c>
      <c r="E24" s="20">
        <f>AVERAGE(E6:E23)</f>
        <v>0.19460138104205901</v>
      </c>
      <c r="F24" s="20">
        <f>AVERAGE(F6:F23)</f>
        <v>0.18232323232323233</v>
      </c>
      <c r="G24" s="20">
        <f>AVERAGE(G6:G23)</f>
        <v>0.18506254598969832</v>
      </c>
      <c r="H24" s="20">
        <f>AVERAGE(H6:H23)</f>
        <v>0.19956140350877194</v>
      </c>
      <c r="I24" s="20">
        <f>AVERAGE(I6:I23)</f>
        <v>0.1918828733520731</v>
      </c>
    </row>
    <row r="27" spans="1:9" ht="15.75" thickBot="1" x14ac:dyDescent="0.3"/>
    <row r="28" spans="1:9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7"/>
    </row>
    <row r="29" spans="1:9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1" t="s">
        <v>6</v>
      </c>
      <c r="H29" s="42" t="s">
        <v>7</v>
      </c>
    </row>
    <row r="30" spans="1:9" ht="25.5" thickBot="1" x14ac:dyDescent="0.3">
      <c r="A30" s="43"/>
      <c r="B30" s="44"/>
      <c r="C30" s="45" t="s">
        <v>8</v>
      </c>
      <c r="D30" s="46" t="s">
        <v>8</v>
      </c>
      <c r="E30" s="46" t="s">
        <v>8</v>
      </c>
      <c r="F30" s="46" t="s">
        <v>8</v>
      </c>
      <c r="G30" s="46" t="s">
        <v>8</v>
      </c>
      <c r="H30" s="47" t="s">
        <v>8</v>
      </c>
    </row>
    <row r="31" spans="1:9" ht="15.75" thickTop="1" x14ac:dyDescent="0.25">
      <c r="A31" s="48" t="s">
        <v>66</v>
      </c>
      <c r="B31" s="49" t="s">
        <v>157</v>
      </c>
      <c r="C31" s="50">
        <f>C6 -($I6*C$24/$I$24)</f>
        <v>2.0308487067932368E-3</v>
      </c>
      <c r="D31" s="51">
        <f t="shared" ref="D31:H31" si="0">D6 -($I6*D$24/$I$24)</f>
        <v>-2.3707833657721278E-2</v>
      </c>
      <c r="E31" s="51">
        <f t="shared" si="0"/>
        <v>-9.2935094801311624E-3</v>
      </c>
      <c r="F31" s="51">
        <f t="shared" si="0"/>
        <v>-1.9109585814067465E-3</v>
      </c>
      <c r="G31" s="51">
        <f t="shared" si="0"/>
        <v>3.6777286450271784E-2</v>
      </c>
      <c r="H31" s="52">
        <f t="shared" si="0"/>
        <v>-3.8958334378059456E-3</v>
      </c>
    </row>
    <row r="32" spans="1:9" x14ac:dyDescent="0.25">
      <c r="A32" s="53"/>
      <c r="B32" s="54" t="s">
        <v>158</v>
      </c>
      <c r="C32" s="55">
        <f t="shared" ref="C32:H32" si="1">C7 -($I7*C$24/$I$24)</f>
        <v>5.9309513668568681E-3</v>
      </c>
      <c r="D32" s="56">
        <f t="shared" si="1"/>
        <v>9.1299763234321818E-3</v>
      </c>
      <c r="E32" s="56">
        <f t="shared" si="1"/>
        <v>-6.6902674859778966E-3</v>
      </c>
      <c r="F32" s="56">
        <f t="shared" si="1"/>
        <v>-3.888545486145939E-2</v>
      </c>
      <c r="G32" s="56">
        <f t="shared" si="1"/>
        <v>1.3574650667121324E-2</v>
      </c>
      <c r="H32" s="57">
        <f t="shared" si="1"/>
        <v>1.6940143990026774E-2</v>
      </c>
    </row>
    <row r="33" spans="1:8" x14ac:dyDescent="0.25">
      <c r="A33" s="53"/>
      <c r="B33" s="54" t="s">
        <v>159</v>
      </c>
      <c r="C33" s="55">
        <f t="shared" ref="C33:H33" si="2">C8 -($I8*C$24/$I$24)</f>
        <v>-2.0419734496219859E-2</v>
      </c>
      <c r="D33" s="56">
        <f t="shared" si="2"/>
        <v>1.6454734215769068E-3</v>
      </c>
      <c r="E33" s="56">
        <f t="shared" si="2"/>
        <v>8.7082043732223946E-3</v>
      </c>
      <c r="F33" s="56">
        <f t="shared" si="2"/>
        <v>2.0416834821639154E-2</v>
      </c>
      <c r="G33" s="56">
        <f t="shared" si="2"/>
        <v>5.9100634859256679E-3</v>
      </c>
      <c r="H33" s="57">
        <f t="shared" si="2"/>
        <v>-1.6260841606144334E-2</v>
      </c>
    </row>
    <row r="34" spans="1:8" x14ac:dyDescent="0.25">
      <c r="A34" s="53"/>
      <c r="B34" s="54" t="s">
        <v>160</v>
      </c>
      <c r="C34" s="55">
        <f t="shared" ref="C34:H34" si="3">C9 -($I9*C$24/$I$24)</f>
        <v>3.5013417418976345E-2</v>
      </c>
      <c r="D34" s="56">
        <f t="shared" si="3"/>
        <v>-2.2424665389717297E-2</v>
      </c>
      <c r="E34" s="56">
        <f t="shared" si="3"/>
        <v>3.9412830853344627E-2</v>
      </c>
      <c r="F34" s="56">
        <f t="shared" si="3"/>
        <v>-2.1636925908560756E-2</v>
      </c>
      <c r="G34" s="56">
        <f t="shared" si="3"/>
        <v>-5.3973897204613097E-2</v>
      </c>
      <c r="H34" s="57">
        <f t="shared" si="3"/>
        <v>2.3609240230570094E-2</v>
      </c>
    </row>
    <row r="35" spans="1:8" x14ac:dyDescent="0.25">
      <c r="A35" s="53"/>
      <c r="B35" s="54" t="s">
        <v>161</v>
      </c>
      <c r="C35" s="55">
        <f t="shared" ref="C35:H35" si="4">C10 -($I10*C$24/$I$24)</f>
        <v>9.2853312053861603E-3</v>
      </c>
      <c r="D35" s="56">
        <f t="shared" si="4"/>
        <v>3.9286658020508958E-2</v>
      </c>
      <c r="E35" s="56">
        <f t="shared" si="4"/>
        <v>-1.3883545144284026E-2</v>
      </c>
      <c r="F35" s="56">
        <f t="shared" si="4"/>
        <v>-3.8660071614139563E-2</v>
      </c>
      <c r="G35" s="56">
        <f t="shared" si="4"/>
        <v>1.2234929419560392E-2</v>
      </c>
      <c r="H35" s="57">
        <f t="shared" si="4"/>
        <v>-8.2633018870320596E-3</v>
      </c>
    </row>
    <row r="36" spans="1:8" x14ac:dyDescent="0.25">
      <c r="A36" s="53"/>
      <c r="B36" s="54" t="s">
        <v>162</v>
      </c>
      <c r="C36" s="55">
        <f t="shared" ref="C36:H36" si="5">C11 -($I11*C$24/$I$24)</f>
        <v>6.4915570397914513E-2</v>
      </c>
      <c r="D36" s="56">
        <f t="shared" si="5"/>
        <v>-4.1130607835391797E-3</v>
      </c>
      <c r="E36" s="56">
        <f t="shared" si="5"/>
        <v>-1.9942006712379834E-2</v>
      </c>
      <c r="F36" s="56">
        <f t="shared" si="5"/>
        <v>-4.0479976582125099E-2</v>
      </c>
      <c r="G36" s="56">
        <f t="shared" si="5"/>
        <v>8.5990514888925063E-3</v>
      </c>
      <c r="H36" s="57">
        <f t="shared" si="5"/>
        <v>-8.9795778087627953E-3</v>
      </c>
    </row>
    <row r="37" spans="1:8" x14ac:dyDescent="0.25">
      <c r="A37" s="53"/>
      <c r="B37" s="54" t="s">
        <v>163</v>
      </c>
      <c r="C37" s="55">
        <f t="shared" ref="C37:H37" si="6">C12 -($I12*C$24/$I$24)</f>
        <v>3.5275011258012468E-3</v>
      </c>
      <c r="D37" s="56">
        <f t="shared" si="6"/>
        <v>1.4357069161638994E-2</v>
      </c>
      <c r="E37" s="56">
        <f t="shared" si="6"/>
        <v>-2.0282310770680101E-3</v>
      </c>
      <c r="F37" s="56">
        <f t="shared" si="6"/>
        <v>1.7287700713869147E-3</v>
      </c>
      <c r="G37" s="56">
        <f t="shared" si="6"/>
        <v>3.011371063635554E-3</v>
      </c>
      <c r="H37" s="57">
        <f t="shared" si="6"/>
        <v>-2.0596480345394783E-2</v>
      </c>
    </row>
    <row r="38" spans="1:8" x14ac:dyDescent="0.25">
      <c r="A38" s="53"/>
      <c r="B38" s="54" t="s">
        <v>164</v>
      </c>
      <c r="C38" s="55">
        <f t="shared" ref="C38:H38" si="7">C13 -($I13*C$24/$I$24)</f>
        <v>1.121305404783221E-2</v>
      </c>
      <c r="D38" s="56">
        <f t="shared" si="7"/>
        <v>-2.259387663458641E-2</v>
      </c>
      <c r="E38" s="56">
        <f t="shared" si="7"/>
        <v>1.8471791563435813E-3</v>
      </c>
      <c r="F38" s="56">
        <f t="shared" si="7"/>
        <v>1.6752627662065755E-2</v>
      </c>
      <c r="G38" s="56">
        <f t="shared" si="7"/>
        <v>-6.1102733660711173E-3</v>
      </c>
      <c r="H38" s="57">
        <f t="shared" si="7"/>
        <v>-1.1087108655841171E-3</v>
      </c>
    </row>
    <row r="39" spans="1:8" x14ac:dyDescent="0.25">
      <c r="A39" s="53"/>
      <c r="B39" s="54" t="s">
        <v>165</v>
      </c>
      <c r="C39" s="55">
        <f t="shared" ref="C39:H39" si="8">C14 -($I14*C$24/$I$24)</f>
        <v>2.4833679187381275E-3</v>
      </c>
      <c r="D39" s="56">
        <f t="shared" si="8"/>
        <v>1.6435752704055354E-2</v>
      </c>
      <c r="E39" s="56">
        <f t="shared" si="8"/>
        <v>-1.8787022249842786E-2</v>
      </c>
      <c r="F39" s="56">
        <f t="shared" si="8"/>
        <v>-4.192585933991258E-3</v>
      </c>
      <c r="G39" s="56">
        <f t="shared" si="8"/>
        <v>-3.1607854923368456E-2</v>
      </c>
      <c r="H39" s="57">
        <f t="shared" si="8"/>
        <v>3.5668342484408894E-2</v>
      </c>
    </row>
    <row r="40" spans="1:8" x14ac:dyDescent="0.25">
      <c r="A40" s="53"/>
      <c r="B40" s="54" t="s">
        <v>166</v>
      </c>
      <c r="C40" s="55">
        <f t="shared" ref="C40:H40" si="9">C15 -($I15*C$24/$I$24)</f>
        <v>4.7846246875556386E-3</v>
      </c>
      <c r="D40" s="56">
        <f t="shared" si="9"/>
        <v>-2.4438840051035776E-3</v>
      </c>
      <c r="E40" s="56">
        <f t="shared" si="9"/>
        <v>-7.0546896723620994E-3</v>
      </c>
      <c r="F40" s="56">
        <f t="shared" si="9"/>
        <v>-9.4248314662011973E-3</v>
      </c>
      <c r="G40" s="56">
        <f t="shared" si="9"/>
        <v>-1.5638603676779217E-2</v>
      </c>
      <c r="H40" s="57">
        <f t="shared" si="9"/>
        <v>2.97773841328903E-2</v>
      </c>
    </row>
    <row r="41" spans="1:8" x14ac:dyDescent="0.25">
      <c r="A41" s="53"/>
      <c r="B41" s="54" t="s">
        <v>167</v>
      </c>
      <c r="C41" s="55">
        <f t="shared" ref="C41:H41" si="10">C16 -($I16*C$24/$I$24)</f>
        <v>-1.3498002927578995E-2</v>
      </c>
      <c r="D41" s="56">
        <f t="shared" si="10"/>
        <v>2.0116488097359109E-2</v>
      </c>
      <c r="E41" s="56">
        <f t="shared" si="10"/>
        <v>-2.9550231426223039E-3</v>
      </c>
      <c r="F41" s="56">
        <f t="shared" si="10"/>
        <v>-7.0794298202952466E-3</v>
      </c>
      <c r="G41" s="56">
        <f t="shared" si="10"/>
        <v>1.0627123847353065E-2</v>
      </c>
      <c r="H41" s="57">
        <f t="shared" si="10"/>
        <v>-7.2111560542158781E-3</v>
      </c>
    </row>
    <row r="42" spans="1:8" x14ac:dyDescent="0.25">
      <c r="A42" s="53"/>
      <c r="B42" s="54" t="s">
        <v>168</v>
      </c>
      <c r="C42" s="55">
        <f t="shared" ref="C42:H42" si="11">C17 -($I17*C$24/$I$24)</f>
        <v>1.2969717473057196E-2</v>
      </c>
      <c r="D42" s="56">
        <f t="shared" si="11"/>
        <v>2.1340570771143999E-2</v>
      </c>
      <c r="E42" s="56">
        <f t="shared" si="11"/>
        <v>8.6337270782177733E-3</v>
      </c>
      <c r="F42" s="56">
        <f t="shared" si="11"/>
        <v>-9.8582220070838611E-3</v>
      </c>
      <c r="G42" s="56">
        <f t="shared" si="11"/>
        <v>-8.1534997276137E-3</v>
      </c>
      <c r="H42" s="57">
        <f t="shared" si="11"/>
        <v>-2.493229358772156E-2</v>
      </c>
    </row>
    <row r="43" spans="1:8" x14ac:dyDescent="0.25">
      <c r="A43" s="53"/>
      <c r="B43" s="54" t="s">
        <v>169</v>
      </c>
      <c r="C43" s="55">
        <f t="shared" ref="C43:H43" si="12">C18 -($I18*C$24/$I$24)</f>
        <v>-4.202563673674653E-2</v>
      </c>
      <c r="D43" s="56">
        <f t="shared" si="12"/>
        <v>1.1921220428117885E-2</v>
      </c>
      <c r="E43" s="56">
        <f t="shared" si="12"/>
        <v>1.6515420071023135E-2</v>
      </c>
      <c r="F43" s="56">
        <f t="shared" si="12"/>
        <v>8.8091758985068269E-3</v>
      </c>
      <c r="G43" s="56">
        <f t="shared" si="12"/>
        <v>-8.8989065974870996E-3</v>
      </c>
      <c r="H43" s="57">
        <f t="shared" si="12"/>
        <v>1.3678726936585506E-2</v>
      </c>
    </row>
    <row r="44" spans="1:8" x14ac:dyDescent="0.25">
      <c r="A44" s="53"/>
      <c r="B44" s="54" t="s">
        <v>170</v>
      </c>
      <c r="C44" s="55">
        <f t="shared" ref="C44:H44" si="13">C19 -($I19*C$24/$I$24)</f>
        <v>-2.3688446432157839E-2</v>
      </c>
      <c r="D44" s="56">
        <f t="shared" si="13"/>
        <v>1.1920646208571084E-3</v>
      </c>
      <c r="E44" s="56">
        <f t="shared" si="13"/>
        <v>-1.1542270411714822E-2</v>
      </c>
      <c r="F44" s="56">
        <f t="shared" si="13"/>
        <v>1.0652251429657728E-2</v>
      </c>
      <c r="G44" s="56">
        <f t="shared" si="13"/>
        <v>1.6490079360672871E-3</v>
      </c>
      <c r="H44" s="57">
        <f t="shared" si="13"/>
        <v>2.1737392857290483E-2</v>
      </c>
    </row>
    <row r="45" spans="1:8" x14ac:dyDescent="0.25">
      <c r="A45" s="53"/>
      <c r="B45" s="54" t="s">
        <v>171</v>
      </c>
      <c r="C45" s="55">
        <f t="shared" ref="C45:H45" si="14">C20 -($I20*C$24/$I$24)</f>
        <v>9.8963169130675266E-3</v>
      </c>
      <c r="D45" s="56">
        <f t="shared" si="14"/>
        <v>-5.1837837145318394E-2</v>
      </c>
      <c r="E45" s="56">
        <f t="shared" si="14"/>
        <v>1.4984632418246324E-2</v>
      </c>
      <c r="F45" s="56">
        <f t="shared" si="14"/>
        <v>2.7800191460831181E-2</v>
      </c>
      <c r="G45" s="56">
        <f t="shared" si="14"/>
        <v>1.9008724725794568E-2</v>
      </c>
      <c r="H45" s="57">
        <f t="shared" si="14"/>
        <v>-1.98520283726214E-2</v>
      </c>
    </row>
    <row r="46" spans="1:8" x14ac:dyDescent="0.25">
      <c r="A46" s="53"/>
      <c r="B46" s="54" t="s">
        <v>172</v>
      </c>
      <c r="C46" s="55">
        <f t="shared" ref="C46:H46" si="15">C21 -($I21*C$24/$I$24)</f>
        <v>-1.2595050610444219E-2</v>
      </c>
      <c r="D46" s="56">
        <f t="shared" si="15"/>
        <v>-4.9309524173588581E-3</v>
      </c>
      <c r="E46" s="56">
        <f t="shared" si="15"/>
        <v>7.4471015142277552E-3</v>
      </c>
      <c r="F46" s="56">
        <f t="shared" si="15"/>
        <v>9.1693173820324159E-3</v>
      </c>
      <c r="G46" s="56">
        <f t="shared" si="15"/>
        <v>1.2086337266750818E-2</v>
      </c>
      <c r="H46" s="57">
        <f t="shared" si="15"/>
        <v>-1.1176753135207995E-2</v>
      </c>
    </row>
    <row r="47" spans="1:8" x14ac:dyDescent="0.25">
      <c r="A47" s="53"/>
      <c r="B47" s="54" t="s">
        <v>173</v>
      </c>
      <c r="C47" s="55">
        <f t="shared" ref="C47:H47" si="16">C22 -($I22*C$24/$I$24)</f>
        <v>-3.100811026306069E-2</v>
      </c>
      <c r="D47" s="56">
        <f t="shared" si="16"/>
        <v>1.9995723699267609E-4</v>
      </c>
      <c r="E47" s="56">
        <f t="shared" si="16"/>
        <v>5.4246087848813795E-4</v>
      </c>
      <c r="F47" s="56">
        <f t="shared" si="16"/>
        <v>3.2736973940656222E-2</v>
      </c>
      <c r="G47" s="56">
        <f t="shared" si="16"/>
        <v>2.3203330853158205E-2</v>
      </c>
      <c r="H47" s="57">
        <f t="shared" si="16"/>
        <v>-2.5674612646234607E-2</v>
      </c>
    </row>
    <row r="48" spans="1:8" ht="15.75" thickBot="1" x14ac:dyDescent="0.3">
      <c r="A48" s="58"/>
      <c r="B48" s="59" t="s">
        <v>174</v>
      </c>
      <c r="C48" s="60">
        <f t="shared" ref="C48:H48" si="17">C23 -($I23*C$24/$I$24)</f>
        <v>-1.8815719795771096E-2</v>
      </c>
      <c r="D48" s="61">
        <f t="shared" si="17"/>
        <v>-3.5731207523383435E-3</v>
      </c>
      <c r="E48" s="61">
        <f t="shared" si="17"/>
        <v>-5.9149909667311207E-3</v>
      </c>
      <c r="F48" s="61">
        <f t="shared" si="17"/>
        <v>4.4062314108486572E-2</v>
      </c>
      <c r="G48" s="61">
        <f t="shared" si="17"/>
        <v>-2.2298841708599054E-2</v>
      </c>
      <c r="H48" s="62">
        <f t="shared" si="17"/>
        <v>6.5403591149530149E-3</v>
      </c>
    </row>
    <row r="49" ht="15.75" thickTop="1" x14ac:dyDescent="0.25"/>
  </sheetData>
  <mergeCells count="6">
    <mergeCell ref="A3:B5"/>
    <mergeCell ref="C3:H3"/>
    <mergeCell ref="A6:A23"/>
    <mergeCell ref="A28:B30"/>
    <mergeCell ref="C28:H28"/>
    <mergeCell ref="A31:A4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3E4F7-BD92-48AF-BEAB-B859009F0B70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33"/>
      <c r="B3" s="34"/>
      <c r="C3" s="35" t="s">
        <v>1</v>
      </c>
      <c r="D3" s="36"/>
      <c r="E3" s="36"/>
      <c r="F3" s="36"/>
      <c r="G3" s="36"/>
      <c r="H3" s="37"/>
    </row>
    <row r="4" spans="1:9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2" t="s">
        <v>7</v>
      </c>
    </row>
    <row r="5" spans="1:9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6" t="s">
        <v>8</v>
      </c>
      <c r="G5" s="46" t="s">
        <v>8</v>
      </c>
      <c r="H5" s="47" t="s">
        <v>8</v>
      </c>
    </row>
    <row r="6" spans="1:9" ht="15.75" thickTop="1" x14ac:dyDescent="0.25">
      <c r="A6" s="48" t="s">
        <v>85</v>
      </c>
      <c r="B6" s="49" t="s">
        <v>175</v>
      </c>
      <c r="C6" s="50">
        <v>0.16187050359712229</v>
      </c>
      <c r="D6" s="51">
        <v>0.12376237623762376</v>
      </c>
      <c r="E6" s="51">
        <v>0.17613636363636365</v>
      </c>
      <c r="F6" s="51">
        <v>0.14611872146118721</v>
      </c>
      <c r="G6" s="51">
        <v>0.16107382550335569</v>
      </c>
      <c r="H6" s="52">
        <v>0.14144736842105263</v>
      </c>
      <c r="I6" s="19">
        <f>AVERAGE(C6:H6)</f>
        <v>0.15173485980945087</v>
      </c>
    </row>
    <row r="7" spans="1:9" x14ac:dyDescent="0.25">
      <c r="A7" s="53"/>
      <c r="B7" s="54" t="s">
        <v>176</v>
      </c>
      <c r="C7" s="55">
        <v>0.20503597122302156</v>
      </c>
      <c r="D7" s="56">
        <v>0.15346534653465346</v>
      </c>
      <c r="E7" s="56">
        <v>0.19034090909090909</v>
      </c>
      <c r="F7" s="56">
        <v>0.19634703196347028</v>
      </c>
      <c r="G7" s="56">
        <v>0.17785234899328858</v>
      </c>
      <c r="H7" s="57">
        <v>0.18421052631578946</v>
      </c>
      <c r="I7" s="19">
        <f>AVERAGE(C7:H7)</f>
        <v>0.18454202235352204</v>
      </c>
    </row>
    <row r="8" spans="1:9" x14ac:dyDescent="0.25">
      <c r="A8" s="53"/>
      <c r="B8" s="54" t="s">
        <v>177</v>
      </c>
      <c r="C8" s="55">
        <v>0.17625899280575538</v>
      </c>
      <c r="D8" s="56">
        <v>0.24752475247524752</v>
      </c>
      <c r="E8" s="56">
        <v>0.18465909090909091</v>
      </c>
      <c r="F8" s="56">
        <v>0.13698630136986301</v>
      </c>
      <c r="G8" s="56">
        <v>0.18456375838926176</v>
      </c>
      <c r="H8" s="57">
        <v>0.18421052631578946</v>
      </c>
      <c r="I8" s="19">
        <f>AVERAGE(C8:H8)</f>
        <v>0.18570057037750134</v>
      </c>
    </row>
    <row r="9" spans="1:9" x14ac:dyDescent="0.25">
      <c r="A9" s="53"/>
      <c r="B9" s="54" t="s">
        <v>178</v>
      </c>
      <c r="C9" s="55">
        <v>0.40647482014388492</v>
      </c>
      <c r="D9" s="56">
        <v>0.38118811881188125</v>
      </c>
      <c r="E9" s="56">
        <v>0.32954545454545453</v>
      </c>
      <c r="F9" s="56">
        <v>0.31506849315068491</v>
      </c>
      <c r="G9" s="56">
        <v>0.36241610738255031</v>
      </c>
      <c r="H9" s="57">
        <v>0.40131578947368424</v>
      </c>
      <c r="I9" s="19">
        <f>AVERAGE(C9:H9)</f>
        <v>0.36600146391802335</v>
      </c>
    </row>
    <row r="10" spans="1:9" x14ac:dyDescent="0.25">
      <c r="A10" s="53"/>
      <c r="B10" s="54" t="s">
        <v>179</v>
      </c>
      <c r="C10" s="55">
        <v>0.32014388489208634</v>
      </c>
      <c r="D10" s="56">
        <v>0.30693069306930693</v>
      </c>
      <c r="E10" s="56">
        <v>0.25284090909090912</v>
      </c>
      <c r="F10" s="56">
        <v>0.26027397260273971</v>
      </c>
      <c r="G10" s="56">
        <v>0.26174496644295303</v>
      </c>
      <c r="H10" s="57">
        <v>0.30592105263157893</v>
      </c>
      <c r="I10" s="19">
        <f>AVERAGE(C10:H10)</f>
        <v>0.28464257978826235</v>
      </c>
    </row>
    <row r="11" spans="1:9" x14ac:dyDescent="0.25">
      <c r="A11" s="53"/>
      <c r="B11" s="54" t="s">
        <v>180</v>
      </c>
      <c r="C11" s="55">
        <v>0.23381294964028776</v>
      </c>
      <c r="D11" s="56">
        <v>0.22772277227722776</v>
      </c>
      <c r="E11" s="56">
        <v>0.22443181818181818</v>
      </c>
      <c r="F11" s="56">
        <v>0.14611872146118721</v>
      </c>
      <c r="G11" s="56">
        <v>0.16778523489932887</v>
      </c>
      <c r="H11" s="57">
        <v>0.23355263157894737</v>
      </c>
      <c r="I11" s="19">
        <f>AVERAGE(C11:H11)</f>
        <v>0.20557068800646619</v>
      </c>
    </row>
    <row r="12" spans="1:9" x14ac:dyDescent="0.25">
      <c r="A12" s="53"/>
      <c r="B12" s="54" t="s">
        <v>181</v>
      </c>
      <c r="C12" s="55">
        <v>0.14028776978417265</v>
      </c>
      <c r="D12" s="56">
        <v>0.13861386138613863</v>
      </c>
      <c r="E12" s="56">
        <v>0.14204545454545456</v>
      </c>
      <c r="F12" s="56">
        <v>0.13242009132420091</v>
      </c>
      <c r="G12" s="56">
        <v>0.15771812080536912</v>
      </c>
      <c r="H12" s="57">
        <v>0.15789473684210525</v>
      </c>
      <c r="I12" s="19">
        <f>AVERAGE(C12:H12)</f>
        <v>0.1448300057812402</v>
      </c>
    </row>
    <row r="13" spans="1:9" x14ac:dyDescent="0.25">
      <c r="A13" s="53"/>
      <c r="B13" s="54" t="s">
        <v>182</v>
      </c>
      <c r="C13" s="55">
        <v>0.12949640287769784</v>
      </c>
      <c r="D13" s="56">
        <v>0.13366336633663367</v>
      </c>
      <c r="E13" s="56">
        <v>0.13352272727272727</v>
      </c>
      <c r="F13" s="56">
        <v>0.14155251141552511</v>
      </c>
      <c r="G13" s="56">
        <v>0.15771812080536912</v>
      </c>
      <c r="H13" s="57">
        <v>0.17105263157894737</v>
      </c>
      <c r="I13" s="19">
        <f>AVERAGE(C13:H13)</f>
        <v>0.14450096004781673</v>
      </c>
    </row>
    <row r="14" spans="1:9" x14ac:dyDescent="0.25">
      <c r="A14" s="53"/>
      <c r="B14" s="54" t="s">
        <v>183</v>
      </c>
      <c r="C14" s="55">
        <v>0.15827338129496402</v>
      </c>
      <c r="D14" s="56">
        <v>0.18316831683168316</v>
      </c>
      <c r="E14" s="56">
        <v>0.17613636363636365</v>
      </c>
      <c r="F14" s="56">
        <v>0.19634703196347028</v>
      </c>
      <c r="G14" s="56">
        <v>0.17114093959731544</v>
      </c>
      <c r="H14" s="57">
        <v>0.16447368421052633</v>
      </c>
      <c r="I14" s="19">
        <f>AVERAGE(C14:H14)</f>
        <v>0.17492328625572048</v>
      </c>
    </row>
    <row r="15" spans="1:9" x14ac:dyDescent="0.25">
      <c r="A15" s="53"/>
      <c r="B15" s="54" t="s">
        <v>184</v>
      </c>
      <c r="C15" s="55">
        <v>0.21582733812949642</v>
      </c>
      <c r="D15" s="56">
        <v>0.18811881188118812</v>
      </c>
      <c r="E15" s="56">
        <v>0.1875</v>
      </c>
      <c r="F15" s="56">
        <v>0.21461187214611871</v>
      </c>
      <c r="G15" s="56">
        <v>0.17114093959731544</v>
      </c>
      <c r="H15" s="57">
        <v>0.24671052631578946</v>
      </c>
      <c r="I15" s="19">
        <f>AVERAGE(C15:H15)</f>
        <v>0.20398491467831803</v>
      </c>
    </row>
    <row r="16" spans="1:9" x14ac:dyDescent="0.25">
      <c r="A16" s="53"/>
      <c r="B16" s="54" t="s">
        <v>185</v>
      </c>
      <c r="C16" s="55">
        <v>0.23741007194244601</v>
      </c>
      <c r="D16" s="56">
        <v>0.11881188118811881</v>
      </c>
      <c r="E16" s="56">
        <v>0.21022727272727273</v>
      </c>
      <c r="F16" s="56">
        <v>0.15981735159817351</v>
      </c>
      <c r="G16" s="56">
        <v>0.1912751677852349</v>
      </c>
      <c r="H16" s="57">
        <v>0.16447368421052633</v>
      </c>
      <c r="I16" s="19">
        <f>AVERAGE(C16:H16)</f>
        <v>0.18033590490862872</v>
      </c>
    </row>
    <row r="17" spans="1:9" x14ac:dyDescent="0.25">
      <c r="A17" s="53"/>
      <c r="B17" s="54" t="s">
        <v>186</v>
      </c>
      <c r="C17" s="55">
        <v>0.17985611510791366</v>
      </c>
      <c r="D17" s="56">
        <v>0.15346534653465346</v>
      </c>
      <c r="E17" s="56">
        <v>0.16477272727272727</v>
      </c>
      <c r="F17" s="56">
        <v>0.16894977168949774</v>
      </c>
      <c r="G17" s="56">
        <v>0.15436241610738255</v>
      </c>
      <c r="H17" s="57">
        <v>0.19078947368421054</v>
      </c>
      <c r="I17" s="19">
        <f>AVERAGE(C17:H17)</f>
        <v>0.16869930839939754</v>
      </c>
    </row>
    <row r="18" spans="1:9" x14ac:dyDescent="0.25">
      <c r="A18" s="53"/>
      <c r="B18" s="54" t="s">
        <v>187</v>
      </c>
      <c r="C18" s="55">
        <v>0.23741007194244601</v>
      </c>
      <c r="D18" s="56">
        <v>0.15841584158415842</v>
      </c>
      <c r="E18" s="56">
        <v>0.21022727272727273</v>
      </c>
      <c r="F18" s="56">
        <v>0.19178082191780821</v>
      </c>
      <c r="G18" s="56">
        <v>0.20469798657718122</v>
      </c>
      <c r="H18" s="57">
        <v>0.19078947368421054</v>
      </c>
      <c r="I18" s="19">
        <f>AVERAGE(C18:H18)</f>
        <v>0.19888691140551287</v>
      </c>
    </row>
    <row r="19" spans="1:9" x14ac:dyDescent="0.25">
      <c r="A19" s="53"/>
      <c r="B19" s="54" t="s">
        <v>188</v>
      </c>
      <c r="C19" s="55">
        <v>7.9136690647482008E-2</v>
      </c>
      <c r="D19" s="56">
        <v>9.405940594059406E-2</v>
      </c>
      <c r="E19" s="56">
        <v>7.1022727272727279E-2</v>
      </c>
      <c r="F19" s="56">
        <v>7.7625570776255703E-2</v>
      </c>
      <c r="G19" s="56">
        <v>9.0604026845637578E-2</v>
      </c>
      <c r="H19" s="57">
        <v>8.5526315789473686E-2</v>
      </c>
      <c r="I19" s="19">
        <f>AVERAGE(C19:H19)</f>
        <v>8.2995789545361714E-2</v>
      </c>
    </row>
    <row r="20" spans="1:9" x14ac:dyDescent="0.25">
      <c r="A20" s="53"/>
      <c r="B20" s="54" t="s">
        <v>189</v>
      </c>
      <c r="C20" s="55">
        <v>0.30575539568345322</v>
      </c>
      <c r="D20" s="56">
        <v>0.30198019801980197</v>
      </c>
      <c r="E20" s="56">
        <v>0.30965909090909088</v>
      </c>
      <c r="F20" s="56">
        <v>0.33789954337899547</v>
      </c>
      <c r="G20" s="56">
        <v>0.32550335570469796</v>
      </c>
      <c r="H20" s="57">
        <v>0.30263157894736842</v>
      </c>
      <c r="I20" s="19">
        <f>AVERAGE(C20:H20)</f>
        <v>0.31390486044056798</v>
      </c>
    </row>
    <row r="21" spans="1:9" x14ac:dyDescent="0.25">
      <c r="A21" s="53"/>
      <c r="B21" s="54" t="s">
        <v>190</v>
      </c>
      <c r="C21" s="55">
        <v>5.3956834532374105E-2</v>
      </c>
      <c r="D21" s="56">
        <v>5.4455445544554462E-2</v>
      </c>
      <c r="E21" s="56">
        <v>5.3977272727272728E-2</v>
      </c>
      <c r="F21" s="56">
        <v>6.8493150684931503E-2</v>
      </c>
      <c r="G21" s="56">
        <v>8.0536912751677847E-2</v>
      </c>
      <c r="H21" s="57">
        <v>2.9605263157894735E-2</v>
      </c>
      <c r="I21" s="19">
        <f>AVERAGE(C21:H21)</f>
        <v>5.6837479899784236E-2</v>
      </c>
    </row>
    <row r="22" spans="1:9" ht="15.75" thickBot="1" x14ac:dyDescent="0.3">
      <c r="A22" s="58"/>
      <c r="B22" s="59" t="s">
        <v>191</v>
      </c>
      <c r="C22" s="60">
        <v>0.30215827338129497</v>
      </c>
      <c r="D22" s="61">
        <v>0.30693069306930693</v>
      </c>
      <c r="E22" s="61">
        <v>0.31818181818181818</v>
      </c>
      <c r="F22" s="61">
        <v>0.28767123287671231</v>
      </c>
      <c r="G22" s="61">
        <v>0.28859060402684567</v>
      </c>
      <c r="H22" s="62">
        <v>0.32894736842105265</v>
      </c>
      <c r="I22" s="19">
        <f>AVERAGE(C22:H22)</f>
        <v>0.30541333165950513</v>
      </c>
    </row>
    <row r="23" spans="1:9" ht="15.75" thickTop="1" x14ac:dyDescent="0.25">
      <c r="C23" s="20">
        <f>AVERAGE(C6:C22)</f>
        <v>0.20842149809564109</v>
      </c>
      <c r="D23" s="20">
        <f>AVERAGE(D6:D22)</f>
        <v>0.19248689574839839</v>
      </c>
      <c r="E23" s="20">
        <f>AVERAGE(E6:E22)</f>
        <v>0.19618983957219252</v>
      </c>
      <c r="F23" s="20">
        <f>AVERAGE(F6:F22)</f>
        <v>0.18694601128122479</v>
      </c>
      <c r="G23" s="20">
        <f>AVERAGE(G6:G22)</f>
        <v>0.19463087248322147</v>
      </c>
      <c r="H23" s="20">
        <f>AVERAGE(H6:H22)</f>
        <v>0.20491486068111461</v>
      </c>
      <c r="I23" s="20">
        <f>AVERAGE(I6:I22)</f>
        <v>0.19726499631029881</v>
      </c>
    </row>
    <row r="26" spans="1:9" ht="15.75" thickBot="1" x14ac:dyDescent="0.3"/>
    <row r="27" spans="1:9" ht="15.75" thickTop="1" x14ac:dyDescent="0.25">
      <c r="A27" s="33"/>
      <c r="B27" s="34"/>
      <c r="C27" s="35" t="s">
        <v>1</v>
      </c>
      <c r="D27" s="36"/>
      <c r="E27" s="36"/>
      <c r="F27" s="36"/>
      <c r="G27" s="36"/>
      <c r="H27" s="37"/>
    </row>
    <row r="28" spans="1:9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1" t="s">
        <v>5</v>
      </c>
      <c r="G28" s="41" t="s">
        <v>6</v>
      </c>
      <c r="H28" s="42" t="s">
        <v>7</v>
      </c>
    </row>
    <row r="29" spans="1:9" ht="25.5" thickBot="1" x14ac:dyDescent="0.3">
      <c r="A29" s="43"/>
      <c r="B29" s="44"/>
      <c r="C29" s="45" t="s">
        <v>8</v>
      </c>
      <c r="D29" s="46" t="s">
        <v>8</v>
      </c>
      <c r="E29" s="46" t="s">
        <v>8</v>
      </c>
      <c r="F29" s="46" t="s">
        <v>8</v>
      </c>
      <c r="G29" s="46" t="s">
        <v>8</v>
      </c>
      <c r="H29" s="47" t="s">
        <v>8</v>
      </c>
    </row>
    <row r="30" spans="1:9" ht="15.75" thickTop="1" x14ac:dyDescent="0.25">
      <c r="A30" s="48" t="s">
        <v>85</v>
      </c>
      <c r="B30" s="49" t="s">
        <v>175</v>
      </c>
      <c r="C30" s="50">
        <f>C6 -($I6*C$23/$I$23)</f>
        <v>1.554140398697279E-3</v>
      </c>
      <c r="D30" s="51">
        <f t="shared" ref="D30:H30" si="0">D6 -($I6*D$23/$I$23)</f>
        <v>-2.4297201933036083E-2</v>
      </c>
      <c r="E30" s="51">
        <f t="shared" si="0"/>
        <v>2.522850689375758E-2</v>
      </c>
      <c r="F30" s="51">
        <f t="shared" si="0"/>
        <v>2.3211529910443784E-3</v>
      </c>
      <c r="G30" s="51">
        <f t="shared" si="0"/>
        <v>1.1365115376302637E-2</v>
      </c>
      <c r="H30" s="52">
        <f t="shared" si="0"/>
        <v>-1.6171713726765763E-2</v>
      </c>
    </row>
    <row r="31" spans="1:9" x14ac:dyDescent="0.25">
      <c r="A31" s="53"/>
      <c r="B31" s="54" t="s">
        <v>176</v>
      </c>
      <c r="C31" s="55">
        <f t="shared" ref="C31:H31" si="1">C7 -($I7*C$23/$I$23)</f>
        <v>1.0057006480495151E-2</v>
      </c>
      <c r="D31" s="56">
        <f t="shared" si="1"/>
        <v>-2.6606747766784844E-2</v>
      </c>
      <c r="E31" s="56">
        <f t="shared" si="1"/>
        <v>6.8046992358449521E-3</v>
      </c>
      <c r="F31" s="56">
        <f t="shared" si="1"/>
        <v>2.145845244836031E-2</v>
      </c>
      <c r="G31" s="56">
        <f t="shared" si="1"/>
        <v>-4.2254422636338052E-3</v>
      </c>
      <c r="H31" s="57">
        <f t="shared" si="1"/>
        <v>-7.4879681342816251E-3</v>
      </c>
    </row>
    <row r="32" spans="1:9" x14ac:dyDescent="0.25">
      <c r="A32" s="53"/>
      <c r="B32" s="54" t="s">
        <v>177</v>
      </c>
      <c r="C32" s="55">
        <f t="shared" ref="C32:H32" si="2">C8 -($I8*C$23/$I$23)</f>
        <v>-1.9944042700920595E-2</v>
      </c>
      <c r="D32" s="56">
        <f t="shared" si="2"/>
        <v>6.6322172193618245E-2</v>
      </c>
      <c r="E32" s="56">
        <f t="shared" si="2"/>
        <v>-2.9352516107694626E-5</v>
      </c>
      <c r="F32" s="56">
        <f t="shared" si="2"/>
        <v>-3.9000222210396701E-2</v>
      </c>
      <c r="G32" s="56">
        <f t="shared" si="2"/>
        <v>1.3428894604846364E-3</v>
      </c>
      <c r="H32" s="57">
        <f t="shared" si="2"/>
        <v>-8.6914442266779746E-3</v>
      </c>
    </row>
    <row r="33" spans="1:8" x14ac:dyDescent="0.25">
      <c r="A33" s="53"/>
      <c r="B33" s="54" t="s">
        <v>178</v>
      </c>
      <c r="C33" s="55">
        <f t="shared" ref="C33:H33" si="3">C9 -($I9*C$23/$I$23)</f>
        <v>1.977380961589803E-2</v>
      </c>
      <c r="D33" s="56">
        <f t="shared" si="3"/>
        <v>2.4051845541529726E-2</v>
      </c>
      <c r="E33" s="56">
        <f t="shared" si="3"/>
        <v>-3.44611854177439E-2</v>
      </c>
      <c r="F33" s="56">
        <f t="shared" si="3"/>
        <v>-3.1787335720924015E-2</v>
      </c>
      <c r="G33" s="56">
        <f t="shared" si="3"/>
        <v>1.3019432637023098E-3</v>
      </c>
      <c r="H33" s="57">
        <f t="shared" si="3"/>
        <v>2.1120922717537904E-2</v>
      </c>
    </row>
    <row r="34" spans="1:8" x14ac:dyDescent="0.25">
      <c r="A34" s="53"/>
      <c r="B34" s="54" t="s">
        <v>179</v>
      </c>
      <c r="C34" s="55">
        <f t="shared" ref="C34:H34" si="4">C10 -($I10*C$23/$I$23)</f>
        <v>1.9403084390621939E-2</v>
      </c>
      <c r="D34" s="56">
        <f t="shared" si="4"/>
        <v>2.9182650557631196E-2</v>
      </c>
      <c r="E34" s="56">
        <f t="shared" si="4"/>
        <v>-3.0250278441578071E-2</v>
      </c>
      <c r="F34" s="56">
        <f t="shared" si="4"/>
        <v>-9.4788772566921642E-3</v>
      </c>
      <c r="G34" s="56">
        <f t="shared" si="4"/>
        <v>-1.9096717009693787E-2</v>
      </c>
      <c r="H34" s="57">
        <f t="shared" si="4"/>
        <v>1.0240137759710832E-2</v>
      </c>
    </row>
    <row r="35" spans="1:8" x14ac:dyDescent="0.25">
      <c r="A35" s="53"/>
      <c r="B35" s="54" t="s">
        <v>180</v>
      </c>
      <c r="C35" s="55">
        <f t="shared" ref="C35:H35" si="5">C11 -($I11*C$23/$I$23)</f>
        <v>1.6616023879250208E-2</v>
      </c>
      <c r="D35" s="56">
        <f t="shared" si="5"/>
        <v>2.7131363099981154E-2</v>
      </c>
      <c r="E35" s="56">
        <f t="shared" si="5"/>
        <v>1.9981555565062953E-2</v>
      </c>
      <c r="F35" s="56">
        <f t="shared" si="5"/>
        <v>-4.8698508549019054E-2</v>
      </c>
      <c r="G35" s="56">
        <f t="shared" si="5"/>
        <v>-3.504042151230366E-2</v>
      </c>
      <c r="H35" s="57">
        <f t="shared" si="5"/>
        <v>2.0009987517028399E-2</v>
      </c>
    </row>
    <row r="36" spans="1:8" x14ac:dyDescent="0.25">
      <c r="A36" s="53"/>
      <c r="B36" s="54" t="s">
        <v>181</v>
      </c>
      <c r="C36" s="55">
        <f t="shared" ref="C36:H36" si="6">C12 -($I12*C$23/$I$23)</f>
        <v>-1.273322906878252E-2</v>
      </c>
      <c r="D36" s="56">
        <f t="shared" si="6"/>
        <v>-2.7081103041732002E-3</v>
      </c>
      <c r="E36" s="56">
        <f t="shared" si="6"/>
        <v>-1.9951818113656539E-3</v>
      </c>
      <c r="F36" s="56">
        <f t="shared" si="6"/>
        <v>-4.8338178896256412E-3</v>
      </c>
      <c r="G36" s="56">
        <f t="shared" si="6"/>
        <v>1.482206263896077E-2</v>
      </c>
      <c r="H36" s="57">
        <f t="shared" si="6"/>
        <v>7.4482764349861896E-3</v>
      </c>
    </row>
    <row r="37" spans="1:8" x14ac:dyDescent="0.25">
      <c r="A37" s="53"/>
      <c r="B37" s="54" t="s">
        <v>182</v>
      </c>
      <c r="C37" s="55">
        <f t="shared" ref="C37:H37" si="7">C13 -($I13*C$23/$I$23)</f>
        <v>-2.3176940760268161E-2</v>
      </c>
      <c r="D37" s="56">
        <f t="shared" si="7"/>
        <v>-7.3375296789735256E-3</v>
      </c>
      <c r="E37" s="56">
        <f t="shared" si="7"/>
        <v>-1.0190656754182764E-2</v>
      </c>
      <c r="F37" s="56">
        <f t="shared" si="7"/>
        <v>4.6104354642803325E-3</v>
      </c>
      <c r="G37" s="56">
        <f t="shared" si="7"/>
        <v>1.5146714550759388E-2</v>
      </c>
      <c r="H37" s="57">
        <f t="shared" si="7"/>
        <v>2.0947977178384702E-2</v>
      </c>
    </row>
    <row r="38" spans="1:8" x14ac:dyDescent="0.25">
      <c r="A38" s="53"/>
      <c r="B38" s="54" t="s">
        <v>183</v>
      </c>
      <c r="C38" s="55">
        <f t="shared" ref="C38:H38" si="8">C14 -($I14*C$23/$I$23)</f>
        <v>-2.6542850956811997E-2</v>
      </c>
      <c r="D38" s="56">
        <f t="shared" si="8"/>
        <v>1.2481976146545337E-2</v>
      </c>
      <c r="E38" s="56">
        <f t="shared" si="8"/>
        <v>2.1664647194374054E-3</v>
      </c>
      <c r="F38" s="56">
        <f t="shared" si="8"/>
        <v>3.0574029873065622E-2</v>
      </c>
      <c r="G38" s="56">
        <f t="shared" si="8"/>
        <v>-1.4465567065371221E-3</v>
      </c>
      <c r="H38" s="57">
        <f t="shared" si="8"/>
        <v>-1.7233063075699273E-2</v>
      </c>
    </row>
    <row r="39" spans="1:8" x14ac:dyDescent="0.25">
      <c r="A39" s="53"/>
      <c r="B39" s="54" t="s">
        <v>184</v>
      </c>
      <c r="C39" s="55">
        <f t="shared" ref="C39:H39" si="9">C15 -($I15*C$23/$I$23)</f>
        <v>3.0587055351291581E-4</v>
      </c>
      <c r="D39" s="56">
        <f t="shared" si="9"/>
        <v>-1.092523415001051E-2</v>
      </c>
      <c r="E39" s="56">
        <f t="shared" si="9"/>
        <v>-1.537313225573636E-2</v>
      </c>
      <c r="F39" s="56">
        <f t="shared" si="9"/>
        <v>2.1297463234629499E-2</v>
      </c>
      <c r="G39" s="56">
        <f t="shared" si="9"/>
        <v>-3.0120118673790414E-2</v>
      </c>
      <c r="H39" s="57">
        <f t="shared" si="9"/>
        <v>3.4815151291394814E-2</v>
      </c>
    </row>
    <row r="40" spans="1:8" x14ac:dyDescent="0.25">
      <c r="A40" s="53"/>
      <c r="B40" s="54" t="s">
        <v>185</v>
      </c>
      <c r="C40" s="55">
        <f t="shared" ref="C40:H40" si="10">C16 -($I16*C$23/$I$23)</f>
        <v>4.6875105453172361E-2</v>
      </c>
      <c r="D40" s="56">
        <f t="shared" si="10"/>
        <v>-5.7155975132612752E-2</v>
      </c>
      <c r="E40" s="56">
        <f t="shared" si="10"/>
        <v>3.0874255644216558E-2</v>
      </c>
      <c r="F40" s="56">
        <f t="shared" si="10"/>
        <v>-1.1085133607197373E-2</v>
      </c>
      <c r="G40" s="56">
        <f t="shared" si="10"/>
        <v>1.3347328741723757E-2</v>
      </c>
      <c r="H40" s="57">
        <f t="shared" si="10"/>
        <v>-2.285558109930258E-2</v>
      </c>
    </row>
    <row r="41" spans="1:8" x14ac:dyDescent="0.25">
      <c r="A41" s="53"/>
      <c r="B41" s="54" t="s">
        <v>186</v>
      </c>
      <c r="C41" s="55">
        <f t="shared" ref="C41:H41" si="11">C17 -($I17*C$23/$I$23)</f>
        <v>1.6158634568134989E-3</v>
      </c>
      <c r="D41" s="56">
        <f t="shared" si="11"/>
        <v>-1.114777183948773E-2</v>
      </c>
      <c r="E41" s="56">
        <f t="shared" si="11"/>
        <v>-3.0071164394118444E-3</v>
      </c>
      <c r="F41" s="56">
        <f t="shared" si="11"/>
        <v>9.0751694992556586E-3</v>
      </c>
      <c r="G41" s="56">
        <f t="shared" si="11"/>
        <v>-1.2084212515176551E-2</v>
      </c>
      <c r="H41" s="57">
        <f t="shared" si="11"/>
        <v>1.5548067838006913E-2</v>
      </c>
    </row>
    <row r="42" spans="1:8" x14ac:dyDescent="0.25">
      <c r="A42" s="53"/>
      <c r="B42" s="54" t="s">
        <v>187</v>
      </c>
      <c r="C42" s="55">
        <f t="shared" ref="C42:H42" si="12">C18 -($I18*C$23/$I$23)</f>
        <v>2.7274929864084807E-2</v>
      </c>
      <c r="D42" s="56">
        <f t="shared" si="12"/>
        <v>-3.565368366103186E-2</v>
      </c>
      <c r="E42" s="56">
        <f t="shared" si="12"/>
        <v>1.2424358011078357E-2</v>
      </c>
      <c r="F42" s="56">
        <f t="shared" si="12"/>
        <v>3.2977383563592699E-3</v>
      </c>
      <c r="G42" s="56">
        <f t="shared" si="12"/>
        <v>8.4668567955049345E-3</v>
      </c>
      <c r="H42" s="57">
        <f t="shared" si="12"/>
        <v>-1.5810199365995592E-2</v>
      </c>
    </row>
    <row r="43" spans="1:8" x14ac:dyDescent="0.25">
      <c r="A43" s="53"/>
      <c r="B43" s="54" t="s">
        <v>188</v>
      </c>
      <c r="C43" s="55">
        <f t="shared" ref="C43:H43" si="13">C19 -($I19*C$23/$I$23)</f>
        <v>-8.5530014733888882E-3</v>
      </c>
      <c r="D43" s="56">
        <f t="shared" si="13"/>
        <v>1.3073918456315031E-2</v>
      </c>
      <c r="E43" s="56">
        <f t="shared" si="13"/>
        <v>-1.1520708920376321E-2</v>
      </c>
      <c r="F43" s="56">
        <f t="shared" si="13"/>
        <v>-1.0286866888397639E-3</v>
      </c>
      <c r="G43" s="56">
        <f t="shared" si="13"/>
        <v>8.7164987297118357E-3</v>
      </c>
      <c r="H43" s="57">
        <f t="shared" si="13"/>
        <v>-6.8802010342187969E-4</v>
      </c>
    </row>
    <row r="44" spans="1:8" x14ac:dyDescent="0.25">
      <c r="A44" s="53"/>
      <c r="B44" s="54" t="s">
        <v>189</v>
      </c>
      <c r="C44" s="55">
        <f t="shared" ref="C44:H44" si="14">C20 -($I20*C$23/$I$23)</f>
        <v>-2.5902640441786251E-2</v>
      </c>
      <c r="D44" s="56">
        <f t="shared" si="14"/>
        <v>-4.3213419224093497E-3</v>
      </c>
      <c r="E44" s="56">
        <f t="shared" si="14"/>
        <v>-2.53488857368106E-3</v>
      </c>
      <c r="F44" s="56">
        <f t="shared" si="14"/>
        <v>4.0415130640890362E-2</v>
      </c>
      <c r="G44" s="56">
        <f t="shared" si="14"/>
        <v>1.5790137409405602E-2</v>
      </c>
      <c r="H44" s="57">
        <f t="shared" si="14"/>
        <v>-2.3446397112419248E-2</v>
      </c>
    </row>
    <row r="45" spans="1:8" x14ac:dyDescent="0.25">
      <c r="A45" s="53"/>
      <c r="B45" s="54" t="s">
        <v>190</v>
      </c>
      <c r="C45" s="55">
        <f t="shared" ref="C45:H45" si="15">C21 -($I21*C$23/$I$23)</f>
        <v>-6.0951408827667614E-3</v>
      </c>
      <c r="D45" s="56">
        <f t="shared" si="15"/>
        <v>-1.005331951226103E-3</v>
      </c>
      <c r="E45" s="56">
        <f t="shared" si="15"/>
        <v>-2.5504248967188545E-3</v>
      </c>
      <c r="F45" s="56">
        <f t="shared" si="15"/>
        <v>1.4628854650233968E-2</v>
      </c>
      <c r="G45" s="56">
        <f t="shared" si="15"/>
        <v>2.4458396494077481E-2</v>
      </c>
      <c r="H45" s="57">
        <f t="shared" si="15"/>
        <v>-2.9436353413599767E-2</v>
      </c>
    </row>
    <row r="46" spans="1:8" ht="15.75" thickBot="1" x14ac:dyDescent="0.3">
      <c r="A46" s="58"/>
      <c r="B46" s="59" t="s">
        <v>191</v>
      </c>
      <c r="C46" s="60">
        <f t="shared" ref="C46:H46" si="16">C22 -($I22*C$23/$I$23)</f>
        <v>-2.0527987807820336E-2</v>
      </c>
      <c r="D46" s="61">
        <f t="shared" si="16"/>
        <v>8.9150023441249004E-3</v>
      </c>
      <c r="E46" s="61">
        <f t="shared" si="16"/>
        <v>1.4433085957504699E-2</v>
      </c>
      <c r="F46" s="61">
        <f t="shared" si="16"/>
        <v>-1.7658452354242793E-3</v>
      </c>
      <c r="G46" s="61">
        <f t="shared" si="16"/>
        <v>-1.2744474779497916E-2</v>
      </c>
      <c r="H46" s="62">
        <f t="shared" si="16"/>
        <v>1.1690219521112821E-2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50578-44C0-44EB-B4D2-915666F56865}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33"/>
      <c r="B3" s="34"/>
      <c r="C3" s="35" t="s">
        <v>1</v>
      </c>
      <c r="D3" s="36"/>
      <c r="E3" s="36"/>
      <c r="F3" s="36"/>
      <c r="G3" s="36"/>
      <c r="H3" s="37"/>
    </row>
    <row r="4" spans="1:9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2" t="s">
        <v>7</v>
      </c>
    </row>
    <row r="5" spans="1:9" ht="25.5" thickBot="1" x14ac:dyDescent="0.3">
      <c r="A5" s="43"/>
      <c r="B5" s="44"/>
      <c r="C5" s="45" t="s">
        <v>8</v>
      </c>
      <c r="D5" s="46" t="s">
        <v>8</v>
      </c>
      <c r="E5" s="46" t="s">
        <v>8</v>
      </c>
      <c r="F5" s="46" t="s">
        <v>8</v>
      </c>
      <c r="G5" s="46" t="s">
        <v>8</v>
      </c>
      <c r="H5" s="47" t="s">
        <v>8</v>
      </c>
    </row>
    <row r="6" spans="1:9" ht="15.75" thickTop="1" x14ac:dyDescent="0.25">
      <c r="A6" s="48" t="s">
        <v>48</v>
      </c>
      <c r="B6" s="49" t="s">
        <v>140</v>
      </c>
      <c r="C6" s="50">
        <v>0.22142857142857142</v>
      </c>
      <c r="D6" s="51">
        <v>0.24019607843137256</v>
      </c>
      <c r="E6" s="51">
        <v>0.2175141242937853</v>
      </c>
      <c r="F6" s="51">
        <v>0.18181818181818182</v>
      </c>
      <c r="G6" s="51">
        <v>0.19867549668874174</v>
      </c>
      <c r="H6" s="52">
        <v>0.20723684210526316</v>
      </c>
      <c r="I6" s="19">
        <f>AVERAGE(C6:H6)</f>
        <v>0.21114488246098606</v>
      </c>
    </row>
    <row r="7" spans="1:9" x14ac:dyDescent="0.25">
      <c r="A7" s="53"/>
      <c r="B7" s="54" t="s">
        <v>141</v>
      </c>
      <c r="C7" s="55">
        <v>0.15357142857142858</v>
      </c>
      <c r="D7" s="56">
        <v>0.12745098039215685</v>
      </c>
      <c r="E7" s="56">
        <v>0.12146892655367232</v>
      </c>
      <c r="F7" s="56">
        <v>0.11818181818181818</v>
      </c>
      <c r="G7" s="56">
        <v>0.14238410596026491</v>
      </c>
      <c r="H7" s="57">
        <v>0.11842105263157894</v>
      </c>
      <c r="I7" s="19">
        <f>AVERAGE(C7:H7)</f>
        <v>0.13024638538181998</v>
      </c>
    </row>
    <row r="8" spans="1:9" x14ac:dyDescent="0.25">
      <c r="A8" s="53"/>
      <c r="B8" s="54" t="s">
        <v>142</v>
      </c>
      <c r="C8" s="55">
        <v>0.33214285714285713</v>
      </c>
      <c r="D8" s="56">
        <v>0.37254901960784315</v>
      </c>
      <c r="E8" s="56">
        <v>0.33333333333333326</v>
      </c>
      <c r="F8" s="56">
        <v>0.36818181818181811</v>
      </c>
      <c r="G8" s="56">
        <v>0.32781456953642385</v>
      </c>
      <c r="H8" s="57">
        <v>0.32236842105263158</v>
      </c>
      <c r="I8" s="19">
        <f>AVERAGE(C8:H8)</f>
        <v>0.34273166980915115</v>
      </c>
    </row>
    <row r="9" spans="1:9" x14ac:dyDescent="0.25">
      <c r="A9" s="53"/>
      <c r="B9" s="54" t="s">
        <v>143</v>
      </c>
      <c r="C9" s="55">
        <v>0.2392857142857143</v>
      </c>
      <c r="D9" s="56">
        <v>0.20588235294117646</v>
      </c>
      <c r="E9" s="56">
        <v>0.18361581920903955</v>
      </c>
      <c r="F9" s="56">
        <v>0.22272727272727275</v>
      </c>
      <c r="G9" s="56">
        <v>0.17549668874172186</v>
      </c>
      <c r="H9" s="57">
        <v>0.20394736842105263</v>
      </c>
      <c r="I9" s="19">
        <f>AVERAGE(C9:H9)</f>
        <v>0.20515920272099628</v>
      </c>
    </row>
    <row r="10" spans="1:9" x14ac:dyDescent="0.25">
      <c r="A10" s="53"/>
      <c r="B10" s="54" t="s">
        <v>144</v>
      </c>
      <c r="C10" s="55">
        <v>0.34642857142857136</v>
      </c>
      <c r="D10" s="56">
        <v>0.33333333333333326</v>
      </c>
      <c r="E10" s="56">
        <v>0.41242937853107342</v>
      </c>
      <c r="F10" s="56">
        <v>0.38181818181818189</v>
      </c>
      <c r="G10" s="56">
        <v>0.3741721854304636</v>
      </c>
      <c r="H10" s="57">
        <v>0.39802631578947367</v>
      </c>
      <c r="I10" s="19">
        <f>AVERAGE(C10:H10)</f>
        <v>0.37436799438851615</v>
      </c>
    </row>
    <row r="11" spans="1:9" x14ac:dyDescent="0.25">
      <c r="A11" s="53"/>
      <c r="B11" s="54" t="s">
        <v>145</v>
      </c>
      <c r="C11" s="55">
        <v>0.14642857142857144</v>
      </c>
      <c r="D11" s="56">
        <v>0.13725490196078433</v>
      </c>
      <c r="E11" s="56">
        <v>0.1271186440677966</v>
      </c>
      <c r="F11" s="56">
        <v>0.13181818181818181</v>
      </c>
      <c r="G11" s="56">
        <v>0.13907284768211919</v>
      </c>
      <c r="H11" s="57">
        <v>0.13157894736842105</v>
      </c>
      <c r="I11" s="19">
        <f>AVERAGE(C11:H11)</f>
        <v>0.1355453490543124</v>
      </c>
    </row>
    <row r="12" spans="1:9" x14ac:dyDescent="0.25">
      <c r="A12" s="53"/>
      <c r="B12" s="54" t="s">
        <v>146</v>
      </c>
      <c r="C12" s="55">
        <v>0.29642857142857143</v>
      </c>
      <c r="D12" s="56">
        <v>0.29411764705882354</v>
      </c>
      <c r="E12" s="56">
        <v>0.25141242937853109</v>
      </c>
      <c r="F12" s="56">
        <v>0.30454545454545456</v>
      </c>
      <c r="G12" s="56">
        <v>0.20198675496688742</v>
      </c>
      <c r="H12" s="57">
        <v>0.26315789473684209</v>
      </c>
      <c r="I12" s="19">
        <f>AVERAGE(C12:H12)</f>
        <v>0.26860812535251832</v>
      </c>
    </row>
    <row r="13" spans="1:9" x14ac:dyDescent="0.25">
      <c r="A13" s="53"/>
      <c r="B13" s="54" t="s">
        <v>147</v>
      </c>
      <c r="C13" s="55">
        <v>0.1357142857142857</v>
      </c>
      <c r="D13" s="56">
        <v>0.11274509803921569</v>
      </c>
      <c r="E13" s="56">
        <v>7.3446327683615822E-2</v>
      </c>
      <c r="F13" s="56">
        <v>0.1</v>
      </c>
      <c r="G13" s="56">
        <v>9.9337748344370869E-2</v>
      </c>
      <c r="H13" s="57">
        <v>0.13486842105263158</v>
      </c>
      <c r="I13" s="19">
        <f>AVERAGE(C13:H13)</f>
        <v>0.10935198013901996</v>
      </c>
    </row>
    <row r="14" spans="1:9" x14ac:dyDescent="0.25">
      <c r="A14" s="53"/>
      <c r="B14" s="54" t="s">
        <v>148</v>
      </c>
      <c r="C14" s="55">
        <v>0.12142857142857143</v>
      </c>
      <c r="D14" s="56">
        <v>0.13725490196078433</v>
      </c>
      <c r="E14" s="56">
        <v>0.10451977401129943</v>
      </c>
      <c r="F14" s="56">
        <v>0.13636363636363635</v>
      </c>
      <c r="G14" s="56">
        <v>0.12582781456953643</v>
      </c>
      <c r="H14" s="57">
        <v>0.10855263157894739</v>
      </c>
      <c r="I14" s="19">
        <f>AVERAGE(C14:H14)</f>
        <v>0.12232455498546256</v>
      </c>
    </row>
    <row r="15" spans="1:9" x14ac:dyDescent="0.25">
      <c r="A15" s="53"/>
      <c r="B15" s="54" t="s">
        <v>149</v>
      </c>
      <c r="C15" s="55">
        <v>9.285714285714286E-2</v>
      </c>
      <c r="D15" s="56">
        <v>7.3529411764705885E-2</v>
      </c>
      <c r="E15" s="56">
        <v>7.909604519774012E-2</v>
      </c>
      <c r="F15" s="56">
        <v>0.05</v>
      </c>
      <c r="G15" s="56">
        <v>8.6092715231788089E-2</v>
      </c>
      <c r="H15" s="57">
        <v>8.8815789473684209E-2</v>
      </c>
      <c r="I15" s="19">
        <f>AVERAGE(C15:H15)</f>
        <v>7.8398517420843528E-2</v>
      </c>
    </row>
    <row r="16" spans="1:9" x14ac:dyDescent="0.25">
      <c r="A16" s="53"/>
      <c r="B16" s="54" t="s">
        <v>150</v>
      </c>
      <c r="C16" s="55">
        <v>0.24642857142857147</v>
      </c>
      <c r="D16" s="56">
        <v>0.16666666666666663</v>
      </c>
      <c r="E16" s="56">
        <v>0.22598870056497178</v>
      </c>
      <c r="F16" s="56">
        <v>0.18636363636363637</v>
      </c>
      <c r="G16" s="56">
        <v>0.19536423841059603</v>
      </c>
      <c r="H16" s="57">
        <v>0.19736842105263158</v>
      </c>
      <c r="I16" s="19">
        <f>AVERAGE(C16:H16)</f>
        <v>0.20303003908117898</v>
      </c>
    </row>
    <row r="17" spans="1:9" x14ac:dyDescent="0.25">
      <c r="A17" s="53"/>
      <c r="B17" s="54" t="s">
        <v>151</v>
      </c>
      <c r="C17" s="55">
        <v>0.21071428571428574</v>
      </c>
      <c r="D17" s="56">
        <v>0.16666666666666663</v>
      </c>
      <c r="E17" s="56">
        <v>0.19209039548022599</v>
      </c>
      <c r="F17" s="56">
        <v>0.16363636363636364</v>
      </c>
      <c r="G17" s="56">
        <v>0.15894039735099338</v>
      </c>
      <c r="H17" s="57">
        <v>0.19078947368421054</v>
      </c>
      <c r="I17" s="19">
        <f>AVERAGE(C17:H17)</f>
        <v>0.18047293042212431</v>
      </c>
    </row>
    <row r="18" spans="1:9" x14ac:dyDescent="0.25">
      <c r="A18" s="53"/>
      <c r="B18" s="54" t="s">
        <v>152</v>
      </c>
      <c r="C18" s="55">
        <v>0.24642857142857147</v>
      </c>
      <c r="D18" s="56">
        <v>0.14215686274509803</v>
      </c>
      <c r="E18" s="56">
        <v>0.20621468926553671</v>
      </c>
      <c r="F18" s="56">
        <v>0.2</v>
      </c>
      <c r="G18" s="56">
        <v>0.19536423841059603</v>
      </c>
      <c r="H18" s="57">
        <v>0.21381578947368421</v>
      </c>
      <c r="I18" s="19">
        <f>AVERAGE(C18:H18)</f>
        <v>0.2006633585539144</v>
      </c>
    </row>
    <row r="19" spans="1:9" x14ac:dyDescent="0.25">
      <c r="A19" s="53"/>
      <c r="B19" s="54" t="s">
        <v>153</v>
      </c>
      <c r="C19" s="55">
        <v>0.3392857142857143</v>
      </c>
      <c r="D19" s="56">
        <v>0.28431372549019607</v>
      </c>
      <c r="E19" s="56">
        <v>0.29661016949152541</v>
      </c>
      <c r="F19" s="56">
        <v>0.29545454545454547</v>
      </c>
      <c r="G19" s="56">
        <v>0.31788079470198677</v>
      </c>
      <c r="H19" s="57">
        <v>0.38157894736842107</v>
      </c>
      <c r="I19" s="19">
        <f>AVERAGE(C19:H19)</f>
        <v>0.31918731613206486</v>
      </c>
    </row>
    <row r="20" spans="1:9" x14ac:dyDescent="0.25">
      <c r="A20" s="53"/>
      <c r="B20" s="54" t="s">
        <v>154</v>
      </c>
      <c r="C20" s="55">
        <v>0.18214285714285711</v>
      </c>
      <c r="D20" s="56">
        <v>0.14705882352941177</v>
      </c>
      <c r="E20" s="56">
        <v>0.20056497175141247</v>
      </c>
      <c r="F20" s="56">
        <v>0.1409090909090909</v>
      </c>
      <c r="G20" s="56">
        <v>0.18874172185430463</v>
      </c>
      <c r="H20" s="57">
        <v>0.21710526315789477</v>
      </c>
      <c r="I20" s="19">
        <f>AVERAGE(C20:H20)</f>
        <v>0.1794204547241619</v>
      </c>
    </row>
    <row r="21" spans="1:9" x14ac:dyDescent="0.25">
      <c r="A21" s="53"/>
      <c r="B21" s="54" t="s">
        <v>155</v>
      </c>
      <c r="C21" s="55">
        <v>0.14285714285714285</v>
      </c>
      <c r="D21" s="56">
        <v>0.16176470588235292</v>
      </c>
      <c r="E21" s="56">
        <v>0.15819209039548024</v>
      </c>
      <c r="F21" s="56">
        <v>0.15</v>
      </c>
      <c r="G21" s="56">
        <v>0.13907284768211919</v>
      </c>
      <c r="H21" s="57">
        <v>0.14802631578947367</v>
      </c>
      <c r="I21" s="19">
        <f>AVERAGE(C21:H21)</f>
        <v>0.14998551710109484</v>
      </c>
    </row>
    <row r="22" spans="1:9" x14ac:dyDescent="0.25">
      <c r="A22" s="53"/>
      <c r="B22" s="54" t="s">
        <v>156</v>
      </c>
      <c r="C22" s="55">
        <v>0.26785714285714285</v>
      </c>
      <c r="D22" s="56">
        <v>0.22549019607843138</v>
      </c>
      <c r="E22" s="56">
        <v>0.2288135593220339</v>
      </c>
      <c r="F22" s="56">
        <v>0.18636363636363637</v>
      </c>
      <c r="G22" s="56">
        <v>0.19205298013245034</v>
      </c>
      <c r="H22" s="57">
        <v>0.21710526315789477</v>
      </c>
      <c r="I22" s="19">
        <f>AVERAGE(C22:H22)</f>
        <v>0.21961379631859826</v>
      </c>
    </row>
    <row r="23" spans="1:9" x14ac:dyDescent="0.25">
      <c r="A23" s="53" t="s">
        <v>9</v>
      </c>
      <c r="B23" s="54" t="s">
        <v>103</v>
      </c>
      <c r="C23" s="55">
        <v>0.33214285714285713</v>
      </c>
      <c r="D23" s="56">
        <v>0.29901960784313725</v>
      </c>
      <c r="E23" s="56">
        <v>0.3135593220338983</v>
      </c>
      <c r="F23" s="56">
        <v>0.26363636363636361</v>
      </c>
      <c r="G23" s="56">
        <v>0.31125827814569534</v>
      </c>
      <c r="H23" s="57">
        <v>0.30921052631578949</v>
      </c>
      <c r="I23" s="19">
        <f>AVERAGE(C23:H23)</f>
        <v>0.30480449251962355</v>
      </c>
    </row>
    <row r="24" spans="1:9" x14ac:dyDescent="0.25">
      <c r="A24" s="53"/>
      <c r="B24" s="54" t="s">
        <v>104</v>
      </c>
      <c r="C24" s="55">
        <v>0.15357142857142858</v>
      </c>
      <c r="D24" s="56">
        <v>0.16666666666666663</v>
      </c>
      <c r="E24" s="56">
        <v>0.18926553672316385</v>
      </c>
      <c r="F24" s="56">
        <v>0.10454545454545454</v>
      </c>
      <c r="G24" s="56">
        <v>0.17218543046357618</v>
      </c>
      <c r="H24" s="57">
        <v>0.16447368421052633</v>
      </c>
      <c r="I24" s="19">
        <f>AVERAGE(C24:H24)</f>
        <v>0.15845136686346933</v>
      </c>
    </row>
    <row r="25" spans="1:9" x14ac:dyDescent="0.25">
      <c r="A25" s="53"/>
      <c r="B25" s="54" t="s">
        <v>105</v>
      </c>
      <c r="C25" s="55">
        <v>0.37142857142857144</v>
      </c>
      <c r="D25" s="56">
        <v>0.29901960784313725</v>
      </c>
      <c r="E25" s="56">
        <v>0.27966101694915252</v>
      </c>
      <c r="F25" s="56">
        <v>0.25454545454545452</v>
      </c>
      <c r="G25" s="56">
        <v>0.29801324503311261</v>
      </c>
      <c r="H25" s="57">
        <v>0.32894736842105265</v>
      </c>
      <c r="I25" s="19">
        <f>AVERAGE(C25:H25)</f>
        <v>0.30526921070341345</v>
      </c>
    </row>
    <row r="26" spans="1:9" x14ac:dyDescent="0.25">
      <c r="A26" s="53"/>
      <c r="B26" s="54" t="s">
        <v>106</v>
      </c>
      <c r="C26" s="55">
        <v>0.21428571428571427</v>
      </c>
      <c r="D26" s="56">
        <v>0.25490196078431371</v>
      </c>
      <c r="E26" s="56">
        <v>0.20056497175141247</v>
      </c>
      <c r="F26" s="56">
        <v>0.15</v>
      </c>
      <c r="G26" s="56">
        <v>0.19205298013245034</v>
      </c>
      <c r="H26" s="57">
        <v>0.20065789473684212</v>
      </c>
      <c r="I26" s="19">
        <f>AVERAGE(C26:H26)</f>
        <v>0.20207725361512216</v>
      </c>
    </row>
    <row r="27" spans="1:9" x14ac:dyDescent="0.25">
      <c r="A27" s="53"/>
      <c r="B27" s="54" t="s">
        <v>107</v>
      </c>
      <c r="C27" s="55">
        <v>0.20357142857142857</v>
      </c>
      <c r="D27" s="56">
        <v>0.16176470588235292</v>
      </c>
      <c r="E27" s="56">
        <v>0.20338983050847459</v>
      </c>
      <c r="F27" s="56">
        <v>0.10454545454545454</v>
      </c>
      <c r="G27" s="56">
        <v>0.17218543046357618</v>
      </c>
      <c r="H27" s="57">
        <v>0.16118421052631579</v>
      </c>
      <c r="I27" s="19">
        <f>AVERAGE(C27:H27)</f>
        <v>0.16777351008293373</v>
      </c>
    </row>
    <row r="28" spans="1:9" x14ac:dyDescent="0.25">
      <c r="A28" s="53"/>
      <c r="B28" s="54" t="s">
        <v>108</v>
      </c>
      <c r="C28" s="55">
        <v>0.20714285714285716</v>
      </c>
      <c r="D28" s="56">
        <v>0.17156862745098039</v>
      </c>
      <c r="E28" s="56">
        <v>0.17796610169491525</v>
      </c>
      <c r="F28" s="56">
        <v>0.22272727272727275</v>
      </c>
      <c r="G28" s="56">
        <v>0.15562913907284767</v>
      </c>
      <c r="H28" s="57">
        <v>0.18421052631578946</v>
      </c>
      <c r="I28" s="19">
        <f>AVERAGE(C28:H28)</f>
        <v>0.18654075406744378</v>
      </c>
    </row>
    <row r="29" spans="1:9" x14ac:dyDescent="0.25">
      <c r="A29" s="53"/>
      <c r="B29" s="54" t="s">
        <v>109</v>
      </c>
      <c r="C29" s="55">
        <v>0.16428571428571426</v>
      </c>
      <c r="D29" s="56">
        <v>0.22058823529411764</v>
      </c>
      <c r="E29" s="56">
        <v>0.14689265536723164</v>
      </c>
      <c r="F29" s="56">
        <v>0.27272727272727271</v>
      </c>
      <c r="G29" s="56">
        <v>0.22185430463576158</v>
      </c>
      <c r="H29" s="57">
        <v>0.23026315789473684</v>
      </c>
      <c r="I29" s="19">
        <f>AVERAGE(C29:H29)</f>
        <v>0.20943522336747242</v>
      </c>
    </row>
    <row r="30" spans="1:9" x14ac:dyDescent="0.25">
      <c r="A30" s="53"/>
      <c r="B30" s="54" t="s">
        <v>110</v>
      </c>
      <c r="C30" s="55">
        <v>0.1</v>
      </c>
      <c r="D30" s="56">
        <v>0.10294117647058823</v>
      </c>
      <c r="E30" s="56">
        <v>7.909604519774012E-2</v>
      </c>
      <c r="F30" s="56">
        <v>9.5454545454545472E-2</v>
      </c>
      <c r="G30" s="56">
        <v>8.9403973509933773E-2</v>
      </c>
      <c r="H30" s="57">
        <v>8.5526315789473686E-2</v>
      </c>
      <c r="I30" s="19">
        <f>AVERAGE(C30:H30)</f>
        <v>9.2070342737046881E-2</v>
      </c>
    </row>
    <row r="31" spans="1:9" x14ac:dyDescent="0.25">
      <c r="A31" s="53"/>
      <c r="B31" s="54" t="s">
        <v>111</v>
      </c>
      <c r="C31" s="55">
        <v>0.41428571428571431</v>
      </c>
      <c r="D31" s="56">
        <v>0.42156862745098039</v>
      </c>
      <c r="E31" s="56">
        <v>0.3615819209039548</v>
      </c>
      <c r="F31" s="56">
        <v>0.32727272727272727</v>
      </c>
      <c r="G31" s="56">
        <v>0.34437086092715236</v>
      </c>
      <c r="H31" s="57">
        <v>0.42434210526315785</v>
      </c>
      <c r="I31" s="19">
        <f>AVERAGE(C31:H31)</f>
        <v>0.38223699268394778</v>
      </c>
    </row>
    <row r="32" spans="1:9" x14ac:dyDescent="0.25">
      <c r="A32" s="53"/>
      <c r="B32" s="54" t="s">
        <v>112</v>
      </c>
      <c r="C32" s="55">
        <v>0.41785714285714287</v>
      </c>
      <c r="D32" s="56">
        <v>0.35784313725490191</v>
      </c>
      <c r="E32" s="56">
        <v>0.38700564971751411</v>
      </c>
      <c r="F32" s="56">
        <v>0.30909090909090908</v>
      </c>
      <c r="G32" s="56">
        <v>0.36092715231788086</v>
      </c>
      <c r="H32" s="57">
        <v>0.38815789473684215</v>
      </c>
      <c r="I32" s="19">
        <f>AVERAGE(C32:H32)</f>
        <v>0.37014698099586513</v>
      </c>
    </row>
    <row r="33" spans="1:9" x14ac:dyDescent="0.25">
      <c r="A33" s="53"/>
      <c r="B33" s="54" t="s">
        <v>113</v>
      </c>
      <c r="C33" s="55">
        <v>0.27857142857142858</v>
      </c>
      <c r="D33" s="56">
        <v>0.21568627450980393</v>
      </c>
      <c r="E33" s="56">
        <v>0.22598870056497178</v>
      </c>
      <c r="F33" s="56">
        <v>0.3</v>
      </c>
      <c r="G33" s="56">
        <v>0.22185430463576158</v>
      </c>
      <c r="H33" s="57">
        <v>0.26644736842105265</v>
      </c>
      <c r="I33" s="19">
        <f>AVERAGE(C33:H33)</f>
        <v>0.25142467945050306</v>
      </c>
    </row>
    <row r="34" spans="1:9" x14ac:dyDescent="0.25">
      <c r="A34" s="53"/>
      <c r="B34" s="54" t="s">
        <v>114</v>
      </c>
      <c r="C34" s="55">
        <v>0.25</v>
      </c>
      <c r="D34" s="56">
        <v>0.18627450980392157</v>
      </c>
      <c r="E34" s="56">
        <v>0.2344632768361582</v>
      </c>
      <c r="F34" s="56">
        <v>0.23636363636363636</v>
      </c>
      <c r="G34" s="56">
        <v>0.24834437086092712</v>
      </c>
      <c r="H34" s="57">
        <v>0.24013157894736842</v>
      </c>
      <c r="I34" s="19">
        <f>AVERAGE(C34:H34)</f>
        <v>0.23259622880200193</v>
      </c>
    </row>
    <row r="35" spans="1:9" x14ac:dyDescent="0.25">
      <c r="A35" s="53"/>
      <c r="B35" s="54" t="s">
        <v>115</v>
      </c>
      <c r="C35" s="55">
        <v>8.5714285714285715E-2</v>
      </c>
      <c r="D35" s="56">
        <v>8.8235294117647065E-2</v>
      </c>
      <c r="E35" s="56">
        <v>0.11581920903954802</v>
      </c>
      <c r="F35" s="56">
        <v>0.10909090909090909</v>
      </c>
      <c r="G35" s="56">
        <v>8.2781456953642391E-2</v>
      </c>
      <c r="H35" s="57">
        <v>9.8684210526315791E-2</v>
      </c>
      <c r="I35" s="19">
        <f>AVERAGE(C35:H35)</f>
        <v>9.6720894240391334E-2</v>
      </c>
    </row>
    <row r="36" spans="1:9" x14ac:dyDescent="0.25">
      <c r="A36" s="53"/>
      <c r="B36" s="54" t="s">
        <v>116</v>
      </c>
      <c r="C36" s="55">
        <v>0.11071428571428571</v>
      </c>
      <c r="D36" s="56">
        <v>0.17647058823529413</v>
      </c>
      <c r="E36" s="56">
        <v>0.13559322033898305</v>
      </c>
      <c r="F36" s="56">
        <v>0.23636363636363636</v>
      </c>
      <c r="G36" s="56">
        <v>0.15894039735099338</v>
      </c>
      <c r="H36" s="57">
        <v>0.16118421052631579</v>
      </c>
      <c r="I36" s="19">
        <f>AVERAGE(C36:H36)</f>
        <v>0.16321105642158473</v>
      </c>
    </row>
    <row r="37" spans="1:9" x14ac:dyDescent="0.25">
      <c r="A37" s="53"/>
      <c r="B37" s="54" t="s">
        <v>117</v>
      </c>
      <c r="C37" s="55">
        <v>9.6428571428571447E-2</v>
      </c>
      <c r="D37" s="56">
        <v>9.8039215686274522E-2</v>
      </c>
      <c r="E37" s="56">
        <v>0.10169491525423729</v>
      </c>
      <c r="F37" s="56">
        <v>7.7272727272727271E-2</v>
      </c>
      <c r="G37" s="56">
        <v>7.9470198675496692E-2</v>
      </c>
      <c r="H37" s="57">
        <v>7.8947368421052627E-2</v>
      </c>
      <c r="I37" s="19">
        <f>AVERAGE(C37:H37)</f>
        <v>8.8642166123059973E-2</v>
      </c>
    </row>
    <row r="38" spans="1:9" x14ac:dyDescent="0.25">
      <c r="A38" s="53"/>
      <c r="B38" s="54" t="s">
        <v>118</v>
      </c>
      <c r="C38" s="55">
        <v>0.16071428571428573</v>
      </c>
      <c r="D38" s="56">
        <v>8.3333333333333315E-2</v>
      </c>
      <c r="E38" s="56">
        <v>0.12429378531073447</v>
      </c>
      <c r="F38" s="56">
        <v>8.6363636363636365E-2</v>
      </c>
      <c r="G38" s="56">
        <v>0.11920529801324503</v>
      </c>
      <c r="H38" s="57">
        <v>0.12171052631578946</v>
      </c>
      <c r="I38" s="19">
        <f>AVERAGE(C38:H38)</f>
        <v>0.11593681084183739</v>
      </c>
    </row>
    <row r="39" spans="1:9" x14ac:dyDescent="0.25">
      <c r="A39" s="53"/>
      <c r="B39" s="54" t="s">
        <v>119</v>
      </c>
      <c r="C39" s="55">
        <v>0.16428571428571426</v>
      </c>
      <c r="D39" s="56">
        <v>0.13725490196078433</v>
      </c>
      <c r="E39" s="56">
        <v>0.16666666666666663</v>
      </c>
      <c r="F39" s="56">
        <v>0.17272727272727273</v>
      </c>
      <c r="G39" s="56">
        <v>0.1490066225165563</v>
      </c>
      <c r="H39" s="57">
        <v>0.14144736842105263</v>
      </c>
      <c r="I39" s="19">
        <f>AVERAGE(C39:H39)</f>
        <v>0.1552314244296745</v>
      </c>
    </row>
    <row r="40" spans="1:9" x14ac:dyDescent="0.25">
      <c r="A40" s="53" t="s">
        <v>27</v>
      </c>
      <c r="B40" s="54" t="s">
        <v>120</v>
      </c>
      <c r="C40" s="55">
        <v>0.15357142857142858</v>
      </c>
      <c r="D40" s="56">
        <v>0.18627450980392157</v>
      </c>
      <c r="E40" s="56">
        <v>0.18361581920903955</v>
      </c>
      <c r="F40" s="56">
        <v>0.1409090909090909</v>
      </c>
      <c r="G40" s="56">
        <v>0.16556291390728478</v>
      </c>
      <c r="H40" s="57">
        <v>0.15789473684210525</v>
      </c>
      <c r="I40" s="19">
        <f>AVERAGE(C40:H40)</f>
        <v>0.16463808320714513</v>
      </c>
    </row>
    <row r="41" spans="1:9" x14ac:dyDescent="0.25">
      <c r="A41" s="53"/>
      <c r="B41" s="54" t="s">
        <v>121</v>
      </c>
      <c r="C41" s="55">
        <v>0.19285714285714289</v>
      </c>
      <c r="D41" s="56">
        <v>0.18137254901960784</v>
      </c>
      <c r="E41" s="56">
        <v>0.19491525423728814</v>
      </c>
      <c r="F41" s="56">
        <v>0.15454545454545454</v>
      </c>
      <c r="G41" s="56">
        <v>0.16556291390728478</v>
      </c>
      <c r="H41" s="57">
        <v>0.19407894736842107</v>
      </c>
      <c r="I41" s="19">
        <f>AVERAGE(C41:H41)</f>
        <v>0.18055537698919988</v>
      </c>
    </row>
    <row r="42" spans="1:9" x14ac:dyDescent="0.25">
      <c r="A42" s="53"/>
      <c r="B42" s="54" t="s">
        <v>122</v>
      </c>
      <c r="C42" s="55">
        <v>0.27500000000000002</v>
      </c>
      <c r="D42" s="56">
        <v>0.24019607843137256</v>
      </c>
      <c r="E42" s="56">
        <v>0.26836158192090398</v>
      </c>
      <c r="F42" s="56">
        <v>0.13636363636363635</v>
      </c>
      <c r="G42" s="56">
        <v>0.21192052980132453</v>
      </c>
      <c r="H42" s="57">
        <v>0.27631578947368424</v>
      </c>
      <c r="I42" s="19">
        <f>AVERAGE(C42:H42)</f>
        <v>0.23469293599848695</v>
      </c>
    </row>
    <row r="43" spans="1:9" x14ac:dyDescent="0.25">
      <c r="A43" s="53"/>
      <c r="B43" s="54" t="s">
        <v>123</v>
      </c>
      <c r="C43" s="55">
        <v>3.214285714285714E-2</v>
      </c>
      <c r="D43" s="56">
        <v>3.4313725490196081E-2</v>
      </c>
      <c r="E43" s="56">
        <v>3.6723163841807911E-2</v>
      </c>
      <c r="F43" s="56">
        <v>3.1818181818181815E-2</v>
      </c>
      <c r="G43" s="56">
        <v>2.6490066225165566E-2</v>
      </c>
      <c r="H43" s="57">
        <v>2.3026315789473683E-2</v>
      </c>
      <c r="I43" s="19">
        <f>AVERAGE(C43:H43)</f>
        <v>3.0752385051280366E-2</v>
      </c>
    </row>
    <row r="44" spans="1:9" x14ac:dyDescent="0.25">
      <c r="A44" s="53"/>
      <c r="B44" s="54" t="s">
        <v>124</v>
      </c>
      <c r="C44" s="55">
        <v>0.38214285714285706</v>
      </c>
      <c r="D44" s="56">
        <v>0.30392156862745096</v>
      </c>
      <c r="E44" s="56">
        <v>0.3559322033898305</v>
      </c>
      <c r="F44" s="56">
        <v>0.30909090909090908</v>
      </c>
      <c r="G44" s="56">
        <v>0.28476821192052981</v>
      </c>
      <c r="H44" s="57">
        <v>0.36842105263157893</v>
      </c>
      <c r="I44" s="19">
        <f>AVERAGE(C44:H44)</f>
        <v>0.33404613380052606</v>
      </c>
    </row>
    <row r="45" spans="1:9" x14ac:dyDescent="0.25">
      <c r="A45" s="53"/>
      <c r="B45" s="54" t="s">
        <v>125</v>
      </c>
      <c r="C45" s="55">
        <v>0.20357142857142857</v>
      </c>
      <c r="D45" s="56">
        <v>0.16666666666666663</v>
      </c>
      <c r="E45" s="56">
        <v>0.17231638418079098</v>
      </c>
      <c r="F45" s="56">
        <v>0.15</v>
      </c>
      <c r="G45" s="56">
        <v>0.16887417218543047</v>
      </c>
      <c r="H45" s="57">
        <v>0.1875</v>
      </c>
      <c r="I45" s="19">
        <f>AVERAGE(C45:H45)</f>
        <v>0.17482144193405277</v>
      </c>
    </row>
    <row r="46" spans="1:9" x14ac:dyDescent="0.25">
      <c r="A46" s="53"/>
      <c r="B46" s="54" t="s">
        <v>126</v>
      </c>
      <c r="C46" s="55">
        <v>0.15714285714285714</v>
      </c>
      <c r="D46" s="56">
        <v>0.12254901960784313</v>
      </c>
      <c r="E46" s="56">
        <v>0.16666666666666663</v>
      </c>
      <c r="F46" s="56">
        <v>0.11818181818181818</v>
      </c>
      <c r="G46" s="56">
        <v>0.14569536423841059</v>
      </c>
      <c r="H46" s="57">
        <v>0.16118421052631579</v>
      </c>
      <c r="I46" s="19">
        <f>AVERAGE(C46:H46)</f>
        <v>0.14523665606065192</v>
      </c>
    </row>
    <row r="47" spans="1:9" x14ac:dyDescent="0.25">
      <c r="A47" s="53"/>
      <c r="B47" s="54" t="s">
        <v>127</v>
      </c>
      <c r="C47" s="55">
        <v>0.10714285714285714</v>
      </c>
      <c r="D47" s="56">
        <v>0.15196078431372548</v>
      </c>
      <c r="E47" s="56">
        <v>9.8870056497175132E-2</v>
      </c>
      <c r="F47" s="56">
        <v>0.1</v>
      </c>
      <c r="G47" s="56">
        <v>0.10596026490066227</v>
      </c>
      <c r="H47" s="57">
        <v>0.125</v>
      </c>
      <c r="I47" s="19">
        <f>AVERAGE(C47:H47)</f>
        <v>0.11482232714240333</v>
      </c>
    </row>
    <row r="48" spans="1:9" x14ac:dyDescent="0.25">
      <c r="A48" s="53"/>
      <c r="B48" s="54" t="s">
        <v>128</v>
      </c>
      <c r="C48" s="55">
        <v>1.0714285714285714E-2</v>
      </c>
      <c r="D48" s="56">
        <v>3.4313725490196081E-2</v>
      </c>
      <c r="E48" s="56">
        <v>3.954802259887006E-2</v>
      </c>
      <c r="F48" s="56">
        <v>2.7272727272727271E-2</v>
      </c>
      <c r="G48" s="56">
        <v>3.3112582781456956E-2</v>
      </c>
      <c r="H48" s="57">
        <v>2.3026315789473683E-2</v>
      </c>
      <c r="I48" s="19">
        <f>AVERAGE(C48:H48)</f>
        <v>2.7997943274501624E-2</v>
      </c>
    </row>
    <row r="49" spans="1:9" x14ac:dyDescent="0.25">
      <c r="A49" s="53"/>
      <c r="B49" s="54" t="s">
        <v>129</v>
      </c>
      <c r="C49" s="55">
        <v>0.29642857142857143</v>
      </c>
      <c r="D49" s="56">
        <v>0.25490196078431371</v>
      </c>
      <c r="E49" s="56">
        <v>0.2768361581920904</v>
      </c>
      <c r="F49" s="56">
        <v>0.32272727272727275</v>
      </c>
      <c r="G49" s="56">
        <v>0.29470198675496689</v>
      </c>
      <c r="H49" s="57">
        <v>0.32236842105263158</v>
      </c>
      <c r="I49" s="19">
        <f>AVERAGE(C49:H49)</f>
        <v>0.29466072848997449</v>
      </c>
    </row>
    <row r="50" spans="1:9" x14ac:dyDescent="0.25">
      <c r="A50" s="53"/>
      <c r="B50" s="54" t="s">
        <v>130</v>
      </c>
      <c r="C50" s="55">
        <v>0.21428571428571427</v>
      </c>
      <c r="D50" s="56">
        <v>0.20098039215686275</v>
      </c>
      <c r="E50" s="56">
        <v>0.22033898305084743</v>
      </c>
      <c r="F50" s="56">
        <v>0.20454545454545456</v>
      </c>
      <c r="G50" s="56">
        <v>0.22847682119205298</v>
      </c>
      <c r="H50" s="57">
        <v>0.16447368421052633</v>
      </c>
      <c r="I50" s="19">
        <f>AVERAGE(C50:H50)</f>
        <v>0.20551684157357639</v>
      </c>
    </row>
    <row r="51" spans="1:9" x14ac:dyDescent="0.25">
      <c r="A51" s="53"/>
      <c r="B51" s="54" t="s">
        <v>131</v>
      </c>
      <c r="C51" s="55">
        <v>8.2142857142857129E-2</v>
      </c>
      <c r="D51" s="56">
        <v>9.8039215686274522E-2</v>
      </c>
      <c r="E51" s="56">
        <v>8.4745762711864389E-2</v>
      </c>
      <c r="F51" s="56">
        <v>9.5454545454545472E-2</v>
      </c>
      <c r="G51" s="56">
        <v>8.6092715231788089E-2</v>
      </c>
      <c r="H51" s="57">
        <v>9.5394736842105268E-2</v>
      </c>
      <c r="I51" s="19">
        <f>AVERAGE(C51:H51)</f>
        <v>9.0311638844905798E-2</v>
      </c>
    </row>
    <row r="52" spans="1:9" x14ac:dyDescent="0.25">
      <c r="A52" s="53"/>
      <c r="B52" s="54" t="s">
        <v>132</v>
      </c>
      <c r="C52" s="55">
        <v>0.29285714285714287</v>
      </c>
      <c r="D52" s="56">
        <v>0.28431372549019607</v>
      </c>
      <c r="E52" s="56">
        <v>0.2655367231638418</v>
      </c>
      <c r="F52" s="56">
        <v>0.31363636363636366</v>
      </c>
      <c r="G52" s="56">
        <v>0.27483443708609273</v>
      </c>
      <c r="H52" s="57">
        <v>0.26315789473684209</v>
      </c>
      <c r="I52" s="19">
        <f>AVERAGE(C52:H52)</f>
        <v>0.2823893811617465</v>
      </c>
    </row>
    <row r="53" spans="1:9" x14ac:dyDescent="0.25">
      <c r="A53" s="53"/>
      <c r="B53" s="54" t="s">
        <v>133</v>
      </c>
      <c r="C53" s="55">
        <v>0.19642857142857142</v>
      </c>
      <c r="D53" s="56">
        <v>0.17647058823529413</v>
      </c>
      <c r="E53" s="56">
        <v>0.20621468926553671</v>
      </c>
      <c r="F53" s="56">
        <v>0.17727272727272728</v>
      </c>
      <c r="G53" s="56">
        <v>0.17880794701986755</v>
      </c>
      <c r="H53" s="57">
        <v>0.21052631578947367</v>
      </c>
      <c r="I53" s="19">
        <f>AVERAGE(C53:H53)</f>
        <v>0.19095347316857847</v>
      </c>
    </row>
    <row r="54" spans="1:9" x14ac:dyDescent="0.25">
      <c r="A54" s="53"/>
      <c r="B54" s="54" t="s">
        <v>134</v>
      </c>
      <c r="C54" s="55">
        <v>0.21428571428571427</v>
      </c>
      <c r="D54" s="56">
        <v>0.15196078431372548</v>
      </c>
      <c r="E54" s="56">
        <v>0.17231638418079098</v>
      </c>
      <c r="F54" s="56">
        <v>0.17272727272727273</v>
      </c>
      <c r="G54" s="56">
        <v>0.19536423841059603</v>
      </c>
      <c r="H54" s="57">
        <v>0.23684210526315788</v>
      </c>
      <c r="I54" s="19">
        <f>AVERAGE(C54:H54)</f>
        <v>0.19058274986354287</v>
      </c>
    </row>
    <row r="55" spans="1:9" x14ac:dyDescent="0.25">
      <c r="A55" s="53"/>
      <c r="B55" s="54" t="s">
        <v>135</v>
      </c>
      <c r="C55" s="55">
        <v>0.20714285714285716</v>
      </c>
      <c r="D55" s="56">
        <v>0.12745098039215685</v>
      </c>
      <c r="E55" s="56">
        <v>0.16101694915254236</v>
      </c>
      <c r="F55" s="56">
        <v>0.21363636363636362</v>
      </c>
      <c r="G55" s="56">
        <v>0.20198675496688742</v>
      </c>
      <c r="H55" s="57">
        <v>0.19407894736842107</v>
      </c>
      <c r="I55" s="19">
        <f>AVERAGE(C55:H55)</f>
        <v>0.1842188087765381</v>
      </c>
    </row>
    <row r="56" spans="1:9" x14ac:dyDescent="0.25">
      <c r="A56" s="53"/>
      <c r="B56" s="54" t="s">
        <v>136</v>
      </c>
      <c r="C56" s="55">
        <v>0.19642857142857142</v>
      </c>
      <c r="D56" s="56">
        <v>0.19607843137254904</v>
      </c>
      <c r="E56" s="56">
        <v>0.16101694915254236</v>
      </c>
      <c r="F56" s="56">
        <v>0.15</v>
      </c>
      <c r="G56" s="56">
        <v>0.20198675496688742</v>
      </c>
      <c r="H56" s="57">
        <v>0.19736842105263158</v>
      </c>
      <c r="I56" s="19">
        <f>AVERAGE(C56:H56)</f>
        <v>0.18381318799553034</v>
      </c>
    </row>
    <row r="57" spans="1:9" x14ac:dyDescent="0.25">
      <c r="A57" s="53"/>
      <c r="B57" s="54" t="s">
        <v>137</v>
      </c>
      <c r="C57" s="55">
        <v>0.125</v>
      </c>
      <c r="D57" s="56">
        <v>0.13725490196078433</v>
      </c>
      <c r="E57" s="56">
        <v>0.12429378531073447</v>
      </c>
      <c r="F57" s="56">
        <v>8.6363636363636365E-2</v>
      </c>
      <c r="G57" s="56">
        <v>0.12582781456953643</v>
      </c>
      <c r="H57" s="57">
        <v>0.11513157894736842</v>
      </c>
      <c r="I57" s="19">
        <f>AVERAGE(C57:H57)</f>
        <v>0.11897861952534335</v>
      </c>
    </row>
    <row r="58" spans="1:9" x14ac:dyDescent="0.25">
      <c r="A58" s="53"/>
      <c r="B58" s="54" t="s">
        <v>138</v>
      </c>
      <c r="C58" s="55">
        <v>6.0714285714285714E-2</v>
      </c>
      <c r="D58" s="56">
        <v>5.3921568627450983E-2</v>
      </c>
      <c r="E58" s="56">
        <v>5.9322033898305086E-2</v>
      </c>
      <c r="F58" s="56">
        <v>8.1818181818181818E-2</v>
      </c>
      <c r="G58" s="56">
        <v>7.2847682119205295E-2</v>
      </c>
      <c r="H58" s="57">
        <v>5.5921052631578948E-2</v>
      </c>
      <c r="I58" s="19">
        <f>AVERAGE(C58:H58)</f>
        <v>6.4090800801501299E-2</v>
      </c>
    </row>
    <row r="59" spans="1:9" x14ac:dyDescent="0.25">
      <c r="A59" s="53"/>
      <c r="B59" s="54" t="s">
        <v>139</v>
      </c>
      <c r="C59" s="55">
        <v>0.2857142857142857</v>
      </c>
      <c r="D59" s="56">
        <v>0.22549019607843138</v>
      </c>
      <c r="E59" s="56">
        <v>0.25423728813559321</v>
      </c>
      <c r="F59" s="56">
        <v>0.26818181818181819</v>
      </c>
      <c r="G59" s="56">
        <v>0.19867549668874174</v>
      </c>
      <c r="H59" s="57">
        <v>0.23684210526315788</v>
      </c>
      <c r="I59" s="19">
        <f>AVERAGE(C59:H59)</f>
        <v>0.24485686501033807</v>
      </c>
    </row>
    <row r="60" spans="1:9" x14ac:dyDescent="0.25">
      <c r="A60" s="53" t="s">
        <v>66</v>
      </c>
      <c r="B60" s="54" t="s">
        <v>157</v>
      </c>
      <c r="C60" s="55">
        <v>0.22857142857142856</v>
      </c>
      <c r="D60" s="56">
        <v>0.18137254901960784</v>
      </c>
      <c r="E60" s="56">
        <v>0.20621468926553671</v>
      </c>
      <c r="F60" s="56">
        <v>0.2</v>
      </c>
      <c r="G60" s="56">
        <v>0.24172185430463577</v>
      </c>
      <c r="H60" s="57">
        <v>0.21710526315789477</v>
      </c>
      <c r="I60" s="19">
        <f>AVERAGE(C60:H60)</f>
        <v>0.21249763071985059</v>
      </c>
    </row>
    <row r="61" spans="1:9" x14ac:dyDescent="0.25">
      <c r="A61" s="53"/>
      <c r="B61" s="54" t="s">
        <v>158</v>
      </c>
      <c r="C61" s="55">
        <v>0.21785714285714286</v>
      </c>
      <c r="D61" s="56">
        <v>0.20098039215686275</v>
      </c>
      <c r="E61" s="56">
        <v>0.19491525423728814</v>
      </c>
      <c r="F61" s="56">
        <v>0.15</v>
      </c>
      <c r="G61" s="56">
        <v>0.20529801324503311</v>
      </c>
      <c r="H61" s="57">
        <v>0.22368421052631579</v>
      </c>
      <c r="I61" s="19">
        <f>AVERAGE(C61:H61)</f>
        <v>0.19878916883710709</v>
      </c>
    </row>
    <row r="62" spans="1:9" x14ac:dyDescent="0.25">
      <c r="A62" s="53"/>
      <c r="B62" s="54" t="s">
        <v>159</v>
      </c>
      <c r="C62" s="55">
        <v>5.3571428571428568E-2</v>
      </c>
      <c r="D62" s="56">
        <v>6.8627450980392163E-2</v>
      </c>
      <c r="E62" s="56">
        <v>7.909604519774012E-2</v>
      </c>
      <c r="F62" s="56">
        <v>8.6363636363636365E-2</v>
      </c>
      <c r="G62" s="56">
        <v>7.2847682119205295E-2</v>
      </c>
      <c r="H62" s="57">
        <v>5.5921052631578948E-2</v>
      </c>
      <c r="I62" s="19">
        <f>AVERAGE(C62:H62)</f>
        <v>6.9404549310663574E-2</v>
      </c>
    </row>
    <row r="63" spans="1:9" x14ac:dyDescent="0.25">
      <c r="A63" s="53"/>
      <c r="B63" s="54" t="s">
        <v>160</v>
      </c>
      <c r="C63" s="55">
        <v>0.31428571428571428</v>
      </c>
      <c r="D63" s="56">
        <v>0.23039215686274508</v>
      </c>
      <c r="E63" s="56">
        <v>0.30508474576271188</v>
      </c>
      <c r="F63" s="56">
        <v>0.22727272727272727</v>
      </c>
      <c r="G63" s="56">
        <v>0.19867549668874174</v>
      </c>
      <c r="H63" s="57">
        <v>0.29605263157894735</v>
      </c>
      <c r="I63" s="19">
        <f>AVERAGE(C63:H63)</f>
        <v>0.26196057874193124</v>
      </c>
    </row>
    <row r="64" spans="1:9" x14ac:dyDescent="0.25">
      <c r="A64" s="53"/>
      <c r="B64" s="54" t="s">
        <v>161</v>
      </c>
      <c r="C64" s="55">
        <v>0.31785714285714284</v>
      </c>
      <c r="D64" s="56">
        <v>0.31862745098039214</v>
      </c>
      <c r="E64" s="56">
        <v>0.27966101694915252</v>
      </c>
      <c r="F64" s="56">
        <v>0.23636363636363636</v>
      </c>
      <c r="G64" s="56">
        <v>0.29139072847682118</v>
      </c>
      <c r="H64" s="57">
        <v>0.29276315789473684</v>
      </c>
      <c r="I64" s="19">
        <f>AVERAGE(C64:H64)</f>
        <v>0.28944385558698027</v>
      </c>
    </row>
    <row r="65" spans="1:9" x14ac:dyDescent="0.25">
      <c r="A65" s="53"/>
      <c r="B65" s="54" t="s">
        <v>162</v>
      </c>
      <c r="C65" s="55">
        <v>0.42142857142857149</v>
      </c>
      <c r="D65" s="56">
        <v>0.31862745098039214</v>
      </c>
      <c r="E65" s="56">
        <v>0.3192090395480226</v>
      </c>
      <c r="F65" s="56">
        <v>0.27727272727272728</v>
      </c>
      <c r="G65" s="56">
        <v>0.33112582781456956</v>
      </c>
      <c r="H65" s="57">
        <v>0.33881578947368424</v>
      </c>
      <c r="I65" s="19">
        <f>AVERAGE(C65:H65)</f>
        <v>0.33441323441966114</v>
      </c>
    </row>
    <row r="66" spans="1:9" x14ac:dyDescent="0.25">
      <c r="A66" s="53"/>
      <c r="B66" s="54" t="s">
        <v>163</v>
      </c>
      <c r="C66" s="55">
        <v>0.13928571428571429</v>
      </c>
      <c r="D66" s="56">
        <v>0.13725490196078433</v>
      </c>
      <c r="E66" s="56">
        <v>0.1271186440677966</v>
      </c>
      <c r="F66" s="56">
        <v>0.12272727272727274</v>
      </c>
      <c r="G66" s="56">
        <v>0.12582781456953643</v>
      </c>
      <c r="H66" s="57">
        <v>0.1118421052631579</v>
      </c>
      <c r="I66" s="19">
        <f>AVERAGE(C66:H66)</f>
        <v>0.12734274214571037</v>
      </c>
    </row>
    <row r="67" spans="1:9" x14ac:dyDescent="0.25">
      <c r="A67" s="53"/>
      <c r="B67" s="54" t="s">
        <v>164</v>
      </c>
      <c r="C67" s="55">
        <v>0.16071428571428573</v>
      </c>
      <c r="D67" s="56">
        <v>0.11274509803921569</v>
      </c>
      <c r="E67" s="56">
        <v>0.1440677966101695</v>
      </c>
      <c r="F67" s="56">
        <v>0.15</v>
      </c>
      <c r="G67" s="56">
        <v>0.12913907284768211</v>
      </c>
      <c r="H67" s="57">
        <v>0.14473684210526316</v>
      </c>
      <c r="I67" s="19">
        <f>AVERAGE(C67:H67)</f>
        <v>0.14023384921943602</v>
      </c>
    </row>
    <row r="68" spans="1:9" x14ac:dyDescent="0.25">
      <c r="A68" s="53"/>
      <c r="B68" s="54" t="s">
        <v>165</v>
      </c>
      <c r="C68" s="55">
        <v>0.11428571428571428</v>
      </c>
      <c r="D68" s="56">
        <v>0.1176470588235294</v>
      </c>
      <c r="E68" s="56">
        <v>8.7570621468926552E-2</v>
      </c>
      <c r="F68" s="56">
        <v>9.5454545454545472E-2</v>
      </c>
      <c r="G68" s="56">
        <v>6.9536423841059597E-2</v>
      </c>
      <c r="H68" s="57">
        <v>0.14473684210526316</v>
      </c>
      <c r="I68" s="19">
        <f>AVERAGE(C68:H68)</f>
        <v>0.10487186766317308</v>
      </c>
    </row>
    <row r="69" spans="1:9" x14ac:dyDescent="0.25">
      <c r="A69" s="53"/>
      <c r="B69" s="54" t="s">
        <v>166</v>
      </c>
      <c r="C69" s="55">
        <v>0.14285714285714285</v>
      </c>
      <c r="D69" s="56">
        <v>0.12254901960784313</v>
      </c>
      <c r="E69" s="56">
        <v>0.12429378531073447</v>
      </c>
      <c r="F69" s="56">
        <v>0.11363636363636363</v>
      </c>
      <c r="G69" s="56">
        <v>0.10927152317880795</v>
      </c>
      <c r="H69" s="57">
        <v>0.16447368421052633</v>
      </c>
      <c r="I69" s="19">
        <f>AVERAGE(C69:H69)</f>
        <v>0.12951358646690306</v>
      </c>
    </row>
    <row r="70" spans="1:9" x14ac:dyDescent="0.25">
      <c r="A70" s="53"/>
      <c r="B70" s="54" t="s">
        <v>167</v>
      </c>
      <c r="C70" s="55">
        <v>0.13214285714285715</v>
      </c>
      <c r="D70" s="56">
        <v>0.15196078431372548</v>
      </c>
      <c r="E70" s="56">
        <v>0.13559322033898305</v>
      </c>
      <c r="F70" s="56">
        <v>0.12272727272727274</v>
      </c>
      <c r="G70" s="56">
        <v>0.14238410596026491</v>
      </c>
      <c r="H70" s="57">
        <v>0.13486842105263158</v>
      </c>
      <c r="I70" s="19">
        <f>AVERAGE(C70:H70)</f>
        <v>0.1366127769226225</v>
      </c>
    </row>
    <row r="71" spans="1:9" x14ac:dyDescent="0.25">
      <c r="A71" s="53"/>
      <c r="B71" s="54" t="s">
        <v>168</v>
      </c>
      <c r="C71" s="55">
        <v>0.14642857142857144</v>
      </c>
      <c r="D71" s="56">
        <v>0.14215686274509803</v>
      </c>
      <c r="E71" s="56">
        <v>0.13559322033898305</v>
      </c>
      <c r="F71" s="56">
        <v>0.10909090909090909</v>
      </c>
      <c r="G71" s="56">
        <v>0.11258278145695363</v>
      </c>
      <c r="H71" s="57">
        <v>0.10526315789473684</v>
      </c>
      <c r="I71" s="19">
        <f>AVERAGE(C71:H71)</f>
        <v>0.12518591715920868</v>
      </c>
    </row>
    <row r="72" spans="1:9" x14ac:dyDescent="0.25">
      <c r="A72" s="53"/>
      <c r="B72" s="54" t="s">
        <v>169</v>
      </c>
      <c r="C72" s="55">
        <v>0.26428571428571429</v>
      </c>
      <c r="D72" s="56">
        <v>0.28921568627450983</v>
      </c>
      <c r="E72" s="56">
        <v>0.30790960451977401</v>
      </c>
      <c r="F72" s="56">
        <v>0.2818181818181818</v>
      </c>
      <c r="G72" s="56">
        <v>0.26821192052980131</v>
      </c>
      <c r="H72" s="57">
        <v>0.3125</v>
      </c>
      <c r="I72" s="19">
        <f>AVERAGE(C72:H72)</f>
        <v>0.28732351790466354</v>
      </c>
    </row>
    <row r="73" spans="1:9" x14ac:dyDescent="0.25">
      <c r="A73" s="53"/>
      <c r="B73" s="54" t="s">
        <v>170</v>
      </c>
      <c r="C73" s="55">
        <v>0.14285714285714285</v>
      </c>
      <c r="D73" s="56">
        <v>0.15196078431372548</v>
      </c>
      <c r="E73" s="56">
        <v>0.14689265536723164</v>
      </c>
      <c r="F73" s="56">
        <v>0.15909090909090909</v>
      </c>
      <c r="G73" s="56">
        <v>0.15231788079470199</v>
      </c>
      <c r="H73" s="57">
        <v>0.18421052631578946</v>
      </c>
      <c r="I73" s="19">
        <f>AVERAGE(C73:H73)</f>
        <v>0.15622164978991673</v>
      </c>
    </row>
    <row r="74" spans="1:9" x14ac:dyDescent="0.25">
      <c r="A74" s="53"/>
      <c r="B74" s="54" t="s">
        <v>171</v>
      </c>
      <c r="C74" s="55">
        <v>0.3</v>
      </c>
      <c r="D74" s="56">
        <v>0.2107843137254902</v>
      </c>
      <c r="E74" s="56">
        <v>0.29096045197740111</v>
      </c>
      <c r="F74" s="56">
        <v>0.28636363636363638</v>
      </c>
      <c r="G74" s="56">
        <v>0.2814569536423841</v>
      </c>
      <c r="H74" s="57">
        <v>0.26315789473684209</v>
      </c>
      <c r="I74" s="19">
        <f>AVERAGE(C74:H74)</f>
        <v>0.27212054174095895</v>
      </c>
    </row>
    <row r="75" spans="1:9" x14ac:dyDescent="0.25">
      <c r="A75" s="53"/>
      <c r="B75" s="54" t="s">
        <v>172</v>
      </c>
      <c r="C75" s="55">
        <v>0.16071428571428573</v>
      </c>
      <c r="D75" s="56">
        <v>0.15196078431372548</v>
      </c>
      <c r="E75" s="56">
        <v>0.17231638418079098</v>
      </c>
      <c r="F75" s="56">
        <v>0.16363636363636364</v>
      </c>
      <c r="G75" s="56">
        <v>0.16887417218543047</v>
      </c>
      <c r="H75" s="57">
        <v>0.15789473684210525</v>
      </c>
      <c r="I75" s="19">
        <f>AVERAGE(C75:H75)</f>
        <v>0.16256612114545024</v>
      </c>
    </row>
    <row r="76" spans="1:9" x14ac:dyDescent="0.25">
      <c r="A76" s="53"/>
      <c r="B76" s="54" t="s">
        <v>173</v>
      </c>
      <c r="C76" s="55">
        <v>0.21785714285714286</v>
      </c>
      <c r="D76" s="56">
        <v>0.22549019607843138</v>
      </c>
      <c r="E76" s="56">
        <v>0.23728813559322035</v>
      </c>
      <c r="F76" s="56">
        <v>0.25454545454545452</v>
      </c>
      <c r="G76" s="56">
        <v>0.24834437086092712</v>
      </c>
      <c r="H76" s="57">
        <v>0.21710526315789477</v>
      </c>
      <c r="I76" s="19">
        <f>AVERAGE(C76:H76)</f>
        <v>0.23343842718217847</v>
      </c>
    </row>
    <row r="77" spans="1:9" x14ac:dyDescent="0.25">
      <c r="A77" s="53"/>
      <c r="B77" s="54" t="s">
        <v>174</v>
      </c>
      <c r="C77" s="55">
        <v>0.20714285714285716</v>
      </c>
      <c r="D77" s="56">
        <v>0.20098039215686275</v>
      </c>
      <c r="E77" s="56">
        <v>0.20903954802259886</v>
      </c>
      <c r="F77" s="56">
        <v>0.24545454545454548</v>
      </c>
      <c r="G77" s="56">
        <v>0.18211920529801323</v>
      </c>
      <c r="H77" s="57">
        <v>0.22697368421052633</v>
      </c>
      <c r="I77" s="19">
        <f>AVERAGE(C77:H77)</f>
        <v>0.21195170538090061</v>
      </c>
    </row>
    <row r="78" spans="1:9" x14ac:dyDescent="0.25">
      <c r="A78" s="53" t="s">
        <v>85</v>
      </c>
      <c r="B78" s="54" t="s">
        <v>175</v>
      </c>
      <c r="C78" s="55">
        <v>0.16187050359712229</v>
      </c>
      <c r="D78" s="56">
        <v>0.12376237623762376</v>
      </c>
      <c r="E78" s="56">
        <v>0.17613636363636365</v>
      </c>
      <c r="F78" s="56">
        <v>0.14611872146118721</v>
      </c>
      <c r="G78" s="56">
        <v>0.16107382550335569</v>
      </c>
      <c r="H78" s="57">
        <v>0.14144736842105263</v>
      </c>
      <c r="I78" s="19">
        <f>AVERAGE(C78:H78)</f>
        <v>0.15173485980945087</v>
      </c>
    </row>
    <row r="79" spans="1:9" x14ac:dyDescent="0.25">
      <c r="A79" s="53"/>
      <c r="B79" s="54" t="s">
        <v>176</v>
      </c>
      <c r="C79" s="55">
        <v>0.20503597122302156</v>
      </c>
      <c r="D79" s="56">
        <v>0.15346534653465346</v>
      </c>
      <c r="E79" s="56">
        <v>0.19034090909090909</v>
      </c>
      <c r="F79" s="56">
        <v>0.19634703196347028</v>
      </c>
      <c r="G79" s="56">
        <v>0.17785234899328858</v>
      </c>
      <c r="H79" s="57">
        <v>0.18421052631578946</v>
      </c>
      <c r="I79" s="19">
        <f>AVERAGE(C79:H79)</f>
        <v>0.18454202235352204</v>
      </c>
    </row>
    <row r="80" spans="1:9" x14ac:dyDescent="0.25">
      <c r="A80" s="53"/>
      <c r="B80" s="54" t="s">
        <v>177</v>
      </c>
      <c r="C80" s="55">
        <v>0.17625899280575538</v>
      </c>
      <c r="D80" s="56">
        <v>0.24752475247524752</v>
      </c>
      <c r="E80" s="56">
        <v>0.18465909090909091</v>
      </c>
      <c r="F80" s="56">
        <v>0.13698630136986301</v>
      </c>
      <c r="G80" s="56">
        <v>0.18456375838926176</v>
      </c>
      <c r="H80" s="57">
        <v>0.18421052631578946</v>
      </c>
      <c r="I80" s="19">
        <f>AVERAGE(C80:H80)</f>
        <v>0.18570057037750134</v>
      </c>
    </row>
    <row r="81" spans="1:9" x14ac:dyDescent="0.25">
      <c r="A81" s="53"/>
      <c r="B81" s="54" t="s">
        <v>178</v>
      </c>
      <c r="C81" s="55">
        <v>0.40647482014388492</v>
      </c>
      <c r="D81" s="56">
        <v>0.38118811881188125</v>
      </c>
      <c r="E81" s="56">
        <v>0.32954545454545453</v>
      </c>
      <c r="F81" s="56">
        <v>0.31506849315068491</v>
      </c>
      <c r="G81" s="56">
        <v>0.36241610738255031</v>
      </c>
      <c r="H81" s="57">
        <v>0.40131578947368424</v>
      </c>
      <c r="I81" s="19">
        <f>AVERAGE(C81:H81)</f>
        <v>0.36600146391802335</v>
      </c>
    </row>
    <row r="82" spans="1:9" x14ac:dyDescent="0.25">
      <c r="A82" s="53"/>
      <c r="B82" s="54" t="s">
        <v>179</v>
      </c>
      <c r="C82" s="55">
        <v>0.32014388489208634</v>
      </c>
      <c r="D82" s="56">
        <v>0.30693069306930693</v>
      </c>
      <c r="E82" s="56">
        <v>0.25284090909090912</v>
      </c>
      <c r="F82" s="56">
        <v>0.26027397260273971</v>
      </c>
      <c r="G82" s="56">
        <v>0.26174496644295303</v>
      </c>
      <c r="H82" s="57">
        <v>0.30592105263157893</v>
      </c>
      <c r="I82" s="19">
        <f>AVERAGE(C82:H82)</f>
        <v>0.28464257978826235</v>
      </c>
    </row>
    <row r="83" spans="1:9" x14ac:dyDescent="0.25">
      <c r="A83" s="53"/>
      <c r="B83" s="54" t="s">
        <v>180</v>
      </c>
      <c r="C83" s="55">
        <v>0.23381294964028776</v>
      </c>
      <c r="D83" s="56">
        <v>0.22772277227722776</v>
      </c>
      <c r="E83" s="56">
        <v>0.22443181818181818</v>
      </c>
      <c r="F83" s="56">
        <v>0.14611872146118721</v>
      </c>
      <c r="G83" s="56">
        <v>0.16778523489932887</v>
      </c>
      <c r="H83" s="57">
        <v>0.23355263157894737</v>
      </c>
      <c r="I83" s="19">
        <f>AVERAGE(C83:H83)</f>
        <v>0.20557068800646619</v>
      </c>
    </row>
    <row r="84" spans="1:9" x14ac:dyDescent="0.25">
      <c r="A84" s="53"/>
      <c r="B84" s="54" t="s">
        <v>181</v>
      </c>
      <c r="C84" s="55">
        <v>0.14028776978417265</v>
      </c>
      <c r="D84" s="56">
        <v>0.13861386138613863</v>
      </c>
      <c r="E84" s="56">
        <v>0.14204545454545456</v>
      </c>
      <c r="F84" s="56">
        <v>0.13242009132420091</v>
      </c>
      <c r="G84" s="56">
        <v>0.15771812080536912</v>
      </c>
      <c r="H84" s="57">
        <v>0.15789473684210525</v>
      </c>
      <c r="I84" s="19">
        <f>AVERAGE(C84:H84)</f>
        <v>0.1448300057812402</v>
      </c>
    </row>
    <row r="85" spans="1:9" x14ac:dyDescent="0.25">
      <c r="A85" s="53"/>
      <c r="B85" s="54" t="s">
        <v>182</v>
      </c>
      <c r="C85" s="55">
        <v>0.12949640287769784</v>
      </c>
      <c r="D85" s="56">
        <v>0.13366336633663367</v>
      </c>
      <c r="E85" s="56">
        <v>0.13352272727272727</v>
      </c>
      <c r="F85" s="56">
        <v>0.14155251141552511</v>
      </c>
      <c r="G85" s="56">
        <v>0.15771812080536912</v>
      </c>
      <c r="H85" s="57">
        <v>0.17105263157894737</v>
      </c>
      <c r="I85" s="19">
        <f>AVERAGE(C85:H85)</f>
        <v>0.14450096004781673</v>
      </c>
    </row>
    <row r="86" spans="1:9" x14ac:dyDescent="0.25">
      <c r="A86" s="53"/>
      <c r="B86" s="54" t="s">
        <v>183</v>
      </c>
      <c r="C86" s="55">
        <v>0.15827338129496402</v>
      </c>
      <c r="D86" s="56">
        <v>0.18316831683168316</v>
      </c>
      <c r="E86" s="56">
        <v>0.17613636363636365</v>
      </c>
      <c r="F86" s="56">
        <v>0.19634703196347028</v>
      </c>
      <c r="G86" s="56">
        <v>0.17114093959731544</v>
      </c>
      <c r="H86" s="57">
        <v>0.16447368421052633</v>
      </c>
      <c r="I86" s="19">
        <f>AVERAGE(C86:H86)</f>
        <v>0.17492328625572048</v>
      </c>
    </row>
    <row r="87" spans="1:9" x14ac:dyDescent="0.25">
      <c r="A87" s="53"/>
      <c r="B87" s="54" t="s">
        <v>184</v>
      </c>
      <c r="C87" s="55">
        <v>0.21582733812949642</v>
      </c>
      <c r="D87" s="56">
        <v>0.18811881188118812</v>
      </c>
      <c r="E87" s="56">
        <v>0.1875</v>
      </c>
      <c r="F87" s="56">
        <v>0.21461187214611871</v>
      </c>
      <c r="G87" s="56">
        <v>0.17114093959731544</v>
      </c>
      <c r="H87" s="57">
        <v>0.24671052631578946</v>
      </c>
      <c r="I87" s="19">
        <f>AVERAGE(C87:H87)</f>
        <v>0.20398491467831803</v>
      </c>
    </row>
    <row r="88" spans="1:9" x14ac:dyDescent="0.25">
      <c r="A88" s="53"/>
      <c r="B88" s="54" t="s">
        <v>185</v>
      </c>
      <c r="C88" s="55">
        <v>0.23741007194244601</v>
      </c>
      <c r="D88" s="56">
        <v>0.11881188118811881</v>
      </c>
      <c r="E88" s="56">
        <v>0.21022727272727273</v>
      </c>
      <c r="F88" s="56">
        <v>0.15981735159817351</v>
      </c>
      <c r="G88" s="56">
        <v>0.1912751677852349</v>
      </c>
      <c r="H88" s="57">
        <v>0.16447368421052633</v>
      </c>
      <c r="I88" s="19">
        <f>AVERAGE(C88:H88)</f>
        <v>0.18033590490862872</v>
      </c>
    </row>
    <row r="89" spans="1:9" x14ac:dyDescent="0.25">
      <c r="A89" s="53"/>
      <c r="B89" s="54" t="s">
        <v>186</v>
      </c>
      <c r="C89" s="55">
        <v>0.17985611510791366</v>
      </c>
      <c r="D89" s="56">
        <v>0.15346534653465346</v>
      </c>
      <c r="E89" s="56">
        <v>0.16477272727272727</v>
      </c>
      <c r="F89" s="56">
        <v>0.16894977168949774</v>
      </c>
      <c r="G89" s="56">
        <v>0.15436241610738255</v>
      </c>
      <c r="H89" s="57">
        <v>0.19078947368421054</v>
      </c>
      <c r="I89" s="19">
        <f>AVERAGE(C89:H89)</f>
        <v>0.16869930839939754</v>
      </c>
    </row>
    <row r="90" spans="1:9" x14ac:dyDescent="0.25">
      <c r="A90" s="53"/>
      <c r="B90" s="54" t="s">
        <v>187</v>
      </c>
      <c r="C90" s="55">
        <v>0.23741007194244601</v>
      </c>
      <c r="D90" s="56">
        <v>0.15841584158415842</v>
      </c>
      <c r="E90" s="56">
        <v>0.21022727272727273</v>
      </c>
      <c r="F90" s="56">
        <v>0.19178082191780821</v>
      </c>
      <c r="G90" s="56">
        <v>0.20469798657718122</v>
      </c>
      <c r="H90" s="57">
        <v>0.19078947368421054</v>
      </c>
      <c r="I90" s="19">
        <f>AVERAGE(C90:H90)</f>
        <v>0.19888691140551287</v>
      </c>
    </row>
    <row r="91" spans="1:9" x14ac:dyDescent="0.25">
      <c r="A91" s="53"/>
      <c r="B91" s="54" t="s">
        <v>188</v>
      </c>
      <c r="C91" s="55">
        <v>7.9136690647482008E-2</v>
      </c>
      <c r="D91" s="56">
        <v>9.405940594059406E-2</v>
      </c>
      <c r="E91" s="56">
        <v>7.1022727272727279E-2</v>
      </c>
      <c r="F91" s="56">
        <v>7.7625570776255703E-2</v>
      </c>
      <c r="G91" s="56">
        <v>9.0604026845637578E-2</v>
      </c>
      <c r="H91" s="57">
        <v>8.5526315789473686E-2</v>
      </c>
      <c r="I91" s="19">
        <f>AVERAGE(C91:H91)</f>
        <v>8.2995789545361714E-2</v>
      </c>
    </row>
    <row r="92" spans="1:9" x14ac:dyDescent="0.25">
      <c r="A92" s="53"/>
      <c r="B92" s="54" t="s">
        <v>189</v>
      </c>
      <c r="C92" s="55">
        <v>0.30575539568345322</v>
      </c>
      <c r="D92" s="56">
        <v>0.30198019801980197</v>
      </c>
      <c r="E92" s="56">
        <v>0.30965909090909088</v>
      </c>
      <c r="F92" s="56">
        <v>0.33789954337899547</v>
      </c>
      <c r="G92" s="56">
        <v>0.32550335570469796</v>
      </c>
      <c r="H92" s="57">
        <v>0.30263157894736842</v>
      </c>
      <c r="I92" s="19">
        <f>AVERAGE(C92:H92)</f>
        <v>0.31390486044056798</v>
      </c>
    </row>
    <row r="93" spans="1:9" x14ac:dyDescent="0.25">
      <c r="A93" s="53"/>
      <c r="B93" s="54" t="s">
        <v>190</v>
      </c>
      <c r="C93" s="55">
        <v>5.3956834532374105E-2</v>
      </c>
      <c r="D93" s="56">
        <v>5.4455445544554462E-2</v>
      </c>
      <c r="E93" s="56">
        <v>5.3977272727272728E-2</v>
      </c>
      <c r="F93" s="56">
        <v>6.8493150684931503E-2</v>
      </c>
      <c r="G93" s="56">
        <v>8.0536912751677847E-2</v>
      </c>
      <c r="H93" s="57">
        <v>2.9605263157894735E-2</v>
      </c>
      <c r="I93" s="19">
        <f>AVERAGE(C93:H93)</f>
        <v>5.6837479899784236E-2</v>
      </c>
    </row>
    <row r="94" spans="1:9" ht="15.75" thickBot="1" x14ac:dyDescent="0.3">
      <c r="A94" s="58"/>
      <c r="B94" s="59" t="s">
        <v>191</v>
      </c>
      <c r="C94" s="60">
        <v>0.30215827338129497</v>
      </c>
      <c r="D94" s="61">
        <v>0.30693069306930693</v>
      </c>
      <c r="E94" s="61">
        <v>0.31818181818181818</v>
      </c>
      <c r="F94" s="61">
        <v>0.28767123287671231</v>
      </c>
      <c r="G94" s="61">
        <v>0.28859060402684567</v>
      </c>
      <c r="H94" s="62">
        <v>0.32894736842105265</v>
      </c>
      <c r="I94" s="19">
        <f>AVERAGE(C94:H94)</f>
        <v>0.30541333165950513</v>
      </c>
    </row>
    <row r="95" spans="1:9" ht="15.75" thickTop="1" x14ac:dyDescent="0.25">
      <c r="C95" s="20">
        <f>AVERAGE(C6:C94)</f>
        <v>0.20626349642597316</v>
      </c>
      <c r="D95" s="20">
        <f>AVERAGE(D6:D94)</f>
        <v>0.18768145816564469</v>
      </c>
      <c r="E95" s="20">
        <f>AVERAGE(E6:E94)</f>
        <v>0.19322257520933955</v>
      </c>
      <c r="F95" s="20">
        <f>AVERAGE(F6:F94)</f>
        <v>0.18376803279835446</v>
      </c>
      <c r="G95" s="20">
        <f>AVERAGE(G6:G94)</f>
        <v>0.18700181930682563</v>
      </c>
      <c r="H95" s="20">
        <f>AVERAGE(H6:H94)</f>
        <v>0.20014044943820219</v>
      </c>
      <c r="I95" s="20">
        <f>AVERAGE(I6:I94)</f>
        <v>0.19301297189072331</v>
      </c>
    </row>
    <row r="98" spans="1:8" ht="15.75" thickBot="1" x14ac:dyDescent="0.3"/>
    <row r="99" spans="1:8" ht="15.75" thickTop="1" x14ac:dyDescent="0.25">
      <c r="A99" s="33"/>
      <c r="B99" s="34"/>
      <c r="C99" s="35" t="s">
        <v>1</v>
      </c>
      <c r="D99" s="36"/>
      <c r="E99" s="36"/>
      <c r="F99" s="36"/>
      <c r="G99" s="36"/>
      <c r="H99" s="37"/>
    </row>
    <row r="100" spans="1:8" ht="36.75" x14ac:dyDescent="0.25">
      <c r="A100" s="38"/>
      <c r="B100" s="39"/>
      <c r="C100" s="40" t="s">
        <v>2</v>
      </c>
      <c r="D100" s="41" t="s">
        <v>3</v>
      </c>
      <c r="E100" s="41" t="s">
        <v>4</v>
      </c>
      <c r="F100" s="41" t="s">
        <v>5</v>
      </c>
      <c r="G100" s="41" t="s">
        <v>6</v>
      </c>
      <c r="H100" s="42" t="s">
        <v>7</v>
      </c>
    </row>
    <row r="101" spans="1:8" ht="25.5" thickBot="1" x14ac:dyDescent="0.3">
      <c r="A101" s="43"/>
      <c r="B101" s="44"/>
      <c r="C101" s="45" t="s">
        <v>8</v>
      </c>
      <c r="D101" s="46" t="s">
        <v>8</v>
      </c>
      <c r="E101" s="46" t="s">
        <v>8</v>
      </c>
      <c r="F101" s="46" t="s">
        <v>8</v>
      </c>
      <c r="G101" s="46" t="s">
        <v>8</v>
      </c>
      <c r="H101" s="47" t="s">
        <v>8</v>
      </c>
    </row>
    <row r="102" spans="1:8" ht="15.75" thickTop="1" x14ac:dyDescent="0.25">
      <c r="A102" s="48" t="s">
        <v>48</v>
      </c>
      <c r="B102" s="49" t="s">
        <v>140</v>
      </c>
      <c r="C102" s="50">
        <f>C6 -($I6*C$95/$I$95)</f>
        <v>-4.211608514936932E-3</v>
      </c>
      <c r="D102" s="51">
        <f t="shared" ref="D102:H102" si="0">D6 -($I6*D$95/$I$95)</f>
        <v>3.488355960788439E-2</v>
      </c>
      <c r="E102" s="51">
        <f t="shared" si="0"/>
        <v>6.1399480830624797E-3</v>
      </c>
      <c r="F102" s="51">
        <f t="shared" si="0"/>
        <v>-1.9213278944275325E-2</v>
      </c>
      <c r="G102" s="51">
        <f t="shared" si="0"/>
        <v>-5.8935370437935009E-3</v>
      </c>
      <c r="H102" s="52">
        <f t="shared" si="0"/>
        <v>-1.1705083187941334E-2</v>
      </c>
    </row>
    <row r="103" spans="1:8" x14ac:dyDescent="0.25">
      <c r="A103" s="53"/>
      <c r="B103" s="54" t="s">
        <v>141</v>
      </c>
      <c r="C103" s="55">
        <f t="shared" ref="C103:H103" si="1">C7 -($I7*C$95/$I$95)</f>
        <v>1.4383504658682711E-2</v>
      </c>
      <c r="D103" s="56">
        <f t="shared" si="1"/>
        <v>8.0233450164007847E-4</v>
      </c>
      <c r="E103" s="56">
        <f t="shared" si="1"/>
        <v>-8.9189004853915815E-3</v>
      </c>
      <c r="F103" s="56">
        <f t="shared" si="1"/>
        <v>-5.8260232925081007E-3</v>
      </c>
      <c r="G103" s="56">
        <f t="shared" si="1"/>
        <v>1.6194084709631518E-2</v>
      </c>
      <c r="H103" s="57">
        <f t="shared" si="1"/>
        <v>-1.6635000092054694E-2</v>
      </c>
    </row>
    <row r="104" spans="1:8" x14ac:dyDescent="0.25">
      <c r="A104" s="53"/>
      <c r="B104" s="54" t="s">
        <v>142</v>
      </c>
      <c r="C104" s="55">
        <f t="shared" ref="C104:H104" si="2">C8 -($I8*C$95/$I$95)</f>
        <v>-3.4117668552645863E-2</v>
      </c>
      <c r="D104" s="56">
        <f t="shared" si="2"/>
        <v>3.928447827045678E-2</v>
      </c>
      <c r="E104" s="56">
        <f t="shared" si="2"/>
        <v>-9.7705274984376533E-3</v>
      </c>
      <c r="F104" s="56">
        <f t="shared" si="2"/>
        <v>4.1866316578218321E-2</v>
      </c>
      <c r="G104" s="56">
        <f t="shared" si="2"/>
        <v>-4.2431422357345761E-3</v>
      </c>
      <c r="H104" s="57">
        <f t="shared" si="2"/>
        <v>-3.3019456561856619E-2</v>
      </c>
    </row>
    <row r="105" spans="1:8" x14ac:dyDescent="0.25">
      <c r="A105" s="53"/>
      <c r="B105" s="54" t="s">
        <v>143</v>
      </c>
      <c r="C105" s="55">
        <f t="shared" ref="C105:H105" si="3">C9 -($I9*C$95/$I$95)</f>
        <v>2.0042136702980967E-2</v>
      </c>
      <c r="D105" s="56">
        <f t="shared" si="3"/>
        <v>6.3901740187280731E-3</v>
      </c>
      <c r="E105" s="56">
        <f t="shared" si="3"/>
        <v>-2.1766177085433908E-2</v>
      </c>
      <c r="F105" s="56">
        <f t="shared" si="3"/>
        <v>2.7394789499867789E-2</v>
      </c>
      <c r="G105" s="56">
        <f t="shared" si="3"/>
        <v>-2.3273081914340882E-2</v>
      </c>
      <c r="H105" s="57">
        <f t="shared" si="3"/>
        <v>-8.7878412218020119E-3</v>
      </c>
    </row>
    <row r="106" spans="1:8" x14ac:dyDescent="0.25">
      <c r="A106" s="53"/>
      <c r="B106" s="54" t="s">
        <v>144</v>
      </c>
      <c r="C106" s="55">
        <f t="shared" ref="C106:H106" si="4">C10 -($I10*C$95/$I$95)</f>
        <v>-5.3640142690149273E-2</v>
      </c>
      <c r="D106" s="56">
        <f t="shared" si="4"/>
        <v>-3.0693656091834831E-2</v>
      </c>
      <c r="E106" s="56">
        <f t="shared" si="4"/>
        <v>3.7654837508728112E-2</v>
      </c>
      <c r="F106" s="56">
        <f t="shared" si="4"/>
        <v>2.5381672926990784E-2</v>
      </c>
      <c r="G106" s="56">
        <f t="shared" si="4"/>
        <v>1.1463423655966809E-2</v>
      </c>
      <c r="H106" s="57">
        <f t="shared" si="4"/>
        <v>9.8338646902990656E-3</v>
      </c>
    </row>
    <row r="107" spans="1:8" x14ac:dyDescent="0.25">
      <c r="A107" s="53"/>
      <c r="B107" s="54" t="s">
        <v>145</v>
      </c>
      <c r="C107" s="55">
        <f t="shared" ref="C107:H107" si="5">C11 -($I11*C$95/$I$95)</f>
        <v>1.5779049352838692E-3</v>
      </c>
      <c r="D107" s="56">
        <f t="shared" si="5"/>
        <v>5.4536633762220232E-3</v>
      </c>
      <c r="E107" s="56">
        <f t="shared" si="5"/>
        <v>-8.5739010775685021E-3</v>
      </c>
      <c r="F107" s="56">
        <f t="shared" si="5"/>
        <v>2.7651865367052386E-3</v>
      </c>
      <c r="G107" s="56">
        <f t="shared" si="5"/>
        <v>7.7488924917613888E-3</v>
      </c>
      <c r="H107" s="57">
        <f t="shared" si="5"/>
        <v>-8.9717462624039068E-3</v>
      </c>
    </row>
    <row r="108" spans="1:8" x14ac:dyDescent="0.25">
      <c r="A108" s="53"/>
      <c r="B108" s="54" t="s">
        <v>146</v>
      </c>
      <c r="C108" s="55">
        <f t="shared" ref="C108:H108" si="6">C12 -($I12*C$95/$I$95)</f>
        <v>9.3802421846478357E-3</v>
      </c>
      <c r="D108" s="56">
        <f t="shared" si="6"/>
        <v>3.2929167613811261E-2</v>
      </c>
      <c r="E108" s="56">
        <f t="shared" si="6"/>
        <v>-1.7487392194866391E-2</v>
      </c>
      <c r="F108" s="56">
        <f t="shared" si="6"/>
        <v>4.8803126420312981E-2</v>
      </c>
      <c r="G108" s="56">
        <f t="shared" si="6"/>
        <v>-5.8255899345255185E-2</v>
      </c>
      <c r="H108" s="57">
        <f t="shared" si="6"/>
        <v>-1.536924467865014E-2</v>
      </c>
    </row>
    <row r="109" spans="1:8" x14ac:dyDescent="0.25">
      <c r="A109" s="53"/>
      <c r="B109" s="54" t="s">
        <v>147</v>
      </c>
      <c r="C109" s="55">
        <f t="shared" ref="C109:H109" si="7">C13 -($I13*C$95/$I$95)</f>
        <v>1.8855187884592645E-2</v>
      </c>
      <c r="D109" s="56">
        <f t="shared" si="7"/>
        <v>6.4137002852272668E-3</v>
      </c>
      <c r="E109" s="56">
        <f t="shared" si="7"/>
        <v>-3.602440373781729E-2</v>
      </c>
      <c r="F109" s="56">
        <f t="shared" si="7"/>
        <v>-4.1142368613943936E-3</v>
      </c>
      <c r="G109" s="56">
        <f t="shared" si="7"/>
        <v>-6.6085983207541249E-3</v>
      </c>
      <c r="H109" s="57">
        <f t="shared" si="7"/>
        <v>2.1478350750145869E-2</v>
      </c>
    </row>
    <row r="110" spans="1:8" x14ac:dyDescent="0.25">
      <c r="A110" s="53"/>
      <c r="B110" s="54" t="s">
        <v>148</v>
      </c>
      <c r="C110" s="55">
        <f t="shared" ref="C110:H110" si="8">C14 -($I14*C$95/$I$95)</f>
        <v>-9.2936808785823583E-3</v>
      </c>
      <c r="D110" s="56">
        <f t="shared" si="8"/>
        <v>1.830926517667647E-2</v>
      </c>
      <c r="E110" s="56">
        <f t="shared" si="8"/>
        <v>-1.7937619883496764E-2</v>
      </c>
      <c r="F110" s="56">
        <f t="shared" si="8"/>
        <v>1.9898185298826282E-2</v>
      </c>
      <c r="G110" s="56">
        <f t="shared" si="8"/>
        <v>7.312908011182187E-3</v>
      </c>
      <c r="H110" s="57">
        <f t="shared" si="8"/>
        <v>-1.828905772460572E-2</v>
      </c>
    </row>
    <row r="111" spans="1:8" x14ac:dyDescent="0.25">
      <c r="A111" s="53"/>
      <c r="B111" s="54" t="s">
        <v>149</v>
      </c>
      <c r="C111" s="55">
        <f t="shared" ref="C111:H111" si="9">C15 -($I15*C$95/$I$95)</f>
        <v>9.0764924716805473E-3</v>
      </c>
      <c r="D111" s="56">
        <f t="shared" si="9"/>
        <v>-2.7035373652577466E-3</v>
      </c>
      <c r="E111" s="56">
        <f t="shared" si="9"/>
        <v>6.1239054873503396E-4</v>
      </c>
      <c r="F111" s="56">
        <f t="shared" si="9"/>
        <v>-2.4643383704245125E-2</v>
      </c>
      <c r="G111" s="56">
        <f t="shared" si="9"/>
        <v>1.0135823604027858E-2</v>
      </c>
      <c r="H111" s="57">
        <f t="shared" si="9"/>
        <v>7.5222144450594886E-3</v>
      </c>
    </row>
    <row r="112" spans="1:8" x14ac:dyDescent="0.25">
      <c r="A112" s="53"/>
      <c r="B112" s="54" t="s">
        <v>150</v>
      </c>
      <c r="C112" s="55">
        <f t="shared" ref="C112:H112" si="10">C16 -($I16*C$95/$I$95)</f>
        <v>2.9460326599433651E-2</v>
      </c>
      <c r="D112" s="56">
        <f t="shared" si="10"/>
        <v>-3.0755161581007329E-2</v>
      </c>
      <c r="E112" s="56">
        <f t="shared" si="10"/>
        <v>2.2738180085297516E-2</v>
      </c>
      <c r="F112" s="56">
        <f t="shared" si="10"/>
        <v>-6.9416659455009133E-3</v>
      </c>
      <c r="G112" s="56">
        <f t="shared" si="10"/>
        <v>-1.3426787991543121E-3</v>
      </c>
      <c r="H112" s="57">
        <f t="shared" si="10"/>
        <v>-1.3159000359068446E-2</v>
      </c>
    </row>
    <row r="113" spans="1:8" x14ac:dyDescent="0.25">
      <c r="A113" s="53"/>
      <c r="B113" s="54" t="s">
        <v>151</v>
      </c>
      <c r="C113" s="55">
        <f t="shared" ref="C113:H113" si="11">C17 -($I17*C$95/$I$95)</f>
        <v>1.7851716559171504E-2</v>
      </c>
      <c r="D113" s="56">
        <f t="shared" si="11"/>
        <v>-8.8211381645441622E-3</v>
      </c>
      <c r="E113" s="56">
        <f t="shared" si="11"/>
        <v>1.1421479654808192E-2</v>
      </c>
      <c r="F113" s="56">
        <f t="shared" si="11"/>
        <v>-8.192270844250199E-3</v>
      </c>
      <c r="G113" s="56">
        <f t="shared" si="11"/>
        <v>-1.5911924718212872E-2</v>
      </c>
      <c r="H113" s="57">
        <f t="shared" si="11"/>
        <v>3.6521375130277034E-3</v>
      </c>
    </row>
    <row r="114" spans="1:8" x14ac:dyDescent="0.25">
      <c r="A114" s="53"/>
      <c r="B114" s="54" t="s">
        <v>152</v>
      </c>
      <c r="C114" s="55">
        <f t="shared" ref="C114:H114" si="12">C18 -($I18*C$95/$I$95)</f>
        <v>3.1989482001243824E-2</v>
      </c>
      <c r="D114" s="56">
        <f t="shared" si="12"/>
        <v>-5.2963658766463223E-2</v>
      </c>
      <c r="E114" s="56">
        <f t="shared" si="12"/>
        <v>5.3334194206579033E-3</v>
      </c>
      <c r="F114" s="56">
        <f t="shared" si="12"/>
        <v>8.9480189080699268E-3</v>
      </c>
      <c r="G114" s="56">
        <f t="shared" si="12"/>
        <v>9.502943620852411E-4</v>
      </c>
      <c r="H114" s="57">
        <f t="shared" si="12"/>
        <v>5.7424440744065497E-3</v>
      </c>
    </row>
    <row r="115" spans="1:8" x14ac:dyDescent="0.25">
      <c r="A115" s="53"/>
      <c r="B115" s="54" t="s">
        <v>153</v>
      </c>
      <c r="C115" s="55">
        <f t="shared" ref="C115:H115" si="13">C19 -($I19*C$95/$I$95)</f>
        <v>-1.8141154060247189E-3</v>
      </c>
      <c r="D115" s="56">
        <f t="shared" si="13"/>
        <v>-2.6056817654234676E-2</v>
      </c>
      <c r="E115" s="56">
        <f t="shared" si="13"/>
        <v>-2.2923769564719754E-2</v>
      </c>
      <c r="F115" s="56">
        <f t="shared" si="13"/>
        <v>-8.4443303836292394E-3</v>
      </c>
      <c r="G115" s="56">
        <f t="shared" si="13"/>
        <v>8.6341765516145808E-3</v>
      </c>
      <c r="H115" s="57">
        <f t="shared" si="13"/>
        <v>5.0604856456993974E-2</v>
      </c>
    </row>
    <row r="116" spans="1:8" x14ac:dyDescent="0.25">
      <c r="A116" s="53"/>
      <c r="B116" s="54" t="s">
        <v>154</v>
      </c>
      <c r="C116" s="55">
        <f t="shared" ref="C116:H116" si="14">C20 -($I20*C$95/$I$95)</f>
        <v>-9.5949828542189752E-3</v>
      </c>
      <c r="D116" s="56">
        <f t="shared" si="14"/>
        <v>-2.7405577684194937E-2</v>
      </c>
      <c r="E116" s="56">
        <f t="shared" si="14"/>
        <v>2.0949674564749582E-2</v>
      </c>
      <c r="F116" s="56">
        <f t="shared" si="14"/>
        <v>-2.9917479375070194E-2</v>
      </c>
      <c r="G116" s="56">
        <f t="shared" si="14"/>
        <v>1.4909097416647282E-2</v>
      </c>
      <c r="H116" s="57">
        <f t="shared" si="14"/>
        <v>3.1059267932087548E-2</v>
      </c>
    </row>
    <row r="117" spans="1:8" x14ac:dyDescent="0.25">
      <c r="A117" s="53"/>
      <c r="B117" s="54" t="s">
        <v>155</v>
      </c>
      <c r="C117" s="55">
        <f t="shared" ref="C117:H117" si="15">C21 -($I21*C$95/$I$95)</f>
        <v>-1.7425022986324507E-2</v>
      </c>
      <c r="D117" s="56">
        <f t="shared" si="15"/>
        <v>1.5922173758662755E-2</v>
      </c>
      <c r="E117" s="56">
        <f t="shared" si="15"/>
        <v>8.0436958368715061E-3</v>
      </c>
      <c r="F117" s="56">
        <f t="shared" si="15"/>
        <v>7.1984921225033971E-3</v>
      </c>
      <c r="G117" s="56">
        <f t="shared" si="15"/>
        <v>-6.241554209268807E-3</v>
      </c>
      <c r="H117" s="57">
        <f t="shared" si="15"/>
        <v>-7.4977845224444284E-3</v>
      </c>
    </row>
    <row r="118" spans="1:8" x14ac:dyDescent="0.25">
      <c r="A118" s="53"/>
      <c r="B118" s="54" t="s">
        <v>156</v>
      </c>
      <c r="C118" s="55">
        <f t="shared" ref="C118:H118" si="16">C22 -($I22*C$95/$I$95)</f>
        <v>3.316665004559341E-2</v>
      </c>
      <c r="D118" s="56">
        <f t="shared" si="16"/>
        <v>1.1942696536777903E-2</v>
      </c>
      <c r="E118" s="56">
        <f t="shared" si="16"/>
        <v>8.9612723980044273E-3</v>
      </c>
      <c r="F118" s="56">
        <f t="shared" si="16"/>
        <v>-2.2731094055293638E-2</v>
      </c>
      <c r="G118" s="56">
        <f t="shared" si="16"/>
        <v>-2.0721213509352049E-2</v>
      </c>
      <c r="H118" s="57">
        <f t="shared" si="16"/>
        <v>-1.0618311415729886E-2</v>
      </c>
    </row>
    <row r="119" spans="1:8" x14ac:dyDescent="0.25">
      <c r="A119" s="53" t="s">
        <v>9</v>
      </c>
      <c r="B119" s="54" t="s">
        <v>103</v>
      </c>
      <c r="C119" s="55">
        <f t="shared" ref="C119:H119" si="17">C23 -($I23*C$95/$I$95)</f>
        <v>6.4132456168681795E-3</v>
      </c>
      <c r="D119" s="56">
        <f t="shared" si="17"/>
        <v>2.6345978039660767E-3</v>
      </c>
      <c r="E119" s="56">
        <f t="shared" si="17"/>
        <v>8.4238256831051794E-3</v>
      </c>
      <c r="F119" s="56">
        <f t="shared" si="17"/>
        <v>-2.6568597355297652E-2</v>
      </c>
      <c r="G119" s="56">
        <f t="shared" si="17"/>
        <v>1.5946548184177456E-2</v>
      </c>
      <c r="H119" s="57">
        <f t="shared" si="17"/>
        <v>-6.8496199328191842E-3</v>
      </c>
    </row>
    <row r="120" spans="1:8" x14ac:dyDescent="0.25">
      <c r="A120" s="53"/>
      <c r="B120" s="54" t="s">
        <v>104</v>
      </c>
      <c r="C120" s="55">
        <f t="shared" ref="C120:H120" si="18">C24 -($I24*C$95/$I$95)</f>
        <v>-1.5757775691782855E-2</v>
      </c>
      <c r="D120" s="56">
        <f t="shared" si="18"/>
        <v>1.2592133281873225E-2</v>
      </c>
      <c r="E120" s="56">
        <f t="shared" si="18"/>
        <v>3.0642098873954415E-2</v>
      </c>
      <c r="F120" s="56">
        <f t="shared" si="18"/>
        <v>-4.6316405657370649E-2</v>
      </c>
      <c r="G120" s="56">
        <f t="shared" si="18"/>
        <v>1.8668837330665849E-2</v>
      </c>
      <c r="H120" s="57">
        <f t="shared" si="18"/>
        <v>1.711118626602226E-4</v>
      </c>
    </row>
    <row r="121" spans="1:8" x14ac:dyDescent="0.25">
      <c r="A121" s="53"/>
      <c r="B121" s="54" t="s">
        <v>105</v>
      </c>
      <c r="C121" s="55">
        <f t="shared" ref="C121:H121" si="19">C25 -($I25*C$95/$I$95)</f>
        <v>4.5202338372421769E-2</v>
      </c>
      <c r="D121" s="56">
        <f t="shared" si="19"/>
        <v>2.1827163292890694E-3</v>
      </c>
      <c r="E121" s="56">
        <f t="shared" si="19"/>
        <v>-2.5939702248265306E-2</v>
      </c>
      <c r="F121" s="56">
        <f t="shared" si="19"/>
        <v>-3.6101965549365067E-2</v>
      </c>
      <c r="G121" s="56">
        <f t="shared" si="19"/>
        <v>2.2512699663958524E-3</v>
      </c>
      <c r="H121" s="57">
        <f t="shared" si="19"/>
        <v>1.2405343129524182E-2</v>
      </c>
    </row>
    <row r="122" spans="1:8" x14ac:dyDescent="0.25">
      <c r="A122" s="53"/>
      <c r="B122" s="54" t="s">
        <v>106</v>
      </c>
      <c r="C122" s="55">
        <f t="shared" ref="C122:H122" si="20">C26 -($I26*C$95/$I$95)</f>
        <v>-1.6643354467541505E-3</v>
      </c>
      <c r="D122" s="56">
        <f t="shared" si="20"/>
        <v>5.840659962243655E-2</v>
      </c>
      <c r="E122" s="56">
        <f t="shared" si="20"/>
        <v>-1.7317285804752947E-3</v>
      </c>
      <c r="F122" s="56">
        <f t="shared" si="20"/>
        <v>-4.2398153379917897E-2</v>
      </c>
      <c r="G122" s="56">
        <f t="shared" si="20"/>
        <v>-3.7308249474966304E-3</v>
      </c>
      <c r="H122" s="57">
        <f t="shared" si="20"/>
        <v>-8.8815572677925503E-3</v>
      </c>
    </row>
    <row r="123" spans="1:8" x14ac:dyDescent="0.25">
      <c r="A123" s="53"/>
      <c r="B123" s="54" t="s">
        <v>107</v>
      </c>
      <c r="C123" s="55">
        <f t="shared" ref="C123:H123" si="21">C27 -($I27*C$95/$I$95)</f>
        <v>2.4280107069179824E-2</v>
      </c>
      <c r="D123" s="56">
        <f t="shared" si="21"/>
        <v>-1.374469197344852E-3</v>
      </c>
      <c r="E123" s="56">
        <f t="shared" si="21"/>
        <v>3.5434126015782802E-2</v>
      </c>
      <c r="F123" s="56">
        <f t="shared" si="21"/>
        <v>-5.5192036679079334E-2</v>
      </c>
      <c r="G123" s="56">
        <f t="shared" si="21"/>
        <v>9.637020842882843E-3</v>
      </c>
      <c r="H123" s="57">
        <f t="shared" si="21"/>
        <v>-1.2784748051420936E-2</v>
      </c>
    </row>
    <row r="124" spans="1:8" x14ac:dyDescent="0.25">
      <c r="A124" s="53"/>
      <c r="B124" s="54" t="s">
        <v>108</v>
      </c>
      <c r="C124" s="55">
        <f t="shared" ref="C124:H124" si="22">C28 -($I28*C$95/$I$95)</f>
        <v>7.7959024642229036E-3</v>
      </c>
      <c r="D124" s="56">
        <f t="shared" si="22"/>
        <v>-9.8193921610809642E-3</v>
      </c>
      <c r="E124" s="56">
        <f t="shared" si="22"/>
        <v>-8.7772271566308457E-3</v>
      </c>
      <c r="F124" s="56">
        <f t="shared" si="22"/>
        <v>4.5121451336656765E-2</v>
      </c>
      <c r="G124" s="56">
        <f t="shared" si="22"/>
        <v>-2.5102031706849048E-2</v>
      </c>
      <c r="H124" s="57">
        <f t="shared" si="22"/>
        <v>-9.2187027763186435E-3</v>
      </c>
    </row>
    <row r="125" spans="1:8" x14ac:dyDescent="0.25">
      <c r="A125" s="53"/>
      <c r="B125" s="54" t="s">
        <v>109</v>
      </c>
      <c r="C125" s="55">
        <f t="shared" ref="C125:H125" si="23">C29 -($I29*C$95/$I$95)</f>
        <v>-5.9527436837553765E-2</v>
      </c>
      <c r="D125" s="56">
        <f t="shared" si="23"/>
        <v>1.6938150391487716E-2</v>
      </c>
      <c r="E125" s="56">
        <f t="shared" si="23"/>
        <v>-6.2770005137874257E-2</v>
      </c>
      <c r="F125" s="56">
        <f t="shared" si="23"/>
        <v>7.3323581773720947E-2</v>
      </c>
      <c r="G125" s="56">
        <f t="shared" si="23"/>
        <v>1.8941684758469801E-2</v>
      </c>
      <c r="H125" s="57">
        <f t="shared" si="23"/>
        <v>1.3094025051749864E-2</v>
      </c>
    </row>
    <row r="126" spans="1:8" x14ac:dyDescent="0.25">
      <c r="A126" s="53"/>
      <c r="B126" s="54" t="s">
        <v>110</v>
      </c>
      <c r="C126" s="55">
        <f t="shared" ref="C126:H126" si="24">C30 -($I30*C$95/$I$95)</f>
        <v>1.6089404559148368E-3</v>
      </c>
      <c r="D126" s="56">
        <f t="shared" si="24"/>
        <v>1.3414052933612391E-2</v>
      </c>
      <c r="E126" s="56">
        <f t="shared" si="24"/>
        <v>-1.3074281748631025E-2</v>
      </c>
      <c r="F126" s="56">
        <f t="shared" si="24"/>
        <v>7.7941897897635115E-3</v>
      </c>
      <c r="G126" s="56">
        <f t="shared" si="24"/>
        <v>2.0104881853766354E-4</v>
      </c>
      <c r="H126" s="57">
        <f t="shared" si="24"/>
        <v>-9.9439502491972948E-3</v>
      </c>
    </row>
    <row r="127" spans="1:8" x14ac:dyDescent="0.25">
      <c r="A127" s="53"/>
      <c r="B127" s="54" t="s">
        <v>111</v>
      </c>
      <c r="C127" s="55">
        <f t="shared" ref="C127:H127" si="25">C31 -($I31*C$95/$I$95)</f>
        <v>5.8077876364251435E-3</v>
      </c>
      <c r="D127" s="56">
        <f t="shared" si="25"/>
        <v>4.9890001662087846E-2</v>
      </c>
      <c r="E127" s="56">
        <f t="shared" si="25"/>
        <v>-2.1070163788471097E-2</v>
      </c>
      <c r="F127" s="56">
        <f t="shared" si="25"/>
        <v>-3.6655870480054864E-2</v>
      </c>
      <c r="G127" s="56">
        <f t="shared" si="25"/>
        <v>-2.5961828829765998E-2</v>
      </c>
      <c r="H127" s="57">
        <f t="shared" si="25"/>
        <v>2.799007379977958E-2</v>
      </c>
    </row>
    <row r="128" spans="1:8" x14ac:dyDescent="0.25">
      <c r="A128" s="53"/>
      <c r="B128" s="54" t="s">
        <v>112</v>
      </c>
      <c r="C128" s="55">
        <f t="shared" ref="C128:H128" si="26">C32 -($I32*C$95/$I$95)</f>
        <v>2.2299218724713854E-2</v>
      </c>
      <c r="D128" s="56">
        <f t="shared" si="26"/>
        <v>-2.0794340023619906E-3</v>
      </c>
      <c r="E128" s="56">
        <f t="shared" si="26"/>
        <v>1.645670591659748E-2</v>
      </c>
      <c r="F128" s="56">
        <f t="shared" si="26"/>
        <v>-4.3326764589443678E-2</v>
      </c>
      <c r="G128" s="56">
        <f t="shared" si="26"/>
        <v>2.3079456443287905E-3</v>
      </c>
      <c r="H128" s="57">
        <f t="shared" si="26"/>
        <v>4.3423283061659879E-3</v>
      </c>
    </row>
    <row r="129" spans="1:8" x14ac:dyDescent="0.25">
      <c r="A129" s="53"/>
      <c r="B129" s="54" t="s">
        <v>113</v>
      </c>
      <c r="C129" s="55">
        <f t="shared" ref="C129:H129" si="27">C33 -($I33*C$95/$I$95)</f>
        <v>9.8862051730689848E-3</v>
      </c>
      <c r="D129" s="56">
        <f t="shared" si="27"/>
        <v>-2.8793409916878787E-2</v>
      </c>
      <c r="E129" s="56">
        <f t="shared" si="27"/>
        <v>-2.5709014664829499E-2</v>
      </c>
      <c r="F129" s="56">
        <f t="shared" si="27"/>
        <v>6.061806474989323E-2</v>
      </c>
      <c r="G129" s="56">
        <f t="shared" si="27"/>
        <v>-2.1740061148620621E-2</v>
      </c>
      <c r="H129" s="57">
        <f t="shared" si="27"/>
        <v>5.7382158073669975E-3</v>
      </c>
    </row>
    <row r="130" spans="1:8" x14ac:dyDescent="0.25">
      <c r="A130" s="53"/>
      <c r="B130" s="54" t="s">
        <v>114</v>
      </c>
      <c r="C130" s="55">
        <f t="shared" ref="C130:H130" si="28">C34 -($I34*C$95/$I$95)</f>
        <v>1.4358183378533063E-3</v>
      </c>
      <c r="D130" s="56">
        <f t="shared" si="28"/>
        <v>-3.9896814111576168E-2</v>
      </c>
      <c r="E130" s="56">
        <f t="shared" si="28"/>
        <v>1.6144590968587003E-3</v>
      </c>
      <c r="F130" s="56">
        <f t="shared" si="28"/>
        <v>1.4908306265617094E-2</v>
      </c>
      <c r="G130" s="56">
        <f t="shared" si="28"/>
        <v>2.2992066692962748E-2</v>
      </c>
      <c r="H130" s="57">
        <f t="shared" si="28"/>
        <v>-1.0538362817153479E-3</v>
      </c>
    </row>
    <row r="131" spans="1:8" x14ac:dyDescent="0.25">
      <c r="A131" s="53"/>
      <c r="B131" s="54" t="s">
        <v>115</v>
      </c>
      <c r="C131" s="55">
        <f t="shared" ref="C131:H131" si="29">C35 -($I35*C$95/$I$95)</f>
        <v>-1.7646590127597186E-2</v>
      </c>
      <c r="D131" s="56">
        <f t="shared" si="29"/>
        <v>-5.8139207527355269E-3</v>
      </c>
      <c r="E131" s="56">
        <f t="shared" si="29"/>
        <v>1.8993280302181045E-2</v>
      </c>
      <c r="F131" s="56">
        <f t="shared" si="29"/>
        <v>1.7002754129399569E-2</v>
      </c>
      <c r="G131" s="56">
        <f t="shared" si="29"/>
        <v>-1.0927183511084612E-2</v>
      </c>
      <c r="H131" s="57">
        <f t="shared" si="29"/>
        <v>-1.6083400401631365E-3</v>
      </c>
    </row>
    <row r="132" spans="1:8" x14ac:dyDescent="0.25">
      <c r="A132" s="53"/>
      <c r="B132" s="54" t="s">
        <v>116</v>
      </c>
      <c r="C132" s="55">
        <f t="shared" ref="C132:H132" si="30">C36 -($I36*C$95/$I$95)</f>
        <v>-6.3701365333004578E-2</v>
      </c>
      <c r="D132" s="56">
        <f t="shared" si="30"/>
        <v>1.776784013554028E-2</v>
      </c>
      <c r="E132" s="56">
        <f t="shared" si="30"/>
        <v>-2.7795075874962355E-2</v>
      </c>
      <c r="F132" s="56">
        <f t="shared" si="30"/>
        <v>8.0970066305988825E-2</v>
      </c>
      <c r="G132" s="56">
        <f t="shared" si="30"/>
        <v>8.1234936101154398E-4</v>
      </c>
      <c r="H132" s="57">
        <f t="shared" si="30"/>
        <v>-8.0538145945735773E-3</v>
      </c>
    </row>
    <row r="133" spans="1:8" x14ac:dyDescent="0.25">
      <c r="A133" s="53"/>
      <c r="B133" s="54" t="s">
        <v>117</v>
      </c>
      <c r="C133" s="55">
        <f t="shared" ref="C133:H133" si="31">C37 -($I37*C$95/$I$95)</f>
        <v>1.7010360913827377E-3</v>
      </c>
      <c r="D133" s="56">
        <f t="shared" si="31"/>
        <v>1.1845573725483588E-2</v>
      </c>
      <c r="E133" s="56">
        <f t="shared" si="31"/>
        <v>1.2956487765908853E-2</v>
      </c>
      <c r="F133" s="56">
        <f t="shared" si="31"/>
        <v>-7.1236546483916252E-3</v>
      </c>
      <c r="G133" s="56">
        <f t="shared" si="31"/>
        <v>-6.4113157633096801E-3</v>
      </c>
      <c r="H133" s="57">
        <f t="shared" si="31"/>
        <v>-1.2968127171073818E-2</v>
      </c>
    </row>
    <row r="134" spans="1:8" x14ac:dyDescent="0.25">
      <c r="A134" s="53"/>
      <c r="B134" s="54" t="s">
        <v>118</v>
      </c>
      <c r="C134" s="55">
        <f t="shared" ref="C134:H134" si="32">C38 -($I38*C$95/$I$95)</f>
        <v>3.6818302276172568E-2</v>
      </c>
      <c r="D134" s="56">
        <f t="shared" si="32"/>
        <v>-2.9401005196979565E-2</v>
      </c>
      <c r="E134" s="56">
        <f t="shared" si="32"/>
        <v>8.2310723594989921E-3</v>
      </c>
      <c r="F134" s="56">
        <f t="shared" si="32"/>
        <v>-2.4020030851133814E-2</v>
      </c>
      <c r="G134" s="56">
        <f t="shared" si="32"/>
        <v>6.8791971316445738E-3</v>
      </c>
      <c r="H134" s="57">
        <f t="shared" si="32"/>
        <v>1.4924642807973287E-3</v>
      </c>
    </row>
    <row r="135" spans="1:8" x14ac:dyDescent="0.25">
      <c r="A135" s="53"/>
      <c r="B135" s="54" t="s">
        <v>119</v>
      </c>
      <c r="C135" s="55">
        <f t="shared" ref="C135:H135" si="33">C39 -($I39*C$95/$I$95)</f>
        <v>-1.6024954257894963E-3</v>
      </c>
      <c r="D135" s="56">
        <f t="shared" si="33"/>
        <v>-1.3688632065446821E-2</v>
      </c>
      <c r="E135" s="56">
        <f t="shared" si="33"/>
        <v>1.1266667962448518E-2</v>
      </c>
      <c r="F135" s="56">
        <f t="shared" si="33"/>
        <v>2.4931126092743006E-2</v>
      </c>
      <c r="G135" s="56">
        <f t="shared" si="33"/>
        <v>-1.3903093454847026E-3</v>
      </c>
      <c r="H135" s="57">
        <f t="shared" si="33"/>
        <v>-1.9516357218470476E-2</v>
      </c>
    </row>
    <row r="136" spans="1:8" x14ac:dyDescent="0.25">
      <c r="A136" s="53" t="s">
        <v>27</v>
      </c>
      <c r="B136" s="54" t="s">
        <v>120</v>
      </c>
      <c r="C136" s="55">
        <f t="shared" ref="C136:H136" si="34">C40 -($I40*C$95/$I$95)</f>
        <v>-2.2369216010751425E-2</v>
      </c>
      <c r="D136" s="56">
        <f t="shared" si="34"/>
        <v>2.6184153061433374E-2</v>
      </c>
      <c r="E136" s="56">
        <f t="shared" si="34"/>
        <v>1.8798946523276516E-2</v>
      </c>
      <c r="F136" s="56">
        <f t="shared" si="34"/>
        <v>-1.5843154177307861E-2</v>
      </c>
      <c r="G136" s="56">
        <f t="shared" si="34"/>
        <v>6.0522821329837828E-3</v>
      </c>
      <c r="H136" s="57">
        <f t="shared" si="34"/>
        <v>-1.2823011529634359E-2</v>
      </c>
    </row>
    <row r="137" spans="1:8" x14ac:dyDescent="0.25">
      <c r="A137" s="53"/>
      <c r="B137" s="54" t="s">
        <v>121</v>
      </c>
      <c r="C137" s="55">
        <f t="shared" ref="C137:H137" si="35">C41 -($I41*C$95/$I$95)</f>
        <v>-9.3532900479642578E-5</v>
      </c>
      <c r="D137" s="56">
        <f t="shared" si="35"/>
        <v>5.804575007134688E-3</v>
      </c>
      <c r="E137" s="56">
        <f t="shared" si="35"/>
        <v>1.416380231156858E-2</v>
      </c>
      <c r="F137" s="56">
        <f t="shared" si="35"/>
        <v>-1.7361677474956899E-2</v>
      </c>
      <c r="G137" s="56">
        <f t="shared" si="35"/>
        <v>-9.3692870316559873E-3</v>
      </c>
      <c r="H137" s="57">
        <f t="shared" si="35"/>
        <v>6.856120088389428E-3</v>
      </c>
    </row>
    <row r="138" spans="1:8" x14ac:dyDescent="0.25">
      <c r="A138" s="53"/>
      <c r="B138" s="54" t="s">
        <v>122</v>
      </c>
      <c r="C138" s="55">
        <f t="shared" ref="C138:H138" si="36">C42 -($I42*C$95/$I$95)</f>
        <v>2.4195170193368254E-2</v>
      </c>
      <c r="D138" s="56">
        <f t="shared" si="36"/>
        <v>1.1985963754155921E-2</v>
      </c>
      <c r="E138" s="56">
        <f t="shared" si="36"/>
        <v>3.3413780056360504E-2</v>
      </c>
      <c r="F138" s="56">
        <f t="shared" si="36"/>
        <v>-8.7087972808674141E-2</v>
      </c>
      <c r="G138" s="56">
        <f t="shared" si="36"/>
        <v>-1.5463182185790986E-2</v>
      </c>
      <c r="H138" s="57">
        <f t="shared" si="36"/>
        <v>3.2956240990580588E-2</v>
      </c>
    </row>
    <row r="139" spans="1:8" x14ac:dyDescent="0.25">
      <c r="A139" s="53"/>
      <c r="B139" s="54" t="s">
        <v>123</v>
      </c>
      <c r="C139" s="55">
        <f t="shared" ref="C139:H139" si="37">C43 -($I43*C$95/$I$95)</f>
        <v>-7.2070846094144519E-4</v>
      </c>
      <c r="D139" s="56">
        <f t="shared" si="37"/>
        <v>4.4108002517651325E-3</v>
      </c>
      <c r="E139" s="56">
        <f t="shared" si="37"/>
        <v>5.9373830974869674E-3</v>
      </c>
      <c r="F139" s="56">
        <f t="shared" si="37"/>
        <v>2.538775105917563E-3</v>
      </c>
      <c r="G139" s="56">
        <f t="shared" si="37"/>
        <v>-3.3045734629343453E-3</v>
      </c>
      <c r="H139" s="57">
        <f t="shared" si="37"/>
        <v>-8.8616765312938446E-3</v>
      </c>
    </row>
    <row r="140" spans="1:8" x14ac:dyDescent="0.25">
      <c r="A140" s="53"/>
      <c r="B140" s="54" t="s">
        <v>124</v>
      </c>
      <c r="C140" s="55">
        <f t="shared" ref="C140:H140" si="38">C44 -($I44*C$95/$I$95)</f>
        <v>2.5164137783598606E-2</v>
      </c>
      <c r="D140" s="56">
        <f t="shared" si="38"/>
        <v>-2.0897353500611615E-2</v>
      </c>
      <c r="E140" s="56">
        <f t="shared" si="38"/>
        <v>2.1523310664193662E-2</v>
      </c>
      <c r="F140" s="56">
        <f t="shared" si="38"/>
        <v>-8.9550764772194369E-3</v>
      </c>
      <c r="G140" s="56">
        <f t="shared" si="38"/>
        <v>-3.8874464222896865E-2</v>
      </c>
      <c r="H140" s="57">
        <f t="shared" si="38"/>
        <v>2.2039445752935816E-2</v>
      </c>
    </row>
    <row r="141" spans="1:8" x14ac:dyDescent="0.25">
      <c r="A141" s="53"/>
      <c r="B141" s="54" t="s">
        <v>125</v>
      </c>
      <c r="C141" s="55">
        <f t="shared" ref="C141:H141" si="39">C45 -($I45*C$95/$I$95)</f>
        <v>1.6748327977115257E-2</v>
      </c>
      <c r="D141" s="56">
        <f t="shared" si="39"/>
        <v>-3.3257582952153086E-3</v>
      </c>
      <c r="E141" s="56">
        <f t="shared" si="39"/>
        <v>-2.6949058968124828E-3</v>
      </c>
      <c r="F141" s="56">
        <f t="shared" si="39"/>
        <v>-1.6447841098377075E-2</v>
      </c>
      <c r="G141" s="56">
        <f t="shared" si="39"/>
        <v>-5.0267008203841446E-4</v>
      </c>
      <c r="H141" s="57">
        <f t="shared" si="39"/>
        <v>6.2228473953281349E-3</v>
      </c>
    </row>
    <row r="142" spans="1:8" x14ac:dyDescent="0.25">
      <c r="A142" s="53"/>
      <c r="B142" s="54" t="s">
        <v>126</v>
      </c>
      <c r="C142" s="55">
        <f t="shared" ref="C142:H142" si="40">C46 -($I46*C$95/$I$95)</f>
        <v>1.9355661777342714E-3</v>
      </c>
      <c r="D142" s="56">
        <f t="shared" si="40"/>
        <v>-1.8675827207105436E-2</v>
      </c>
      <c r="E142" s="56">
        <f t="shared" si="40"/>
        <v>2.1272290195843147E-2</v>
      </c>
      <c r="F142" s="56">
        <f t="shared" si="40"/>
        <v>-2.0098289693977853E-2</v>
      </c>
      <c r="G142" s="56">
        <f t="shared" si="40"/>
        <v>4.9819259273404248E-3</v>
      </c>
      <c r="H142" s="57">
        <f t="shared" si="40"/>
        <v>1.0584334600165474E-2</v>
      </c>
    </row>
    <row r="143" spans="1:8" x14ac:dyDescent="0.25">
      <c r="A143" s="53"/>
      <c r="B143" s="54" t="s">
        <v>127</v>
      </c>
      <c r="C143" s="55">
        <f t="shared" ref="C143:H143" si="41">C47 -($I47*C$95/$I$95)</f>
        <v>-1.5562132227327927E-2</v>
      </c>
      <c r="D143" s="56">
        <f t="shared" si="41"/>
        <v>4.0310144582320517E-2</v>
      </c>
      <c r="E143" s="56">
        <f t="shared" si="41"/>
        <v>-1.6076962475961284E-2</v>
      </c>
      <c r="F143" s="56">
        <f t="shared" si="41"/>
        <v>-9.3225650773097746E-3</v>
      </c>
      <c r="G143" s="56">
        <f t="shared" si="41"/>
        <v>-5.2860615111685327E-3</v>
      </c>
      <c r="H143" s="57">
        <f t="shared" si="41"/>
        <v>5.9375767094471121E-3</v>
      </c>
    </row>
    <row r="144" spans="1:8" x14ac:dyDescent="0.25">
      <c r="A144" s="53"/>
      <c r="B144" s="54" t="s">
        <v>128</v>
      </c>
      <c r="C144" s="55">
        <f t="shared" ref="C144:H144" si="42">C48 -($I48*C$95/$I$95)</f>
        <v>-1.9205743058725081E-2</v>
      </c>
      <c r="D144" s="56">
        <f t="shared" si="42"/>
        <v>7.0891572763431762E-3</v>
      </c>
      <c r="E144" s="56">
        <f t="shared" si="42"/>
        <v>1.1519674829959182E-2</v>
      </c>
      <c r="F144" s="56">
        <f t="shared" si="42"/>
        <v>6.1583003129181066E-4</v>
      </c>
      <c r="G144" s="56">
        <f t="shared" si="42"/>
        <v>5.9866011549715402E-3</v>
      </c>
      <c r="H144" s="57">
        <f t="shared" si="42"/>
        <v>-6.0055202338405861E-3</v>
      </c>
    </row>
    <row r="145" spans="1:8" x14ac:dyDescent="0.25">
      <c r="A145" s="53"/>
      <c r="B145" s="54" t="s">
        <v>129</v>
      </c>
      <c r="C145" s="55">
        <f t="shared" ref="C145:H145" si="43">C49 -($I49*C$95/$I$95)</f>
        <v>-1.8460896996258469E-2</v>
      </c>
      <c r="D145" s="56">
        <f t="shared" si="43"/>
        <v>-3.1619482025549095E-2</v>
      </c>
      <c r="E145" s="56">
        <f t="shared" si="43"/>
        <v>-1.8144558462163229E-2</v>
      </c>
      <c r="F145" s="56">
        <f t="shared" si="43"/>
        <v>4.2180209557912796E-2</v>
      </c>
      <c r="G145" s="56">
        <f t="shared" si="43"/>
        <v>9.2181057177039838E-3</v>
      </c>
      <c r="H145" s="57">
        <f t="shared" si="43"/>
        <v>1.6826622208354125E-2</v>
      </c>
    </row>
    <row r="146" spans="1:8" x14ac:dyDescent="0.25">
      <c r="A146" s="53"/>
      <c r="B146" s="54" t="s">
        <v>130</v>
      </c>
      <c r="C146" s="55">
        <f t="shared" ref="C146:H146" si="44">C50 -($I50*C$95/$I$95)</f>
        <v>-5.3400543977949466E-3</v>
      </c>
      <c r="D146" s="56">
        <f t="shared" si="44"/>
        <v>1.1404532849590976E-3</v>
      </c>
      <c r="E146" s="56">
        <f t="shared" si="44"/>
        <v>1.4598959524248001E-2</v>
      </c>
      <c r="F146" s="56">
        <f t="shared" si="44"/>
        <v>8.8724626582061539E-3</v>
      </c>
      <c r="G146" s="56">
        <f t="shared" si="44"/>
        <v>2.9360549907394423E-2</v>
      </c>
      <c r="H146" s="57">
        <f t="shared" si="44"/>
        <v>-4.8632370977012562E-2</v>
      </c>
    </row>
    <row r="147" spans="1:8" x14ac:dyDescent="0.25">
      <c r="A147" s="53"/>
      <c r="B147" s="54" t="s">
        <v>131</v>
      </c>
      <c r="C147" s="55">
        <f t="shared" ref="C147:H147" si="45">C51 -($I51*C$95/$I$95)</f>
        <v>-1.4368761810176128E-2</v>
      </c>
      <c r="D147" s="56">
        <f t="shared" si="45"/>
        <v>1.0222216125554073E-2</v>
      </c>
      <c r="E147" s="56">
        <f t="shared" si="45"/>
        <v>-5.6639504698392518E-3</v>
      </c>
      <c r="F147" s="56">
        <f t="shared" si="45"/>
        <v>9.4686552485750419E-3</v>
      </c>
      <c r="G147" s="56">
        <f t="shared" si="45"/>
        <v>-1.406278245914383E-3</v>
      </c>
      <c r="H147" s="57">
        <f t="shared" si="45"/>
        <v>1.7481191518008143E-3</v>
      </c>
    </row>
    <row r="148" spans="1:8" x14ac:dyDescent="0.25">
      <c r="A148" s="53"/>
      <c r="B148" s="54" t="s">
        <v>132</v>
      </c>
      <c r="C148" s="55">
        <f t="shared" ref="C148:H148" si="46">C52 -($I52*C$95/$I$95)</f>
        <v>-8.9185385461035271E-3</v>
      </c>
      <c r="D148" s="56">
        <f t="shared" si="46"/>
        <v>9.7246638962592558E-3</v>
      </c>
      <c r="E148" s="56">
        <f t="shared" si="46"/>
        <v>-1.71593200364904E-2</v>
      </c>
      <c r="F148" s="56">
        <f t="shared" si="46"/>
        <v>4.4772874561549769E-2</v>
      </c>
      <c r="G148" s="56">
        <f t="shared" si="46"/>
        <v>1.2397272959509542E-3</v>
      </c>
      <c r="H148" s="57">
        <f t="shared" si="46"/>
        <v>-2.9659407171165608E-2</v>
      </c>
    </row>
    <row r="149" spans="1:8" x14ac:dyDescent="0.25">
      <c r="A149" s="53"/>
      <c r="B149" s="54" t="s">
        <v>133</v>
      </c>
      <c r="C149" s="55">
        <f t="shared" ref="C149:H149" si="47">C53 -($I53*C$95/$I$95)</f>
        <v>-7.6340397244941405E-3</v>
      </c>
      <c r="D149" s="56">
        <f t="shared" si="47"/>
        <v>-9.2082598494008516E-3</v>
      </c>
      <c r="E149" s="56">
        <f t="shared" si="47"/>
        <v>1.505384930038825E-2</v>
      </c>
      <c r="F149" s="56">
        <f t="shared" si="47"/>
        <v>-4.5344527134464629E-3</v>
      </c>
      <c r="G149" s="56">
        <f t="shared" si="47"/>
        <v>-6.1985141297912494E-3</v>
      </c>
      <c r="H149" s="57">
        <f t="shared" si="47"/>
        <v>1.2521417116744593E-2</v>
      </c>
    </row>
    <row r="150" spans="1:8" x14ac:dyDescent="0.25">
      <c r="A150" s="53"/>
      <c r="B150" s="54" t="s">
        <v>134</v>
      </c>
      <c r="C150" s="55">
        <f t="shared" ref="C150:H150" si="48">C54 -($I54*C$95/$I$95)</f>
        <v>1.0619276946015638E-2</v>
      </c>
      <c r="D150" s="56">
        <f t="shared" si="48"/>
        <v>-3.3357580795221831E-2</v>
      </c>
      <c r="E150" s="56">
        <f t="shared" si="48"/>
        <v>-1.8473329890655088E-2</v>
      </c>
      <c r="F150" s="56">
        <f t="shared" si="48"/>
        <v>-8.7269408659610415E-3</v>
      </c>
      <c r="G150" s="56">
        <f t="shared" si="48"/>
        <v>1.0716954842744264E-2</v>
      </c>
      <c r="H150" s="57">
        <f t="shared" si="48"/>
        <v>3.9221619763078391E-2</v>
      </c>
    </row>
    <row r="151" spans="1:8" x14ac:dyDescent="0.25">
      <c r="A151" s="53"/>
      <c r="B151" s="54" t="s">
        <v>135</v>
      </c>
      <c r="C151" s="55">
        <f t="shared" ref="C151:H151" si="49">C55 -($I55*C$95/$I$95)</f>
        <v>1.0277251513048397E-2</v>
      </c>
      <c r="D151" s="56">
        <f t="shared" si="49"/>
        <v>-5.167923201809238E-2</v>
      </c>
      <c r="E151" s="56">
        <f t="shared" si="49"/>
        <v>-2.3401912881001463E-2</v>
      </c>
      <c r="F151" s="56">
        <f t="shared" si="49"/>
        <v>3.824127095581964E-2</v>
      </c>
      <c r="G151" s="56">
        <f t="shared" si="49"/>
        <v>2.3505215336210611E-2</v>
      </c>
      <c r="H151" s="57">
        <f t="shared" si="49"/>
        <v>3.057407094015252E-3</v>
      </c>
    </row>
    <row r="152" spans="1:8" x14ac:dyDescent="0.25">
      <c r="A152" s="53"/>
      <c r="B152" s="54" t="s">
        <v>136</v>
      </c>
      <c r="C152" s="55">
        <f t="shared" ref="C152:H152" si="50">C56 -($I56*C$95/$I$95)</f>
        <v>-3.5671669021408725E-6</v>
      </c>
      <c r="D152" s="56">
        <f t="shared" si="50"/>
        <v>1.7342635456155581E-2</v>
      </c>
      <c r="E152" s="56">
        <f t="shared" si="50"/>
        <v>-2.2995851614253465E-2</v>
      </c>
      <c r="F152" s="56">
        <f t="shared" si="50"/>
        <v>-2.5008900331616624E-2</v>
      </c>
      <c r="G152" s="56">
        <f t="shared" si="50"/>
        <v>2.3898203554847286E-2</v>
      </c>
      <c r="H152" s="57">
        <f t="shared" si="50"/>
        <v>6.7674801017693076E-3</v>
      </c>
    </row>
    <row r="153" spans="1:8" x14ac:dyDescent="0.25">
      <c r="A153" s="53"/>
      <c r="B153" s="54" t="s">
        <v>137</v>
      </c>
      <c r="C153" s="55">
        <f t="shared" ref="C153:H153" si="51">C57 -($I57*C$95/$I$95)</f>
        <v>-2.1466151877451989E-3</v>
      </c>
      <c r="D153" s="56">
        <f t="shared" si="51"/>
        <v>2.1562777310766834E-2</v>
      </c>
      <c r="E153" s="56">
        <f t="shared" si="51"/>
        <v>5.1859604099565165E-3</v>
      </c>
      <c r="F153" s="56">
        <f t="shared" si="51"/>
        <v>-2.6916142922986247E-2</v>
      </c>
      <c r="G153" s="56">
        <f t="shared" si="51"/>
        <v>1.0554638409902534E-2</v>
      </c>
      <c r="H153" s="57">
        <f t="shared" si="51"/>
        <v>-8.2406180198943968E-3</v>
      </c>
    </row>
    <row r="154" spans="1:8" x14ac:dyDescent="0.25">
      <c r="A154" s="53"/>
      <c r="B154" s="54" t="s">
        <v>138</v>
      </c>
      <c r="C154" s="55">
        <f t="shared" ref="C154:H154" si="52">C58 -($I58*C$95/$I$95)</f>
        <v>-7.776409665207519E-3</v>
      </c>
      <c r="D154" s="56">
        <f t="shared" si="52"/>
        <v>-8.398879742411984E-3</v>
      </c>
      <c r="E154" s="56">
        <f t="shared" si="52"/>
        <v>-4.8383666011293305E-3</v>
      </c>
      <c r="F154" s="56">
        <f t="shared" si="52"/>
        <v>2.0797203443571513E-2</v>
      </c>
      <c r="G154" s="56">
        <f t="shared" si="52"/>
        <v>1.0752910802500154E-2</v>
      </c>
      <c r="H154" s="57">
        <f t="shared" si="52"/>
        <v>-1.0536458237322736E-2</v>
      </c>
    </row>
    <row r="155" spans="1:8" x14ac:dyDescent="0.25">
      <c r="A155" s="53"/>
      <c r="B155" s="54" t="s">
        <v>139</v>
      </c>
      <c r="C155" s="55">
        <f t="shared" ref="C155:H155" si="53">C59 -($I59*C$95/$I$95)</f>
        <v>2.4047763479039697E-2</v>
      </c>
      <c r="D155" s="56">
        <f t="shared" si="53"/>
        <v>-1.2603093801726084E-2</v>
      </c>
      <c r="E155" s="56">
        <f t="shared" si="53"/>
        <v>9.1145196940536632E-3</v>
      </c>
      <c r="F155" s="56">
        <f t="shared" si="53"/>
        <v>3.5053112067715192E-2</v>
      </c>
      <c r="G155" s="56">
        <f t="shared" si="53"/>
        <v>-3.8555601191160666E-2</v>
      </c>
      <c r="H155" s="57">
        <f t="shared" si="53"/>
        <v>-1.7056700247921913E-2</v>
      </c>
    </row>
    <row r="156" spans="1:8" x14ac:dyDescent="0.25">
      <c r="A156" s="53" t="s">
        <v>66</v>
      </c>
      <c r="B156" s="54" t="s">
        <v>157</v>
      </c>
      <c r="C156" s="55">
        <f t="shared" ref="C156:H156" si="54">C60 -($I60*C$95/$I$95)</f>
        <v>1.4856329113998312E-3</v>
      </c>
      <c r="D156" s="56">
        <f t="shared" si="54"/>
        <v>-2.5255351683490329E-2</v>
      </c>
      <c r="E156" s="56">
        <f t="shared" si="54"/>
        <v>-6.5137042272024881E-3</v>
      </c>
      <c r="F156" s="56">
        <f t="shared" si="54"/>
        <v>-2.3194150588329854E-3</v>
      </c>
      <c r="G156" s="56">
        <f t="shared" si="54"/>
        <v>3.5842202000748641E-2</v>
      </c>
      <c r="H156" s="57">
        <f t="shared" si="54"/>
        <v>-3.2393639426223086E-3</v>
      </c>
    </row>
    <row r="157" spans="1:8" x14ac:dyDescent="0.25">
      <c r="A157" s="53"/>
      <c r="B157" s="54" t="s">
        <v>158</v>
      </c>
      <c r="C157" s="55">
        <f t="shared" ref="C157:H157" si="55">C61 -($I61*C$95/$I$95)</f>
        <v>5.4209080574986745E-3</v>
      </c>
      <c r="D157" s="56">
        <f t="shared" si="55"/>
        <v>7.682290431307387E-3</v>
      </c>
      <c r="E157" s="56">
        <f t="shared" si="55"/>
        <v>-4.089790605898036E-3</v>
      </c>
      <c r="F157" s="56">
        <f t="shared" si="55"/>
        <v>-3.9267561350734781E-2</v>
      </c>
      <c r="G157" s="56">
        <f t="shared" si="55"/>
        <v>1.2699889570333966E-2</v>
      </c>
      <c r="H157" s="57">
        <f t="shared" si="55"/>
        <v>1.7554263897492983E-2</v>
      </c>
    </row>
    <row r="158" spans="1:8" x14ac:dyDescent="0.25">
      <c r="A158" s="53"/>
      <c r="B158" s="54" t="s">
        <v>159</v>
      </c>
      <c r="C158" s="55">
        <f t="shared" ref="C158:H158" si="56">C62 -($I62*C$95/$I$95)</f>
        <v>-2.0597809218409223E-2</v>
      </c>
      <c r="D158" s="56">
        <f t="shared" si="56"/>
        <v>1.1400334749535612E-3</v>
      </c>
      <c r="E158" s="56">
        <f t="shared" si="56"/>
        <v>9.6161256996737249E-3</v>
      </c>
      <c r="F158" s="56">
        <f t="shared" si="56"/>
        <v>2.0283427509601104E-2</v>
      </c>
      <c r="G158" s="56">
        <f t="shared" si="56"/>
        <v>5.6046524817336962E-3</v>
      </c>
      <c r="H158" s="57">
        <f t="shared" si="56"/>
        <v>-1.6046429947552794E-2</v>
      </c>
    </row>
    <row r="159" spans="1:8" x14ac:dyDescent="0.25">
      <c r="A159" s="53"/>
      <c r="B159" s="54" t="s">
        <v>160</v>
      </c>
      <c r="C159" s="55">
        <f t="shared" ref="C159:H159" si="57">C63 -($I63*C$95/$I$95)</f>
        <v>3.4341292064840989E-2</v>
      </c>
      <c r="D159" s="56">
        <f t="shared" si="57"/>
        <v>-2.4332398272529948E-2</v>
      </c>
      <c r="E159" s="56">
        <f t="shared" si="57"/>
        <v>4.2839689733512987E-2</v>
      </c>
      <c r="F159" s="56">
        <f t="shared" si="57"/>
        <v>-2.2140458559042564E-2</v>
      </c>
      <c r="G159" s="56">
        <f t="shared" si="57"/>
        <v>-5.5126640709281194E-2</v>
      </c>
      <c r="H159" s="57">
        <f t="shared" si="57"/>
        <v>2.4418515742500091E-2</v>
      </c>
    </row>
    <row r="160" spans="1:8" x14ac:dyDescent="0.25">
      <c r="A160" s="53"/>
      <c r="B160" s="54" t="s">
        <v>161</v>
      </c>
      <c r="C160" s="55">
        <f t="shared" ref="C160:H160" si="58">C64 -($I64*C$95/$I$95)</f>
        <v>8.5426906337665587E-3</v>
      </c>
      <c r="D160" s="56">
        <f t="shared" si="58"/>
        <v>3.7178777652847494E-2</v>
      </c>
      <c r="E160" s="56">
        <f t="shared" si="58"/>
        <v>-1.0097161515144337E-2</v>
      </c>
      <c r="F160" s="56">
        <f t="shared" si="58"/>
        <v>-3.921643178279291E-2</v>
      </c>
      <c r="G160" s="56">
        <f t="shared" si="58"/>
        <v>1.0961247226245863E-2</v>
      </c>
      <c r="H160" s="57">
        <f t="shared" si="58"/>
        <v>-7.3691222149222524E-3</v>
      </c>
    </row>
    <row r="161" spans="1:8" x14ac:dyDescent="0.25">
      <c r="A161" s="53"/>
      <c r="B161" s="54" t="s">
        <v>162</v>
      </c>
      <c r="C161" s="55">
        <f t="shared" ref="C161:H161" si="59">C65 -($I65*C$95/$I$95)</f>
        <v>6.4057549642687395E-2</v>
      </c>
      <c r="D161" s="56">
        <f t="shared" si="59"/>
        <v>-6.5484315054011311E-3</v>
      </c>
      <c r="E161" s="56">
        <f t="shared" si="59"/>
        <v>-1.556735245134383E-2</v>
      </c>
      <c r="F161" s="56">
        <f t="shared" si="59"/>
        <v>-4.1122775521920618E-2</v>
      </c>
      <c r="G161" s="56">
        <f t="shared" si="59"/>
        <v>7.1274839511215049E-3</v>
      </c>
      <c r="H161" s="57">
        <f t="shared" si="59"/>
        <v>-7.9464741151427098E-3</v>
      </c>
    </row>
    <row r="162" spans="1:8" x14ac:dyDescent="0.25">
      <c r="A162" s="53"/>
      <c r="B162" s="54" t="s">
        <v>163</v>
      </c>
      <c r="C162" s="55">
        <f t="shared" ref="C162:H162" si="60">C66 -($I66*C$95/$I$95)</f>
        <v>3.2007714855160352E-3</v>
      </c>
      <c r="D162" s="56">
        <f t="shared" si="60"/>
        <v>1.3429693226887265E-2</v>
      </c>
      <c r="E162" s="56">
        <f t="shared" si="60"/>
        <v>-3.6238651051997972E-4</v>
      </c>
      <c r="F162" s="56">
        <f t="shared" si="60"/>
        <v>1.4839957286968963E-3</v>
      </c>
      <c r="G162" s="56">
        <f t="shared" si="60"/>
        <v>2.4510061431575608E-3</v>
      </c>
      <c r="H162" s="57">
        <f t="shared" si="60"/>
        <v>-2.0203080073737625E-2</v>
      </c>
    </row>
    <row r="163" spans="1:8" x14ac:dyDescent="0.25">
      <c r="A163" s="53"/>
      <c r="B163" s="54" t="s">
        <v>164</v>
      </c>
      <c r="C163" s="55">
        <f t="shared" ref="C163:H163" si="61">C67 -($I67*C$95/$I$95)</f>
        <v>1.0853249049610547E-2</v>
      </c>
      <c r="D163" s="56">
        <f t="shared" si="61"/>
        <v>-2.3615132301084432E-2</v>
      </c>
      <c r="E163" s="56">
        <f t="shared" si="61"/>
        <v>3.6816598015067536E-3</v>
      </c>
      <c r="F163" s="56">
        <f t="shared" si="61"/>
        <v>1.6483074425758804E-2</v>
      </c>
      <c r="G163" s="56">
        <f t="shared" si="61"/>
        <v>-6.7273649131987523E-3</v>
      </c>
      <c r="H163" s="57">
        <f t="shared" si="61"/>
        <v>-6.7548606259273947E-4</v>
      </c>
    </row>
    <row r="164" spans="1:8" x14ac:dyDescent="0.25">
      <c r="A164" s="53"/>
      <c r="B164" s="54" t="s">
        <v>165</v>
      </c>
      <c r="C164" s="55">
        <f t="shared" ref="C164:H164" si="62">C68 -($I68*C$95/$I$95)</f>
        <v>2.2142929245902998E-3</v>
      </c>
      <c r="D164" s="56">
        <f t="shared" si="62"/>
        <v>1.5672021338886455E-2</v>
      </c>
      <c r="E164" s="56">
        <f t="shared" si="62"/>
        <v>-1.7415132278048875E-2</v>
      </c>
      <c r="F164" s="56">
        <f t="shared" si="62"/>
        <v>-4.3941674457554369E-3</v>
      </c>
      <c r="G164" s="56">
        <f t="shared" si="62"/>
        <v>-3.2069337963494982E-2</v>
      </c>
      <c r="H164" s="57">
        <f t="shared" si="62"/>
        <v>3.5992323423822595E-2</v>
      </c>
    </row>
    <row r="165" spans="1:8" x14ac:dyDescent="0.25">
      <c r="A165" s="53"/>
      <c r="B165" s="54" t="s">
        <v>166</v>
      </c>
      <c r="C165" s="55">
        <f t="shared" ref="C165:H165" si="63">C69 -($I69*C$95/$I$95)</f>
        <v>4.4523252034597283E-3</v>
      </c>
      <c r="D165" s="56">
        <f t="shared" si="63"/>
        <v>-3.3870691547947945E-3</v>
      </c>
      <c r="E165" s="56">
        <f t="shared" si="63"/>
        <v>-5.3604470270830068E-3</v>
      </c>
      <c r="F165" s="56">
        <f t="shared" si="63"/>
        <v>-9.6737785397657677E-3</v>
      </c>
      <c r="G165" s="56">
        <f t="shared" si="63"/>
        <v>-1.6208521281492833E-2</v>
      </c>
      <c r="H165" s="57">
        <f t="shared" si="63"/>
        <v>3.0177490799676798E-2</v>
      </c>
    </row>
    <row r="166" spans="1:8" x14ac:dyDescent="0.25">
      <c r="A166" s="53"/>
      <c r="B166" s="54" t="s">
        <v>167</v>
      </c>
      <c r="C166" s="55">
        <f t="shared" ref="C166:H166" si="64">C70 -($I70*C$95/$I$95)</f>
        <v>-1.3848517159565726E-2</v>
      </c>
      <c r="D166" s="56">
        <f t="shared" si="64"/>
        <v>1.9121602958536821E-2</v>
      </c>
      <c r="E166" s="56">
        <f t="shared" si="64"/>
        <v>-1.1679118528623578E-3</v>
      </c>
      <c r="F166" s="56">
        <f t="shared" si="64"/>
        <v>-7.342022741657267E-3</v>
      </c>
      <c r="G166" s="56">
        <f t="shared" si="64"/>
        <v>1.0025966635040739E-2</v>
      </c>
      <c r="H166" s="57">
        <f t="shared" si="64"/>
        <v>-6.7891178394921536E-3</v>
      </c>
    </row>
    <row r="167" spans="1:8" x14ac:dyDescent="0.25">
      <c r="A167" s="53"/>
      <c r="B167" s="54" t="s">
        <v>168</v>
      </c>
      <c r="C167" s="55">
        <f t="shared" ref="C167:H167" si="65">C71 -($I71*C$95/$I$95)</f>
        <v>1.2648521706474763E-2</v>
      </c>
      <c r="D167" s="56">
        <f t="shared" si="65"/>
        <v>2.0428901955260995E-2</v>
      </c>
      <c r="E167" s="56">
        <f t="shared" si="65"/>
        <v>1.0271356961115835E-2</v>
      </c>
      <c r="F167" s="56">
        <f t="shared" si="65"/>
        <v>-1.0098850566437723E-2</v>
      </c>
      <c r="G167" s="56">
        <f t="shared" si="65"/>
        <v>-8.7043736551879608E-3</v>
      </c>
      <c r="H167" s="57">
        <f t="shared" si="65"/>
        <v>-2.4545556401225826E-2</v>
      </c>
    </row>
    <row r="168" spans="1:8" x14ac:dyDescent="0.25">
      <c r="A168" s="53"/>
      <c r="B168" s="54" t="s">
        <v>169</v>
      </c>
      <c r="C168" s="55">
        <f t="shared" ref="C168:H168" si="66">C72 -($I72*C$95/$I$95)</f>
        <v>-4.2762837051963931E-2</v>
      </c>
      <c r="D168" s="56">
        <f t="shared" si="66"/>
        <v>9.8287814598404522E-3</v>
      </c>
      <c r="E168" s="56">
        <f t="shared" si="66"/>
        <v>2.0274066328186902E-2</v>
      </c>
      <c r="F168" s="56">
        <f t="shared" si="66"/>
        <v>8.2568913784041298E-3</v>
      </c>
      <c r="G168" s="56">
        <f t="shared" si="66"/>
        <v>-1.0163258358326988E-2</v>
      </c>
      <c r="H168" s="57">
        <f t="shared" si="66"/>
        <v>1.4566356243859602E-2</v>
      </c>
    </row>
    <row r="169" spans="1:8" x14ac:dyDescent="0.25">
      <c r="A169" s="53"/>
      <c r="B169" s="54" t="s">
        <v>170</v>
      </c>
      <c r="C169" s="55">
        <f t="shared" ref="C169:H169" si="67">C73 -($I73*C$95/$I$95)</f>
        <v>-2.4089272129646094E-2</v>
      </c>
      <c r="D169" s="56">
        <f t="shared" si="67"/>
        <v>5.4377493493296125E-5</v>
      </c>
      <c r="E169" s="56">
        <f t="shared" si="67"/>
        <v>-9.4986440369825842E-3</v>
      </c>
      <c r="F169" s="56">
        <f t="shared" si="67"/>
        <v>1.0351966929756512E-2</v>
      </c>
      <c r="G169" s="56">
        <f t="shared" si="67"/>
        <v>9.6156292831567347E-4</v>
      </c>
      <c r="H169" s="57">
        <f t="shared" si="67"/>
        <v>2.2220008815063419E-2</v>
      </c>
    </row>
    <row r="170" spans="1:8" x14ac:dyDescent="0.25">
      <c r="A170" s="53"/>
      <c r="B170" s="54" t="s">
        <v>171</v>
      </c>
      <c r="C170" s="55">
        <f t="shared" ref="C170:H170" si="68">C74 -($I74*C$95/$I$95)</f>
        <v>9.198123633897326E-3</v>
      </c>
      <c r="D170" s="56">
        <f t="shared" si="68"/>
        <v>-5.3819560151356777E-2</v>
      </c>
      <c r="E170" s="56">
        <f t="shared" si="68"/>
        <v>1.8544399690939295E-2</v>
      </c>
      <c r="F170" s="56">
        <f t="shared" si="68"/>
        <v>2.7277129638737851E-2</v>
      </c>
      <c r="G170" s="56">
        <f t="shared" si="68"/>
        <v>1.781127284778633E-2</v>
      </c>
      <c r="H170" s="57">
        <f t="shared" si="68"/>
        <v>-1.9011365660003721E-2</v>
      </c>
    </row>
    <row r="171" spans="1:8" x14ac:dyDescent="0.25">
      <c r="A171" s="53"/>
      <c r="B171" s="54" t="s">
        <v>172</v>
      </c>
      <c r="C171" s="55">
        <f t="shared" ref="C171:H171" si="69">C75 -($I75*C$95/$I$95)</f>
        <v>-1.3012154635294232E-2</v>
      </c>
      <c r="D171" s="56">
        <f t="shared" si="69"/>
        <v>-6.1148432776932382E-3</v>
      </c>
      <c r="E171" s="56">
        <f t="shared" si="69"/>
        <v>9.5737236133895953E-3</v>
      </c>
      <c r="F171" s="56">
        <f t="shared" si="69"/>
        <v>8.8568377324147463E-3</v>
      </c>
      <c r="G171" s="56">
        <f t="shared" si="69"/>
        <v>1.1370973752402647E-2</v>
      </c>
      <c r="H171" s="57">
        <f t="shared" si="69"/>
        <v>-1.0674537185219352E-2</v>
      </c>
    </row>
    <row r="172" spans="1:8" x14ac:dyDescent="0.25">
      <c r="A172" s="53"/>
      <c r="B172" s="54" t="s">
        <v>173</v>
      </c>
      <c r="C172" s="55">
        <f t="shared" ref="C172:H172" si="70">C76 -($I76*C$95/$I$95)</f>
        <v>-3.1607054906915677E-2</v>
      </c>
      <c r="D172" s="56">
        <f t="shared" si="70"/>
        <v>-1.5000625361588915E-3</v>
      </c>
      <c r="E172" s="56">
        <f t="shared" si="70"/>
        <v>3.5962048845657457E-3</v>
      </c>
      <c r="F172" s="56">
        <f t="shared" si="70"/>
        <v>3.228826570169957E-2</v>
      </c>
      <c r="G172" s="56">
        <f t="shared" si="70"/>
        <v>2.2176097549710339E-2</v>
      </c>
      <c r="H172" s="57">
        <f t="shared" si="70"/>
        <v>-2.4953450692900753E-2</v>
      </c>
    </row>
    <row r="173" spans="1:8" x14ac:dyDescent="0.25">
      <c r="A173" s="53"/>
      <c r="B173" s="54" t="s">
        <v>174</v>
      </c>
      <c r="C173" s="55">
        <f t="shared" ref="C173:H173" si="71">C77 -($I77*C$95/$I$95)</f>
        <v>-1.9359534883227697E-2</v>
      </c>
      <c r="D173" s="56">
        <f t="shared" si="71"/>
        <v>-5.1166630664729595E-3</v>
      </c>
      <c r="E173" s="56">
        <f t="shared" si="71"/>
        <v>-3.1423272810743863E-3</v>
      </c>
      <c r="F173" s="56">
        <f t="shared" si="71"/>
        <v>4.3654906992129067E-2</v>
      </c>
      <c r="G173" s="56">
        <f t="shared" si="71"/>
        <v>-2.3231523842890123E-2</v>
      </c>
      <c r="H173" s="57">
        <f t="shared" si="71"/>
        <v>7.1951420815364597E-3</v>
      </c>
    </row>
    <row r="174" spans="1:8" x14ac:dyDescent="0.25">
      <c r="A174" s="53" t="s">
        <v>85</v>
      </c>
      <c r="B174" s="54" t="s">
        <v>175</v>
      </c>
      <c r="C174" s="55">
        <f t="shared" ref="C174:H174" si="72">C78 -($I78*C$95/$I$95)</f>
        <v>-2.8109899942027616E-4</v>
      </c>
      <c r="D174" s="56">
        <f t="shared" si="72"/>
        <v>-2.3781177258461905E-2</v>
      </c>
      <c r="E174" s="56">
        <f t="shared" si="72"/>
        <v>2.4236726662692748E-2</v>
      </c>
      <c r="F174" s="56">
        <f t="shared" si="72"/>
        <v>1.6516609265006255E-3</v>
      </c>
      <c r="G174" s="56">
        <f t="shared" si="72"/>
        <v>1.4064562039456829E-2</v>
      </c>
      <c r="H174" s="57">
        <f t="shared" si="72"/>
        <v>-1.5890673370767855E-2</v>
      </c>
    </row>
    <row r="175" spans="1:8" x14ac:dyDescent="0.25">
      <c r="A175" s="53"/>
      <c r="B175" s="54" t="s">
        <v>176</v>
      </c>
      <c r="C175" s="55">
        <f t="shared" ref="C175:H175" si="73">C79 -($I79*C$95/$I$95)</f>
        <v>7.8249630960231242E-3</v>
      </c>
      <c r="D175" s="56">
        <f t="shared" si="73"/>
        <v>-2.5979151463932426E-2</v>
      </c>
      <c r="E175" s="56">
        <f t="shared" si="73"/>
        <v>5.5984824851207649E-3</v>
      </c>
      <c r="F175" s="56">
        <f t="shared" si="73"/>
        <v>2.0644206996157044E-2</v>
      </c>
      <c r="G175" s="56">
        <f t="shared" si="73"/>
        <v>-9.4233812342811585E-4</v>
      </c>
      <c r="H175" s="57">
        <f t="shared" si="73"/>
        <v>-7.1461629899401136E-3</v>
      </c>
    </row>
    <row r="176" spans="1:8" x14ac:dyDescent="0.25">
      <c r="A176" s="53"/>
      <c r="B176" s="54" t="s">
        <v>177</v>
      </c>
      <c r="C176" s="55">
        <f t="shared" ref="C176:H176" si="74">C80 -($I80*C$95/$I$95)</f>
        <v>-2.219009877160652E-2</v>
      </c>
      <c r="D176" s="56">
        <f t="shared" si="74"/>
        <v>6.6953708522960287E-2</v>
      </c>
      <c r="E176" s="56">
        <f t="shared" si="74"/>
        <v>-1.2431418511962555E-3</v>
      </c>
      <c r="F176" s="56">
        <f t="shared" si="74"/>
        <v>-3.9819579465579319E-2</v>
      </c>
      <c r="G176" s="56">
        <f t="shared" si="74"/>
        <v>4.6466048076428124E-3</v>
      </c>
      <c r="H176" s="57">
        <f t="shared" si="74"/>
        <v>-8.3474932422209491E-3</v>
      </c>
    </row>
    <row r="177" spans="1:8" x14ac:dyDescent="0.25">
      <c r="A177" s="53"/>
      <c r="B177" s="54" t="s">
        <v>178</v>
      </c>
      <c r="C177" s="55">
        <f t="shared" ref="C177:H177" si="75">C81 -($I81*C$95/$I$95)</f>
        <v>1.5347006788949846E-2</v>
      </c>
      <c r="D177" s="56">
        <f t="shared" si="75"/>
        <v>2.5296554809717375E-2</v>
      </c>
      <c r="E177" s="56">
        <f t="shared" si="75"/>
        <v>-3.6853470334410554E-2</v>
      </c>
      <c r="F177" s="56">
        <f t="shared" si="75"/>
        <v>-3.3402225509679473E-2</v>
      </c>
      <c r="G177" s="56">
        <f t="shared" si="75"/>
        <v>7.8133107353814957E-3</v>
      </c>
      <c r="H177" s="57">
        <f t="shared" si="75"/>
        <v>2.1798823510041643E-2</v>
      </c>
    </row>
    <row r="178" spans="1:8" x14ac:dyDescent="0.25">
      <c r="A178" s="53"/>
      <c r="B178" s="54" t="s">
        <v>179</v>
      </c>
      <c r="C178" s="55">
        <f t="shared" ref="C178:H178" si="76">C82 -($I82*C$95/$I$95)</f>
        <v>1.5960320628456426E-2</v>
      </c>
      <c r="D178" s="56">
        <f t="shared" si="76"/>
        <v>3.015067197861282E-2</v>
      </c>
      <c r="E178" s="56">
        <f t="shared" si="76"/>
        <v>-3.2110779607281259E-2</v>
      </c>
      <c r="F178" s="56">
        <f t="shared" si="76"/>
        <v>-1.0734791346828254E-2</v>
      </c>
      <c r="G178" s="56">
        <f t="shared" si="76"/>
        <v>-1.4032768862472011E-2</v>
      </c>
      <c r="H178" s="57">
        <f t="shared" si="76"/>
        <v>1.076734720951239E-2</v>
      </c>
    </row>
    <row r="179" spans="1:8" x14ac:dyDescent="0.25">
      <c r="A179" s="53"/>
      <c r="B179" s="54" t="s">
        <v>180</v>
      </c>
      <c r="C179" s="55">
        <f t="shared" ref="C179:H179" si="77">C83 -($I83*C$95/$I$95)</f>
        <v>1.4129637914934656E-2</v>
      </c>
      <c r="D179" s="56">
        <f t="shared" si="77"/>
        <v>2.7830474349128137E-2</v>
      </c>
      <c r="E179" s="56">
        <f t="shared" si="77"/>
        <v>1.863788974754918E-2</v>
      </c>
      <c r="F179" s="56">
        <f t="shared" si="77"/>
        <v>-4.9605537721458148E-2</v>
      </c>
      <c r="G179" s="56">
        <f t="shared" si="77"/>
        <v>-3.138320583702478E-2</v>
      </c>
      <c r="H179" s="57">
        <f t="shared" si="77"/>
        <v>2.0390741546871122E-2</v>
      </c>
    </row>
    <row r="180" spans="1:8" x14ac:dyDescent="0.25">
      <c r="A180" s="53"/>
      <c r="B180" s="54" t="s">
        <v>181</v>
      </c>
      <c r="C180" s="55">
        <f t="shared" ref="C180:H180" si="78">C84 -($I84*C$95/$I$95)</f>
        <v>-1.4484953972164122E-2</v>
      </c>
      <c r="D180" s="56">
        <f t="shared" si="78"/>
        <v>-2.2155678739387008E-3</v>
      </c>
      <c r="E180" s="56">
        <f t="shared" si="78"/>
        <v>-2.9418300422284771E-3</v>
      </c>
      <c r="F180" s="56">
        <f t="shared" si="78"/>
        <v>-5.4728440151984581E-3</v>
      </c>
      <c r="G180" s="56">
        <f t="shared" si="78"/>
        <v>1.7398668148872865E-2</v>
      </c>
      <c r="H180" s="57">
        <f t="shared" si="78"/>
        <v>7.7165277546568933E-3</v>
      </c>
    </row>
    <row r="181" spans="1:8" x14ac:dyDescent="0.25">
      <c r="A181" s="53"/>
      <c r="B181" s="54" t="s">
        <v>182</v>
      </c>
      <c r="C181" s="55">
        <f t="shared" ref="C181:H181" si="79">C85 -($I85*C$95/$I$95)</f>
        <v>-2.4924685841909905E-2</v>
      </c>
      <c r="D181" s="56">
        <f t="shared" si="79"/>
        <v>-6.8461062777988024E-3</v>
      </c>
      <c r="E181" s="56">
        <f t="shared" si="79"/>
        <v>-1.1135154252814833E-2</v>
      </c>
      <c r="F181" s="56">
        <f t="shared" si="79"/>
        <v>3.9728611705915906E-3</v>
      </c>
      <c r="G181" s="56">
        <f t="shared" si="79"/>
        <v>1.771746615598388E-2</v>
      </c>
      <c r="H181" s="57">
        <f t="shared" si="79"/>
        <v>2.1215619045948125E-2</v>
      </c>
    </row>
    <row r="182" spans="1:8" x14ac:dyDescent="0.25">
      <c r="A182" s="53"/>
      <c r="B182" s="54" t="s">
        <v>183</v>
      </c>
      <c r="C182" s="55">
        <f t="shared" ref="C182:H182" si="80">C86 -($I86*C$95/$I$95)</f>
        <v>-2.8658555330795976E-2</v>
      </c>
      <c r="D182" s="56">
        <f t="shared" si="80"/>
        <v>1.3076860749720309E-2</v>
      </c>
      <c r="E182" s="56">
        <f t="shared" si="80"/>
        <v>1.0231186387860969E-3</v>
      </c>
      <c r="F182" s="56">
        <f t="shared" si="80"/>
        <v>2.980222468473126E-2</v>
      </c>
      <c r="G182" s="56">
        <f t="shared" si="80"/>
        <v>1.6654248248259562E-3</v>
      </c>
      <c r="H182" s="57">
        <f t="shared" si="80"/>
        <v>-1.6909073567267507E-2</v>
      </c>
    </row>
    <row r="183" spans="1:8" x14ac:dyDescent="0.25">
      <c r="A183" s="53"/>
      <c r="B183" s="54" t="s">
        <v>184</v>
      </c>
      <c r="C183" s="55">
        <f t="shared" ref="C183:H183" si="81">C87 -($I87*C$95/$I$95)</f>
        <v>-2.1613354168845411E-3</v>
      </c>
      <c r="D183" s="56">
        <f t="shared" si="81"/>
        <v>-1.0231515848579259E-2</v>
      </c>
      <c r="E183" s="56">
        <f t="shared" si="81"/>
        <v>-1.670643302833047E-2</v>
      </c>
      <c r="F183" s="56">
        <f t="shared" si="81"/>
        <v>2.0397430889819129E-2</v>
      </c>
      <c r="G183" s="56">
        <f t="shared" si="81"/>
        <v>-2.6491114778748215E-2</v>
      </c>
      <c r="H183" s="57">
        <f t="shared" si="81"/>
        <v>3.5192968182723466E-2</v>
      </c>
    </row>
    <row r="184" spans="1:8" x14ac:dyDescent="0.25">
      <c r="A184" s="53"/>
      <c r="B184" s="54" t="s">
        <v>185</v>
      </c>
      <c r="C184" s="55">
        <f t="shared" ref="C184:H184" si="82">C88 -($I88*C$95/$I$95)</f>
        <v>4.4693935232966414E-2</v>
      </c>
      <c r="D184" s="56">
        <f t="shared" si="82"/>
        <v>-5.6542683126007409E-2</v>
      </c>
      <c r="E184" s="56">
        <f t="shared" si="82"/>
        <v>2.9695531218832921E-2</v>
      </c>
      <c r="F184" s="56">
        <f t="shared" si="82"/>
        <v>-1.1880820619662835E-2</v>
      </c>
      <c r="G184" s="56">
        <f t="shared" si="82"/>
        <v>1.6555603737751834E-2</v>
      </c>
      <c r="H184" s="57">
        <f t="shared" si="82"/>
        <v>-2.2521566443880814E-2</v>
      </c>
    </row>
    <row r="185" spans="1:8" x14ac:dyDescent="0.25">
      <c r="A185" s="53"/>
      <c r="B185" s="54" t="s">
        <v>186</v>
      </c>
      <c r="C185" s="55">
        <f t="shared" ref="C185:H185" si="83">C89 -($I89*C$95/$I$95)</f>
        <v>-4.2456164786291994E-4</v>
      </c>
      <c r="D185" s="56">
        <f t="shared" si="83"/>
        <v>-1.0574053935592687E-2</v>
      </c>
      <c r="E185" s="56">
        <f t="shared" si="83"/>
        <v>-4.10978091133965E-3</v>
      </c>
      <c r="F185" s="56">
        <f t="shared" si="83"/>
        <v>8.3308260543198676E-3</v>
      </c>
      <c r="G185" s="56">
        <f t="shared" si="83"/>
        <v>-9.0829589752381146E-3</v>
      </c>
      <c r="H185" s="57">
        <f t="shared" si="83"/>
        <v>1.5860529415713587E-2</v>
      </c>
    </row>
    <row r="186" spans="1:8" x14ac:dyDescent="0.25">
      <c r="A186" s="53"/>
      <c r="B186" s="54" t="s">
        <v>187</v>
      </c>
      <c r="C186" s="55">
        <f t="shared" ref="C186:H186" si="84">C90 -($I90*C$95/$I$95)</f>
        <v>2.4869384453889087E-2</v>
      </c>
      <c r="D186" s="56">
        <f t="shared" si="84"/>
        <v>-3.4977302809169747E-2</v>
      </c>
      <c r="E186" s="56">
        <f t="shared" si="84"/>
        <v>1.1124379171692095E-2</v>
      </c>
      <c r="F186" s="56">
        <f t="shared" si="84"/>
        <v>2.4201996741156362E-3</v>
      </c>
      <c r="G186" s="56">
        <f t="shared" si="84"/>
        <v>1.2005164406642371E-2</v>
      </c>
      <c r="H186" s="57">
        <f t="shared" si="84"/>
        <v>-1.5441824897169415E-2</v>
      </c>
    </row>
    <row r="187" spans="1:8" x14ac:dyDescent="0.25">
      <c r="A187" s="53"/>
      <c r="B187" s="54" t="s">
        <v>188</v>
      </c>
      <c r="C187" s="55">
        <f t="shared" ref="C187:H187" si="85">C91 -($I91*C$95/$I$95)</f>
        <v>-9.556838976799778E-3</v>
      </c>
      <c r="D187" s="56">
        <f t="shared" si="85"/>
        <v>1.3356173142844902E-2</v>
      </c>
      <c r="E187" s="56">
        <f t="shared" si="85"/>
        <v>-1.2063191929462549E-2</v>
      </c>
      <c r="F187" s="56">
        <f t="shared" si="85"/>
        <v>-1.3948848226169458E-3</v>
      </c>
      <c r="G187" s="56">
        <f t="shared" si="85"/>
        <v>1.0193039502382192E-2</v>
      </c>
      <c r="H187" s="57">
        <f t="shared" si="85"/>
        <v>-5.3429691634775123E-4</v>
      </c>
    </row>
    <row r="188" spans="1:8" x14ac:dyDescent="0.25">
      <c r="A188" s="53"/>
      <c r="B188" s="54" t="s">
        <v>189</v>
      </c>
      <c r="C188" s="55">
        <f t="shared" ref="C188:H188" si="86">C92 -($I92*C$95/$I$95)</f>
        <v>-2.9699332697373348E-2</v>
      </c>
      <c r="D188" s="56">
        <f t="shared" si="86"/>
        <v>-3.2538044187696569E-3</v>
      </c>
      <c r="E188" s="56">
        <f t="shared" si="86"/>
        <v>-4.5866559487660052E-3</v>
      </c>
      <c r="F188" s="56">
        <f t="shared" si="86"/>
        <v>3.9030104066571203E-2</v>
      </c>
      <c r="G188" s="56">
        <f t="shared" si="86"/>
        <v>2.1374677633901829E-2</v>
      </c>
      <c r="H188" s="57">
        <f t="shared" si="86"/>
        <v>-2.2864988635563799E-2</v>
      </c>
    </row>
    <row r="189" spans="1:8" x14ac:dyDescent="0.25">
      <c r="A189" s="53"/>
      <c r="B189" s="54" t="s">
        <v>190</v>
      </c>
      <c r="C189" s="55">
        <f t="shared" ref="C189:H189" si="87">C93 -($I93*C$95/$I$95)</f>
        <v>-6.7825925503189263E-3</v>
      </c>
      <c r="D189" s="56">
        <f t="shared" si="87"/>
        <v>-8.1203726531323128E-4</v>
      </c>
      <c r="E189" s="56">
        <f t="shared" si="87"/>
        <v>-2.921930093474169E-3</v>
      </c>
      <c r="F189" s="56">
        <f t="shared" si="87"/>
        <v>1.4378073506010711E-2</v>
      </c>
      <c r="G189" s="56">
        <f t="shared" si="87"/>
        <v>2.546956654195074E-2</v>
      </c>
      <c r="H189" s="57">
        <f t="shared" si="87"/>
        <v>-2.9331080138855135E-2</v>
      </c>
    </row>
    <row r="190" spans="1:8" ht="15.75" thickBot="1" x14ac:dyDescent="0.3">
      <c r="A190" s="58"/>
      <c r="B190" s="59" t="s">
        <v>191</v>
      </c>
      <c r="C190" s="60">
        <f t="shared" ref="C190:H190" si="88">C94 -($I94*C$95/$I$95)</f>
        <v>-2.4221974671984281E-2</v>
      </c>
      <c r="D190" s="61">
        <f t="shared" si="88"/>
        <v>9.9536615901157366E-3</v>
      </c>
      <c r="E190" s="61">
        <f t="shared" si="88"/>
        <v>1.2436821519497987E-2</v>
      </c>
      <c r="F190" s="61">
        <f t="shared" si="88"/>
        <v>-3.1134050658329637E-3</v>
      </c>
      <c r="G190" s="61">
        <f t="shared" si="88"/>
        <v>-7.3110035253220462E-3</v>
      </c>
      <c r="H190" s="62">
        <f t="shared" si="88"/>
        <v>1.2255900153525734E-2</v>
      </c>
    </row>
    <row r="191" spans="1:8" ht="15.75" thickTop="1" x14ac:dyDescent="0.25"/>
  </sheetData>
  <mergeCells count="14">
    <mergeCell ref="A156:A173"/>
    <mergeCell ref="A174:A190"/>
    <mergeCell ref="A78:A94"/>
    <mergeCell ref="A99:B101"/>
    <mergeCell ref="C99:H99"/>
    <mergeCell ref="A102:A118"/>
    <mergeCell ref="A119:A135"/>
    <mergeCell ref="A136:A155"/>
    <mergeCell ref="A3:B5"/>
    <mergeCell ref="C3:H3"/>
    <mergeCell ref="A6:A22"/>
    <mergeCell ref="A23:A39"/>
    <mergeCell ref="A40:A59"/>
    <mergeCell ref="A60:A77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  <vt:lpstr> 1 Whisky (8)</vt:lpstr>
      <vt:lpstr> 1 Whisky (9)</vt:lpstr>
      <vt:lpstr> 1 Whisky (10)</vt:lpstr>
      <vt:lpstr> 1 Whisky (11)</vt:lpstr>
      <vt:lpstr> 1 Whisky (12)</vt:lpstr>
      <vt:lpstr> 1 Whisky (13)</vt:lpstr>
      <vt:lpstr> 1 Whisky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2024-01-09T15:18:51Z</dcterms:created>
  <dcterms:modified xsi:type="dcterms:W3CDTF">2024-01-09T23:51:55Z</dcterms:modified>
</cp:coreProperties>
</file>