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HU\OUTPUT\"/>
    </mc:Choice>
  </mc:AlternateContent>
  <xr:revisionPtr revIDLastSave="0" documentId="13_ncr:1_{1EEB9F9C-3DCC-4BFC-B0BB-FDA04D06A8C9}" xr6:coauthVersionLast="47" xr6:coauthVersionMax="47" xr10:uidLastSave="{00000000-0000-0000-0000-000000000000}"/>
  <bookViews>
    <workbookView xWindow="-28920" yWindow="-315" windowWidth="29040" windowHeight="15720" xr2:uid="{00000000-000D-0000-FFFF-FFFF00000000}"/>
  </bookViews>
  <sheets>
    <sheet name="Arkusz1" sheetId="1" r:id="rId1"/>
    <sheet name=" 1 Whisky (1)" sheetId="2" r:id="rId2"/>
    <sheet name=" 2 Vodka (1)" sheetId="3" r:id="rId3"/>
    <sheet name=" 3 Gin (1)" sheetId="4" r:id="rId4"/>
    <sheet name=" 1 Whisky (2)" sheetId="5" r:id="rId5"/>
    <sheet name=" 2 Vodka (2)" sheetId="6" r:id="rId6"/>
    <sheet name=" 3 Gin (2)" sheetId="7" r:id="rId7"/>
    <sheet name=" 1 Whisky (3)" sheetId="8" r:id="rId8"/>
    <sheet name=" 2 Vodka (3)" sheetId="9" r:id="rId9"/>
    <sheet name=" 3 Gin (3)" sheetId="10" r:id="rId10"/>
    <sheet name=" 1 Whisky (4)" sheetId="11" r:id="rId11"/>
    <sheet name=" 2 Vodka (4)" sheetId="12" r:id="rId12"/>
    <sheet name=" 3 Gin (4)" sheetId="13" r:id="rId13"/>
    <sheet name=" 1 Whisky (5)" sheetId="14" r:id="rId14"/>
    <sheet name=" 2 Vodka (5)" sheetId="15" r:id="rId15"/>
    <sheet name=" 3 Gin (5)" sheetId="16" r:id="rId16"/>
    <sheet name=" 1 Whisky (6)" sheetId="17" r:id="rId17"/>
    <sheet name=" 2 Vodka (6)" sheetId="18" r:id="rId18"/>
    <sheet name=" 3 Gin (6)" sheetId="19" r:id="rId19"/>
    <sheet name=" 1 Whisky (7)" sheetId="20" r:id="rId20"/>
    <sheet name=" 2 Vodka (7)" sheetId="21" r:id="rId21"/>
    <sheet name=" 3 Gin (7)" sheetId="22" r:id="rId22"/>
    <sheet name=" 1 Whisky (8)" sheetId="23" r:id="rId23"/>
    <sheet name=" 2 Vodka (8)" sheetId="24" r:id="rId24"/>
    <sheet name=" 3 Gin (8)" sheetId="25" r:id="rId25"/>
    <sheet name=" 1 Whisky (9)" sheetId="26" r:id="rId26"/>
    <sheet name=" 2 Vodka (9)" sheetId="27" r:id="rId27"/>
    <sheet name=" 3 Gin (9)" sheetId="28" r:id="rId28"/>
    <sheet name=" 1 Whisky (10)" sheetId="29" r:id="rId29"/>
    <sheet name=" 2 Vodka (10)" sheetId="30" r:id="rId30"/>
    <sheet name=" 3 Gin (10)" sheetId="31" r:id="rId31"/>
    <sheet name=" 1 Whisky (11)" sheetId="32" r:id="rId32"/>
    <sheet name=" 2 Vodka (11)" sheetId="33" r:id="rId33"/>
    <sheet name=" 3 Gin (11)" sheetId="34" r:id="rId34"/>
    <sheet name=" 1 Whisky (12)" sheetId="35" r:id="rId35"/>
    <sheet name=" 2 Vodka (12)" sheetId="36" r:id="rId36"/>
    <sheet name=" 3 Gin (12)" sheetId="37" r:id="rId37"/>
    <sheet name=" 1 Whisky (13)" sheetId="38" r:id="rId38"/>
    <sheet name=" 2 Vodka (13)" sheetId="39" r:id="rId39"/>
    <sheet name=" 3 Gin (13)" sheetId="40" r:id="rId40"/>
    <sheet name=" 1 Whisky (14)" sheetId="41" r:id="rId41"/>
    <sheet name=" 2 Vodka (14)" sheetId="42" r:id="rId42"/>
    <sheet name=" 3 Gin (14)" sheetId="43" r:id="rId4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0" i="43" l="1"/>
  <c r="E190" i="43"/>
  <c r="D190" i="43"/>
  <c r="C190" i="43"/>
  <c r="F189" i="43"/>
  <c r="E189" i="43"/>
  <c r="D189" i="43"/>
  <c r="C189" i="43"/>
  <c r="F188" i="43"/>
  <c r="E188" i="43"/>
  <c r="D188" i="43"/>
  <c r="C188" i="43"/>
  <c r="F187" i="43"/>
  <c r="E187" i="43"/>
  <c r="D187" i="43"/>
  <c r="C187" i="43"/>
  <c r="F186" i="43"/>
  <c r="E186" i="43"/>
  <c r="D186" i="43"/>
  <c r="C186" i="43"/>
  <c r="F185" i="43"/>
  <c r="E185" i="43"/>
  <c r="D185" i="43"/>
  <c r="C185" i="43"/>
  <c r="F184" i="43"/>
  <c r="E184" i="43"/>
  <c r="D184" i="43"/>
  <c r="C184" i="43"/>
  <c r="F183" i="43"/>
  <c r="E183" i="43"/>
  <c r="D183" i="43"/>
  <c r="C183" i="43"/>
  <c r="F182" i="43"/>
  <c r="E182" i="43"/>
  <c r="D182" i="43"/>
  <c r="C182" i="43"/>
  <c r="F181" i="43"/>
  <c r="E181" i="43"/>
  <c r="D181" i="43"/>
  <c r="C181" i="43"/>
  <c r="F180" i="43"/>
  <c r="E180" i="43"/>
  <c r="D180" i="43"/>
  <c r="C180" i="43"/>
  <c r="F179" i="43"/>
  <c r="E179" i="43"/>
  <c r="D179" i="43"/>
  <c r="C179" i="43"/>
  <c r="F178" i="43"/>
  <c r="E178" i="43"/>
  <c r="D178" i="43"/>
  <c r="C178" i="43"/>
  <c r="F177" i="43"/>
  <c r="E177" i="43"/>
  <c r="D177" i="43"/>
  <c r="C177" i="43"/>
  <c r="F176" i="43"/>
  <c r="E176" i="43"/>
  <c r="D176" i="43"/>
  <c r="C176" i="43"/>
  <c r="F175" i="43"/>
  <c r="E175" i="43"/>
  <c r="D175" i="43"/>
  <c r="C175" i="43"/>
  <c r="F174" i="43"/>
  <c r="E174" i="43"/>
  <c r="D174" i="43"/>
  <c r="C174" i="43"/>
  <c r="F173" i="43"/>
  <c r="E173" i="43"/>
  <c r="D173" i="43"/>
  <c r="C173" i="43"/>
  <c r="F172" i="43"/>
  <c r="E172" i="43"/>
  <c r="D172" i="43"/>
  <c r="C172" i="43"/>
  <c r="F171" i="43"/>
  <c r="E171" i="43"/>
  <c r="D171" i="43"/>
  <c r="C171" i="43"/>
  <c r="F170" i="43"/>
  <c r="E170" i="43"/>
  <c r="D170" i="43"/>
  <c r="C170" i="43"/>
  <c r="F169" i="43"/>
  <c r="E169" i="43"/>
  <c r="D169" i="43"/>
  <c r="C169" i="43"/>
  <c r="F168" i="43"/>
  <c r="E168" i="43"/>
  <c r="D168" i="43"/>
  <c r="C168" i="43"/>
  <c r="F167" i="43"/>
  <c r="E167" i="43"/>
  <c r="D167" i="43"/>
  <c r="C167" i="43"/>
  <c r="F166" i="43"/>
  <c r="E166" i="43"/>
  <c r="D166" i="43"/>
  <c r="C166" i="43"/>
  <c r="F165" i="43"/>
  <c r="E165" i="43"/>
  <c r="D165" i="43"/>
  <c r="C165" i="43"/>
  <c r="F164" i="43"/>
  <c r="E164" i="43"/>
  <c r="D164" i="43"/>
  <c r="C164" i="43"/>
  <c r="F163" i="43"/>
  <c r="E163" i="43"/>
  <c r="D163" i="43"/>
  <c r="C163" i="43"/>
  <c r="F162" i="43"/>
  <c r="E162" i="43"/>
  <c r="D162" i="43"/>
  <c r="C162" i="43"/>
  <c r="F161" i="43"/>
  <c r="E161" i="43"/>
  <c r="D161" i="43"/>
  <c r="C161" i="43"/>
  <c r="F160" i="43"/>
  <c r="E160" i="43"/>
  <c r="D160" i="43"/>
  <c r="C160" i="43"/>
  <c r="F159" i="43"/>
  <c r="E159" i="43"/>
  <c r="D159" i="43"/>
  <c r="C159" i="43"/>
  <c r="F158" i="43"/>
  <c r="E158" i="43"/>
  <c r="D158" i="43"/>
  <c r="C158" i="43"/>
  <c r="F157" i="43"/>
  <c r="E157" i="43"/>
  <c r="D157" i="43"/>
  <c r="C157" i="43"/>
  <c r="F156" i="43"/>
  <c r="E156" i="43"/>
  <c r="D156" i="43"/>
  <c r="C156" i="43"/>
  <c r="F155" i="43"/>
  <c r="E155" i="43"/>
  <c r="D155" i="43"/>
  <c r="C155" i="43"/>
  <c r="F154" i="43"/>
  <c r="E154" i="43"/>
  <c r="D154" i="43"/>
  <c r="C154" i="43"/>
  <c r="F153" i="43"/>
  <c r="E153" i="43"/>
  <c r="D153" i="43"/>
  <c r="C153" i="43"/>
  <c r="F152" i="43"/>
  <c r="E152" i="43"/>
  <c r="D152" i="43"/>
  <c r="C152" i="43"/>
  <c r="F151" i="43"/>
  <c r="E151" i="43"/>
  <c r="D151" i="43"/>
  <c r="C151" i="43"/>
  <c r="F150" i="43"/>
  <c r="E150" i="43"/>
  <c r="D150" i="43"/>
  <c r="C150" i="43"/>
  <c r="F149" i="43"/>
  <c r="E149" i="43"/>
  <c r="D149" i="43"/>
  <c r="C149" i="43"/>
  <c r="F148" i="43"/>
  <c r="E148" i="43"/>
  <c r="D148" i="43"/>
  <c r="C148" i="43"/>
  <c r="F147" i="43"/>
  <c r="E147" i="43"/>
  <c r="D147" i="43"/>
  <c r="C147" i="43"/>
  <c r="F146" i="43"/>
  <c r="E146" i="43"/>
  <c r="D146" i="43"/>
  <c r="C146" i="43"/>
  <c r="F145" i="43"/>
  <c r="E145" i="43"/>
  <c r="D145" i="43"/>
  <c r="C145" i="43"/>
  <c r="F144" i="43"/>
  <c r="E144" i="43"/>
  <c r="D144" i="43"/>
  <c r="C144" i="43"/>
  <c r="F143" i="43"/>
  <c r="E143" i="43"/>
  <c r="D143" i="43"/>
  <c r="C143" i="43"/>
  <c r="F142" i="43"/>
  <c r="E142" i="43"/>
  <c r="D142" i="43"/>
  <c r="C142" i="43"/>
  <c r="F141" i="43"/>
  <c r="E141" i="43"/>
  <c r="D141" i="43"/>
  <c r="C141" i="43"/>
  <c r="F140" i="43"/>
  <c r="E140" i="43"/>
  <c r="D140" i="43"/>
  <c r="C140" i="43"/>
  <c r="F139" i="43"/>
  <c r="E139" i="43"/>
  <c r="D139" i="43"/>
  <c r="C139" i="43"/>
  <c r="F138" i="43"/>
  <c r="E138" i="43"/>
  <c r="D138" i="43"/>
  <c r="C138" i="43"/>
  <c r="F137" i="43"/>
  <c r="E137" i="43"/>
  <c r="D137" i="43"/>
  <c r="C137" i="43"/>
  <c r="F136" i="43"/>
  <c r="E136" i="43"/>
  <c r="D136" i="43"/>
  <c r="C136" i="43"/>
  <c r="F135" i="43"/>
  <c r="E135" i="43"/>
  <c r="D135" i="43"/>
  <c r="C135" i="43"/>
  <c r="F134" i="43"/>
  <c r="E134" i="43"/>
  <c r="D134" i="43"/>
  <c r="C134" i="43"/>
  <c r="F133" i="43"/>
  <c r="E133" i="43"/>
  <c r="D133" i="43"/>
  <c r="C133" i="43"/>
  <c r="F132" i="43"/>
  <c r="E132" i="43"/>
  <c r="D132" i="43"/>
  <c r="C132" i="43"/>
  <c r="F131" i="43"/>
  <c r="E131" i="43"/>
  <c r="D131" i="43"/>
  <c r="C131" i="43"/>
  <c r="F130" i="43"/>
  <c r="E130" i="43"/>
  <c r="D130" i="43"/>
  <c r="C130" i="43"/>
  <c r="F129" i="43"/>
  <c r="E129" i="43"/>
  <c r="D129" i="43"/>
  <c r="C129" i="43"/>
  <c r="F128" i="43"/>
  <c r="E128" i="43"/>
  <c r="D128" i="43"/>
  <c r="C128" i="43"/>
  <c r="F127" i="43"/>
  <c r="E127" i="43"/>
  <c r="D127" i="43"/>
  <c r="C127" i="43"/>
  <c r="F126" i="43"/>
  <c r="E126" i="43"/>
  <c r="D126" i="43"/>
  <c r="C126" i="43"/>
  <c r="F125" i="43"/>
  <c r="E125" i="43"/>
  <c r="D125" i="43"/>
  <c r="C125" i="43"/>
  <c r="F124" i="43"/>
  <c r="E124" i="43"/>
  <c r="D124" i="43"/>
  <c r="C124" i="43"/>
  <c r="F123" i="43"/>
  <c r="E123" i="43"/>
  <c r="D123" i="43"/>
  <c r="C123" i="43"/>
  <c r="F122" i="43"/>
  <c r="E122" i="43"/>
  <c r="D122" i="43"/>
  <c r="C122" i="43"/>
  <c r="F121" i="43"/>
  <c r="E121" i="43"/>
  <c r="D121" i="43"/>
  <c r="C121" i="43"/>
  <c r="F120" i="43"/>
  <c r="E120" i="43"/>
  <c r="D120" i="43"/>
  <c r="C120" i="43"/>
  <c r="F119" i="43"/>
  <c r="E119" i="43"/>
  <c r="D119" i="43"/>
  <c r="C119" i="43"/>
  <c r="F118" i="43"/>
  <c r="E118" i="43"/>
  <c r="D118" i="43"/>
  <c r="C118" i="43"/>
  <c r="F117" i="43"/>
  <c r="E117" i="43"/>
  <c r="D117" i="43"/>
  <c r="C117" i="43"/>
  <c r="F116" i="43"/>
  <c r="E116" i="43"/>
  <c r="D116" i="43"/>
  <c r="C116" i="43"/>
  <c r="F115" i="43"/>
  <c r="E115" i="43"/>
  <c r="D115" i="43"/>
  <c r="C115" i="43"/>
  <c r="F114" i="43"/>
  <c r="E114" i="43"/>
  <c r="D114" i="43"/>
  <c r="C114" i="43"/>
  <c r="F113" i="43"/>
  <c r="E113" i="43"/>
  <c r="D113" i="43"/>
  <c r="C113" i="43"/>
  <c r="F112" i="43"/>
  <c r="E112" i="43"/>
  <c r="D112" i="43"/>
  <c r="C112" i="43"/>
  <c r="F111" i="43"/>
  <c r="E111" i="43"/>
  <c r="D111" i="43"/>
  <c r="C111" i="43"/>
  <c r="F110" i="43"/>
  <c r="E110" i="43"/>
  <c r="D110" i="43"/>
  <c r="C110" i="43"/>
  <c r="F109" i="43"/>
  <c r="E109" i="43"/>
  <c r="D109" i="43"/>
  <c r="C109" i="43"/>
  <c r="F108" i="43"/>
  <c r="E108" i="43"/>
  <c r="D108" i="43"/>
  <c r="C108" i="43"/>
  <c r="F107" i="43"/>
  <c r="E107" i="43"/>
  <c r="D107" i="43"/>
  <c r="C107" i="43"/>
  <c r="F106" i="43"/>
  <c r="E106" i="43"/>
  <c r="D106" i="43"/>
  <c r="C106" i="43"/>
  <c r="F105" i="43"/>
  <c r="E105" i="43"/>
  <c r="D105" i="43"/>
  <c r="C105" i="43"/>
  <c r="F104" i="43"/>
  <c r="E104" i="43"/>
  <c r="D104" i="43"/>
  <c r="C104" i="43"/>
  <c r="F103" i="43"/>
  <c r="E103" i="43"/>
  <c r="D103" i="43"/>
  <c r="C103" i="43"/>
  <c r="F102" i="43"/>
  <c r="E102" i="43"/>
  <c r="D102" i="43"/>
  <c r="C102" i="43"/>
  <c r="G95" i="43"/>
  <c r="F95" i="43"/>
  <c r="E95" i="43"/>
  <c r="D95" i="43"/>
  <c r="C95" i="43"/>
  <c r="G94" i="43"/>
  <c r="G93" i="43"/>
  <c r="G92" i="43"/>
  <c r="G91" i="43"/>
  <c r="G90" i="43"/>
  <c r="G89" i="43"/>
  <c r="G88" i="43"/>
  <c r="G87" i="43"/>
  <c r="G86" i="43"/>
  <c r="G85" i="43"/>
  <c r="G84" i="43"/>
  <c r="G83" i="43"/>
  <c r="G82" i="43"/>
  <c r="G81" i="43"/>
  <c r="G80" i="43"/>
  <c r="G79" i="43"/>
  <c r="G78" i="43"/>
  <c r="G77" i="43"/>
  <c r="G76" i="43"/>
  <c r="G75" i="43"/>
  <c r="G74" i="43"/>
  <c r="G73" i="43"/>
  <c r="G72" i="43"/>
  <c r="G71" i="43"/>
  <c r="G70" i="43"/>
  <c r="G69" i="43"/>
  <c r="G68" i="43"/>
  <c r="G67" i="43"/>
  <c r="G66" i="43"/>
  <c r="G65" i="43"/>
  <c r="G64" i="43"/>
  <c r="G63" i="43"/>
  <c r="G62" i="43"/>
  <c r="G61" i="43"/>
  <c r="G60" i="43"/>
  <c r="G59" i="43"/>
  <c r="G58" i="43"/>
  <c r="G57" i="43"/>
  <c r="G56" i="43"/>
  <c r="G55" i="43"/>
  <c r="G54" i="43"/>
  <c r="G53" i="43"/>
  <c r="G52" i="43"/>
  <c r="G51" i="43"/>
  <c r="G50" i="43"/>
  <c r="G49" i="43"/>
  <c r="G48" i="43"/>
  <c r="G47" i="43"/>
  <c r="G46" i="43"/>
  <c r="G45" i="43"/>
  <c r="G44" i="43"/>
  <c r="G43" i="43"/>
  <c r="G42" i="43"/>
  <c r="G41" i="43"/>
  <c r="G40" i="43"/>
  <c r="G39" i="43"/>
  <c r="G38" i="43"/>
  <c r="G37" i="43"/>
  <c r="G36" i="43"/>
  <c r="G35" i="43"/>
  <c r="G34" i="43"/>
  <c r="G33" i="43"/>
  <c r="G32" i="43"/>
  <c r="G31" i="43"/>
  <c r="G30" i="43"/>
  <c r="G29" i="43"/>
  <c r="G28" i="43"/>
  <c r="G27" i="43"/>
  <c r="G26" i="43"/>
  <c r="G25" i="43"/>
  <c r="G24" i="43"/>
  <c r="G23" i="43"/>
  <c r="G22" i="43"/>
  <c r="G21" i="43"/>
  <c r="G20" i="43"/>
  <c r="G19" i="43"/>
  <c r="G18" i="43"/>
  <c r="G17" i="43"/>
  <c r="G16" i="43"/>
  <c r="G15" i="43"/>
  <c r="G14" i="43"/>
  <c r="G13" i="43"/>
  <c r="G12" i="43"/>
  <c r="G11" i="43"/>
  <c r="G10" i="43"/>
  <c r="G9" i="43"/>
  <c r="G8" i="43"/>
  <c r="G7" i="43"/>
  <c r="G6" i="43"/>
  <c r="D190" i="42"/>
  <c r="C190" i="42"/>
  <c r="D189" i="42"/>
  <c r="C189" i="42"/>
  <c r="D188" i="42"/>
  <c r="C188" i="42"/>
  <c r="D187" i="42"/>
  <c r="C187" i="42"/>
  <c r="D186" i="42"/>
  <c r="C186" i="42"/>
  <c r="D185" i="42"/>
  <c r="C185" i="42"/>
  <c r="D184" i="42"/>
  <c r="C184" i="42"/>
  <c r="D183" i="42"/>
  <c r="C183" i="42"/>
  <c r="D182" i="42"/>
  <c r="C182" i="42"/>
  <c r="D181" i="42"/>
  <c r="C181" i="42"/>
  <c r="D180" i="42"/>
  <c r="C180" i="42"/>
  <c r="D179" i="42"/>
  <c r="C179" i="42"/>
  <c r="D178" i="42"/>
  <c r="C178" i="42"/>
  <c r="D177" i="42"/>
  <c r="C177" i="42"/>
  <c r="D176" i="42"/>
  <c r="C176" i="42"/>
  <c r="D175" i="42"/>
  <c r="C175" i="42"/>
  <c r="D174" i="42"/>
  <c r="C174" i="42"/>
  <c r="D173" i="42"/>
  <c r="C173" i="42"/>
  <c r="D172" i="42"/>
  <c r="C172" i="42"/>
  <c r="D171" i="42"/>
  <c r="C171" i="42"/>
  <c r="D170" i="42"/>
  <c r="C170" i="42"/>
  <c r="D169" i="42"/>
  <c r="C169" i="42"/>
  <c r="D168" i="42"/>
  <c r="C168" i="42"/>
  <c r="D167" i="42"/>
  <c r="C167" i="42"/>
  <c r="D166" i="42"/>
  <c r="C166" i="42"/>
  <c r="D165" i="42"/>
  <c r="C165" i="42"/>
  <c r="D164" i="42"/>
  <c r="C164" i="42"/>
  <c r="D163" i="42"/>
  <c r="C163" i="42"/>
  <c r="D162" i="42"/>
  <c r="C162" i="42"/>
  <c r="D161" i="42"/>
  <c r="C161" i="42"/>
  <c r="D160" i="42"/>
  <c r="C160" i="42"/>
  <c r="D159" i="42"/>
  <c r="C159" i="42"/>
  <c r="D158" i="42"/>
  <c r="C158" i="42"/>
  <c r="D157" i="42"/>
  <c r="C157" i="42"/>
  <c r="D156" i="42"/>
  <c r="C156" i="42"/>
  <c r="D155" i="42"/>
  <c r="C155" i="42"/>
  <c r="D154" i="42"/>
  <c r="C154" i="42"/>
  <c r="D153" i="42"/>
  <c r="C153" i="42"/>
  <c r="D152" i="42"/>
  <c r="C152" i="42"/>
  <c r="D151" i="42"/>
  <c r="C151" i="42"/>
  <c r="D150" i="42"/>
  <c r="C150" i="42"/>
  <c r="D149" i="42"/>
  <c r="C149" i="42"/>
  <c r="D148" i="42"/>
  <c r="C148" i="42"/>
  <c r="D147" i="42"/>
  <c r="C147" i="42"/>
  <c r="D146" i="42"/>
  <c r="C146" i="42"/>
  <c r="D145" i="42"/>
  <c r="C145" i="42"/>
  <c r="D144" i="42"/>
  <c r="C144" i="42"/>
  <c r="D143" i="42"/>
  <c r="C143" i="42"/>
  <c r="D142" i="42"/>
  <c r="C142" i="42"/>
  <c r="D141" i="42"/>
  <c r="C141" i="42"/>
  <c r="D140" i="42"/>
  <c r="C140" i="42"/>
  <c r="D139" i="42"/>
  <c r="C139" i="42"/>
  <c r="D138" i="42"/>
  <c r="C138" i="42"/>
  <c r="D137" i="42"/>
  <c r="C137" i="42"/>
  <c r="D136" i="42"/>
  <c r="C136" i="42"/>
  <c r="D135" i="42"/>
  <c r="C135" i="42"/>
  <c r="D134" i="42"/>
  <c r="C134" i="42"/>
  <c r="D133" i="42"/>
  <c r="C133" i="42"/>
  <c r="D132" i="42"/>
  <c r="C132" i="42"/>
  <c r="D131" i="42"/>
  <c r="C131" i="42"/>
  <c r="D130" i="42"/>
  <c r="C130" i="42"/>
  <c r="D129" i="42"/>
  <c r="C129" i="42"/>
  <c r="D128" i="42"/>
  <c r="C128" i="42"/>
  <c r="D127" i="42"/>
  <c r="C127" i="42"/>
  <c r="D126" i="42"/>
  <c r="C126" i="42"/>
  <c r="D125" i="42"/>
  <c r="C125" i="42"/>
  <c r="D124" i="42"/>
  <c r="C124" i="42"/>
  <c r="D123" i="42"/>
  <c r="C123" i="42"/>
  <c r="D122" i="42"/>
  <c r="C122" i="42"/>
  <c r="D121" i="42"/>
  <c r="C121" i="42"/>
  <c r="D120" i="42"/>
  <c r="C120" i="42"/>
  <c r="D119" i="42"/>
  <c r="C119" i="42"/>
  <c r="D118" i="42"/>
  <c r="C118" i="42"/>
  <c r="D117" i="42"/>
  <c r="C117" i="42"/>
  <c r="D116" i="42"/>
  <c r="C116" i="42"/>
  <c r="D115" i="42"/>
  <c r="C115" i="42"/>
  <c r="D114" i="42"/>
  <c r="C114" i="42"/>
  <c r="D113" i="42"/>
  <c r="C113" i="42"/>
  <c r="D112" i="42"/>
  <c r="C112" i="42"/>
  <c r="D111" i="42"/>
  <c r="C111" i="42"/>
  <c r="D110" i="42"/>
  <c r="C110" i="42"/>
  <c r="D109" i="42"/>
  <c r="C109" i="42"/>
  <c r="D108" i="42"/>
  <c r="C108" i="42"/>
  <c r="D107" i="42"/>
  <c r="C107" i="42"/>
  <c r="D106" i="42"/>
  <c r="C106" i="42"/>
  <c r="D105" i="42"/>
  <c r="C105" i="42"/>
  <c r="D104" i="42"/>
  <c r="C104" i="42"/>
  <c r="D103" i="42"/>
  <c r="C103" i="42"/>
  <c r="D102" i="42"/>
  <c r="C102" i="42"/>
  <c r="E95" i="42"/>
  <c r="D95" i="42"/>
  <c r="C95" i="42"/>
  <c r="E94" i="42"/>
  <c r="E93" i="42"/>
  <c r="E92" i="42"/>
  <c r="E91" i="42"/>
  <c r="E90" i="42"/>
  <c r="E89" i="42"/>
  <c r="E88" i="42"/>
  <c r="E87" i="42"/>
  <c r="E86" i="42"/>
  <c r="E85" i="42"/>
  <c r="E84" i="42"/>
  <c r="E83" i="42"/>
  <c r="E82" i="42"/>
  <c r="E81" i="42"/>
  <c r="E80" i="42"/>
  <c r="E79" i="42"/>
  <c r="E78" i="42"/>
  <c r="E77" i="42"/>
  <c r="E76" i="42"/>
  <c r="E75" i="42"/>
  <c r="E74" i="42"/>
  <c r="E73" i="42"/>
  <c r="E72" i="42"/>
  <c r="E71" i="42"/>
  <c r="E70" i="42"/>
  <c r="E69" i="42"/>
  <c r="E68" i="42"/>
  <c r="E67" i="42"/>
  <c r="E66" i="42"/>
  <c r="E65" i="42"/>
  <c r="E64" i="42"/>
  <c r="E63" i="42"/>
  <c r="E62" i="42"/>
  <c r="E61" i="42"/>
  <c r="E60" i="42"/>
  <c r="E59" i="42"/>
  <c r="E58" i="42"/>
  <c r="E57" i="42"/>
  <c r="E56" i="42"/>
  <c r="E55" i="42"/>
  <c r="E54" i="42"/>
  <c r="E53" i="42"/>
  <c r="E52" i="42"/>
  <c r="E51" i="42"/>
  <c r="E50" i="42"/>
  <c r="E49" i="42"/>
  <c r="E48" i="42"/>
  <c r="E47" i="42"/>
  <c r="E46" i="42"/>
  <c r="E45" i="42"/>
  <c r="E44" i="42"/>
  <c r="E43" i="42"/>
  <c r="E42" i="42"/>
  <c r="E41" i="42"/>
  <c r="E40" i="42"/>
  <c r="E39" i="42"/>
  <c r="E38" i="42"/>
  <c r="E37" i="42"/>
  <c r="E36" i="42"/>
  <c r="E35" i="42"/>
  <c r="E34" i="42"/>
  <c r="E33" i="42"/>
  <c r="E32" i="42"/>
  <c r="E31" i="42"/>
  <c r="E30" i="42"/>
  <c r="E29" i="42"/>
  <c r="E28" i="42"/>
  <c r="E27" i="42"/>
  <c r="E26" i="42"/>
  <c r="E25" i="42"/>
  <c r="E24" i="42"/>
  <c r="E23" i="42"/>
  <c r="E22" i="42"/>
  <c r="E21" i="42"/>
  <c r="E20" i="42"/>
  <c r="E19" i="42"/>
  <c r="E18" i="42"/>
  <c r="E17" i="42"/>
  <c r="E16" i="42"/>
  <c r="E15" i="42"/>
  <c r="E14" i="42"/>
  <c r="E13" i="42"/>
  <c r="E12" i="42"/>
  <c r="E11" i="42"/>
  <c r="E10" i="42"/>
  <c r="E9" i="42"/>
  <c r="E8" i="42"/>
  <c r="E7" i="42"/>
  <c r="E6" i="42"/>
  <c r="H190" i="41"/>
  <c r="G190" i="41"/>
  <c r="F190" i="41"/>
  <c r="E190" i="41"/>
  <c r="D190" i="41"/>
  <c r="C190" i="41"/>
  <c r="H189" i="41"/>
  <c r="G189" i="41"/>
  <c r="F189" i="41"/>
  <c r="E189" i="41"/>
  <c r="D189" i="41"/>
  <c r="C189" i="41"/>
  <c r="H188" i="41"/>
  <c r="G188" i="41"/>
  <c r="F188" i="41"/>
  <c r="E188" i="41"/>
  <c r="D188" i="41"/>
  <c r="C188" i="41"/>
  <c r="H187" i="41"/>
  <c r="G187" i="41"/>
  <c r="F187" i="41"/>
  <c r="E187" i="41"/>
  <c r="D187" i="41"/>
  <c r="C187" i="41"/>
  <c r="H186" i="41"/>
  <c r="G186" i="41"/>
  <c r="F186" i="41"/>
  <c r="E186" i="41"/>
  <c r="D186" i="41"/>
  <c r="C186" i="41"/>
  <c r="H185" i="41"/>
  <c r="G185" i="41"/>
  <c r="F185" i="41"/>
  <c r="E185" i="41"/>
  <c r="D185" i="41"/>
  <c r="C185" i="41"/>
  <c r="H184" i="41"/>
  <c r="G184" i="41"/>
  <c r="F184" i="41"/>
  <c r="E184" i="41"/>
  <c r="D184" i="41"/>
  <c r="C184" i="41"/>
  <c r="H183" i="41"/>
  <c r="G183" i="41"/>
  <c r="F183" i="41"/>
  <c r="E183" i="41"/>
  <c r="D183" i="41"/>
  <c r="C183" i="41"/>
  <c r="H182" i="41"/>
  <c r="G182" i="41"/>
  <c r="F182" i="41"/>
  <c r="E182" i="41"/>
  <c r="D182" i="41"/>
  <c r="C182" i="41"/>
  <c r="H181" i="41"/>
  <c r="G181" i="41"/>
  <c r="F181" i="41"/>
  <c r="E181" i="41"/>
  <c r="D181" i="41"/>
  <c r="C181" i="41"/>
  <c r="H180" i="41"/>
  <c r="G180" i="41"/>
  <c r="F180" i="41"/>
  <c r="E180" i="41"/>
  <c r="D180" i="41"/>
  <c r="C180" i="41"/>
  <c r="H179" i="41"/>
  <c r="G179" i="41"/>
  <c r="F179" i="41"/>
  <c r="E179" i="41"/>
  <c r="D179" i="41"/>
  <c r="C179" i="41"/>
  <c r="H178" i="41"/>
  <c r="G178" i="41"/>
  <c r="F178" i="41"/>
  <c r="E178" i="41"/>
  <c r="D178" i="41"/>
  <c r="C178" i="41"/>
  <c r="H177" i="41"/>
  <c r="G177" i="41"/>
  <c r="F177" i="41"/>
  <c r="E177" i="41"/>
  <c r="D177" i="41"/>
  <c r="C177" i="41"/>
  <c r="H176" i="41"/>
  <c r="G176" i="41"/>
  <c r="F176" i="41"/>
  <c r="E176" i="41"/>
  <c r="D176" i="41"/>
  <c r="C176" i="41"/>
  <c r="H175" i="41"/>
  <c r="G175" i="41"/>
  <c r="F175" i="41"/>
  <c r="E175" i="41"/>
  <c r="D175" i="41"/>
  <c r="C175" i="41"/>
  <c r="H174" i="41"/>
  <c r="G174" i="41"/>
  <c r="F174" i="41"/>
  <c r="E174" i="41"/>
  <c r="D174" i="41"/>
  <c r="C174" i="41"/>
  <c r="H173" i="41"/>
  <c r="G173" i="41"/>
  <c r="F173" i="41"/>
  <c r="E173" i="41"/>
  <c r="D173" i="41"/>
  <c r="C173" i="41"/>
  <c r="H172" i="41"/>
  <c r="G172" i="41"/>
  <c r="F172" i="41"/>
  <c r="E172" i="41"/>
  <c r="D172" i="41"/>
  <c r="C172" i="41"/>
  <c r="H171" i="41"/>
  <c r="G171" i="41"/>
  <c r="F171" i="41"/>
  <c r="E171" i="41"/>
  <c r="D171" i="41"/>
  <c r="C171" i="41"/>
  <c r="H170" i="41"/>
  <c r="G170" i="41"/>
  <c r="F170" i="41"/>
  <c r="E170" i="41"/>
  <c r="D170" i="41"/>
  <c r="C170" i="41"/>
  <c r="H169" i="41"/>
  <c r="G169" i="41"/>
  <c r="F169" i="41"/>
  <c r="E169" i="41"/>
  <c r="D169" i="41"/>
  <c r="C169" i="41"/>
  <c r="H168" i="41"/>
  <c r="G168" i="41"/>
  <c r="F168" i="41"/>
  <c r="E168" i="41"/>
  <c r="D168" i="41"/>
  <c r="C168" i="41"/>
  <c r="H167" i="41"/>
  <c r="G167" i="41"/>
  <c r="F167" i="41"/>
  <c r="E167" i="41"/>
  <c r="D167" i="41"/>
  <c r="C167" i="41"/>
  <c r="H166" i="41"/>
  <c r="G166" i="41"/>
  <c r="F166" i="41"/>
  <c r="E166" i="41"/>
  <c r="D166" i="41"/>
  <c r="C166" i="41"/>
  <c r="H165" i="41"/>
  <c r="G165" i="41"/>
  <c r="F165" i="41"/>
  <c r="E165" i="41"/>
  <c r="D165" i="41"/>
  <c r="C165" i="41"/>
  <c r="H164" i="41"/>
  <c r="G164" i="41"/>
  <c r="F164" i="41"/>
  <c r="E164" i="41"/>
  <c r="D164" i="41"/>
  <c r="C164" i="41"/>
  <c r="H163" i="41"/>
  <c r="G163" i="41"/>
  <c r="F163" i="41"/>
  <c r="E163" i="41"/>
  <c r="D163" i="41"/>
  <c r="C163" i="41"/>
  <c r="H162" i="41"/>
  <c r="G162" i="41"/>
  <c r="F162" i="41"/>
  <c r="E162" i="41"/>
  <c r="D162" i="41"/>
  <c r="C162" i="41"/>
  <c r="H161" i="41"/>
  <c r="G161" i="41"/>
  <c r="F161" i="41"/>
  <c r="E161" i="41"/>
  <c r="D161" i="41"/>
  <c r="C161" i="41"/>
  <c r="H160" i="41"/>
  <c r="G160" i="41"/>
  <c r="F160" i="41"/>
  <c r="E160" i="41"/>
  <c r="D160" i="41"/>
  <c r="C160" i="41"/>
  <c r="H159" i="41"/>
  <c r="G159" i="41"/>
  <c r="F159" i="41"/>
  <c r="E159" i="41"/>
  <c r="D159" i="41"/>
  <c r="C159" i="41"/>
  <c r="H158" i="41"/>
  <c r="G158" i="41"/>
  <c r="F158" i="41"/>
  <c r="E158" i="41"/>
  <c r="D158" i="41"/>
  <c r="C158" i="41"/>
  <c r="H157" i="41"/>
  <c r="G157" i="41"/>
  <c r="F157" i="41"/>
  <c r="E157" i="41"/>
  <c r="D157" i="41"/>
  <c r="C157" i="41"/>
  <c r="H156" i="41"/>
  <c r="G156" i="41"/>
  <c r="F156" i="41"/>
  <c r="E156" i="41"/>
  <c r="D156" i="41"/>
  <c r="C156" i="41"/>
  <c r="H155" i="41"/>
  <c r="G155" i="41"/>
  <c r="F155" i="41"/>
  <c r="E155" i="41"/>
  <c r="D155" i="41"/>
  <c r="C155" i="41"/>
  <c r="H154" i="41"/>
  <c r="G154" i="41"/>
  <c r="F154" i="41"/>
  <c r="E154" i="41"/>
  <c r="D154" i="41"/>
  <c r="C154" i="41"/>
  <c r="H153" i="41"/>
  <c r="G153" i="41"/>
  <c r="F153" i="41"/>
  <c r="E153" i="41"/>
  <c r="D153" i="41"/>
  <c r="C153" i="41"/>
  <c r="H152" i="41"/>
  <c r="G152" i="41"/>
  <c r="F152" i="41"/>
  <c r="E152" i="41"/>
  <c r="D152" i="41"/>
  <c r="C152" i="41"/>
  <c r="H151" i="41"/>
  <c r="G151" i="41"/>
  <c r="F151" i="41"/>
  <c r="E151" i="41"/>
  <c r="D151" i="41"/>
  <c r="C151" i="41"/>
  <c r="H150" i="41"/>
  <c r="G150" i="41"/>
  <c r="F150" i="41"/>
  <c r="E150" i="41"/>
  <c r="D150" i="41"/>
  <c r="C150" i="41"/>
  <c r="H149" i="41"/>
  <c r="G149" i="41"/>
  <c r="F149" i="41"/>
  <c r="E149" i="41"/>
  <c r="D149" i="41"/>
  <c r="C149" i="41"/>
  <c r="H148" i="41"/>
  <c r="G148" i="41"/>
  <c r="F148" i="41"/>
  <c r="E148" i="41"/>
  <c r="D148" i="41"/>
  <c r="C148" i="41"/>
  <c r="H147" i="41"/>
  <c r="G147" i="41"/>
  <c r="F147" i="41"/>
  <c r="E147" i="41"/>
  <c r="D147" i="41"/>
  <c r="C147" i="41"/>
  <c r="H146" i="41"/>
  <c r="G146" i="41"/>
  <c r="F146" i="41"/>
  <c r="E146" i="41"/>
  <c r="D146" i="41"/>
  <c r="C146" i="41"/>
  <c r="H145" i="41"/>
  <c r="G145" i="41"/>
  <c r="F145" i="41"/>
  <c r="E145" i="41"/>
  <c r="D145" i="41"/>
  <c r="C145" i="41"/>
  <c r="H144" i="41"/>
  <c r="G144" i="41"/>
  <c r="F144" i="41"/>
  <c r="E144" i="41"/>
  <c r="D144" i="41"/>
  <c r="C144" i="41"/>
  <c r="H143" i="41"/>
  <c r="G143" i="41"/>
  <c r="F143" i="41"/>
  <c r="E143" i="41"/>
  <c r="D143" i="41"/>
  <c r="C143" i="41"/>
  <c r="H142" i="41"/>
  <c r="G142" i="41"/>
  <c r="F142" i="41"/>
  <c r="E142" i="41"/>
  <c r="D142" i="41"/>
  <c r="C142" i="41"/>
  <c r="H141" i="41"/>
  <c r="G141" i="41"/>
  <c r="F141" i="41"/>
  <c r="E141" i="41"/>
  <c r="D141" i="41"/>
  <c r="C141" i="41"/>
  <c r="H140" i="41"/>
  <c r="G140" i="41"/>
  <c r="F140" i="41"/>
  <c r="E140" i="41"/>
  <c r="D140" i="41"/>
  <c r="C140" i="41"/>
  <c r="H139" i="41"/>
  <c r="G139" i="41"/>
  <c r="F139" i="41"/>
  <c r="E139" i="41"/>
  <c r="D139" i="41"/>
  <c r="C139" i="41"/>
  <c r="H138" i="41"/>
  <c r="G138" i="41"/>
  <c r="F138" i="41"/>
  <c r="E138" i="41"/>
  <c r="D138" i="41"/>
  <c r="C138" i="41"/>
  <c r="H137" i="41"/>
  <c r="G137" i="41"/>
  <c r="F137" i="41"/>
  <c r="E137" i="41"/>
  <c r="D137" i="41"/>
  <c r="C137" i="41"/>
  <c r="H136" i="41"/>
  <c r="G136" i="41"/>
  <c r="F136" i="41"/>
  <c r="E136" i="41"/>
  <c r="D136" i="41"/>
  <c r="C136" i="41"/>
  <c r="H135" i="41"/>
  <c r="G135" i="41"/>
  <c r="F135" i="41"/>
  <c r="E135" i="41"/>
  <c r="D135" i="41"/>
  <c r="C135" i="41"/>
  <c r="H134" i="41"/>
  <c r="G134" i="41"/>
  <c r="F134" i="41"/>
  <c r="E134" i="41"/>
  <c r="D134" i="41"/>
  <c r="C134" i="41"/>
  <c r="H133" i="41"/>
  <c r="G133" i="41"/>
  <c r="F133" i="41"/>
  <c r="E133" i="41"/>
  <c r="D133" i="41"/>
  <c r="C133" i="41"/>
  <c r="H132" i="41"/>
  <c r="G132" i="41"/>
  <c r="F132" i="41"/>
  <c r="E132" i="41"/>
  <c r="D132" i="41"/>
  <c r="C132" i="41"/>
  <c r="H131" i="41"/>
  <c r="G131" i="41"/>
  <c r="F131" i="41"/>
  <c r="E131" i="41"/>
  <c r="D131" i="41"/>
  <c r="C131" i="41"/>
  <c r="H130" i="41"/>
  <c r="G130" i="41"/>
  <c r="F130" i="41"/>
  <c r="E130" i="41"/>
  <c r="D130" i="41"/>
  <c r="C130" i="41"/>
  <c r="H129" i="41"/>
  <c r="G129" i="41"/>
  <c r="F129" i="41"/>
  <c r="E129" i="41"/>
  <c r="D129" i="41"/>
  <c r="C129" i="41"/>
  <c r="H128" i="41"/>
  <c r="G128" i="41"/>
  <c r="F128" i="41"/>
  <c r="E128" i="41"/>
  <c r="D128" i="41"/>
  <c r="C128" i="41"/>
  <c r="H127" i="41"/>
  <c r="G127" i="41"/>
  <c r="F127" i="41"/>
  <c r="E127" i="41"/>
  <c r="D127" i="41"/>
  <c r="C127" i="41"/>
  <c r="H126" i="41"/>
  <c r="G126" i="41"/>
  <c r="F126" i="41"/>
  <c r="E126" i="41"/>
  <c r="D126" i="41"/>
  <c r="C126" i="41"/>
  <c r="H125" i="41"/>
  <c r="G125" i="41"/>
  <c r="F125" i="41"/>
  <c r="E125" i="41"/>
  <c r="D125" i="41"/>
  <c r="C125" i="41"/>
  <c r="H124" i="41"/>
  <c r="G124" i="41"/>
  <c r="F124" i="41"/>
  <c r="E124" i="41"/>
  <c r="D124" i="41"/>
  <c r="C124" i="41"/>
  <c r="H123" i="41"/>
  <c r="G123" i="41"/>
  <c r="F123" i="41"/>
  <c r="E123" i="41"/>
  <c r="D123" i="41"/>
  <c r="C123" i="41"/>
  <c r="H122" i="41"/>
  <c r="G122" i="41"/>
  <c r="F122" i="41"/>
  <c r="E122" i="41"/>
  <c r="D122" i="41"/>
  <c r="C122" i="41"/>
  <c r="H121" i="41"/>
  <c r="G121" i="41"/>
  <c r="F121" i="41"/>
  <c r="E121" i="41"/>
  <c r="D121" i="41"/>
  <c r="C121" i="41"/>
  <c r="H120" i="41"/>
  <c r="G120" i="41"/>
  <c r="F120" i="41"/>
  <c r="E120" i="41"/>
  <c r="D120" i="41"/>
  <c r="C120" i="41"/>
  <c r="H119" i="41"/>
  <c r="G119" i="41"/>
  <c r="F119" i="41"/>
  <c r="E119" i="41"/>
  <c r="D119" i="41"/>
  <c r="C119" i="41"/>
  <c r="H118" i="41"/>
  <c r="G118" i="41"/>
  <c r="F118" i="41"/>
  <c r="E118" i="41"/>
  <c r="D118" i="41"/>
  <c r="C118" i="41"/>
  <c r="H117" i="41"/>
  <c r="G117" i="41"/>
  <c r="F117" i="41"/>
  <c r="E117" i="41"/>
  <c r="D117" i="41"/>
  <c r="C117" i="41"/>
  <c r="H116" i="41"/>
  <c r="G116" i="41"/>
  <c r="F116" i="41"/>
  <c r="E116" i="41"/>
  <c r="D116" i="41"/>
  <c r="C116" i="41"/>
  <c r="H115" i="41"/>
  <c r="G115" i="41"/>
  <c r="F115" i="41"/>
  <c r="E115" i="41"/>
  <c r="D115" i="41"/>
  <c r="C115" i="41"/>
  <c r="H114" i="41"/>
  <c r="G114" i="41"/>
  <c r="F114" i="41"/>
  <c r="E114" i="41"/>
  <c r="D114" i="41"/>
  <c r="C114" i="41"/>
  <c r="H113" i="41"/>
  <c r="G113" i="41"/>
  <c r="F113" i="41"/>
  <c r="E113" i="41"/>
  <c r="D113" i="41"/>
  <c r="C113" i="41"/>
  <c r="H112" i="41"/>
  <c r="G112" i="41"/>
  <c r="F112" i="41"/>
  <c r="E112" i="41"/>
  <c r="D112" i="41"/>
  <c r="C112" i="41"/>
  <c r="H111" i="41"/>
  <c r="G111" i="41"/>
  <c r="F111" i="41"/>
  <c r="E111" i="41"/>
  <c r="D111" i="41"/>
  <c r="C111" i="41"/>
  <c r="H110" i="41"/>
  <c r="G110" i="41"/>
  <c r="F110" i="41"/>
  <c r="E110" i="41"/>
  <c r="D110" i="41"/>
  <c r="C110" i="41"/>
  <c r="H109" i="41"/>
  <c r="G109" i="41"/>
  <c r="F109" i="41"/>
  <c r="E109" i="41"/>
  <c r="D109" i="41"/>
  <c r="C109" i="41"/>
  <c r="H108" i="41"/>
  <c r="G108" i="41"/>
  <c r="F108" i="41"/>
  <c r="E108" i="41"/>
  <c r="D108" i="41"/>
  <c r="C108" i="41"/>
  <c r="H107" i="41"/>
  <c r="G107" i="41"/>
  <c r="F107" i="41"/>
  <c r="E107" i="41"/>
  <c r="D107" i="41"/>
  <c r="C107" i="41"/>
  <c r="H106" i="41"/>
  <c r="G106" i="41"/>
  <c r="F106" i="41"/>
  <c r="E106" i="41"/>
  <c r="D106" i="41"/>
  <c r="C106" i="41"/>
  <c r="H105" i="41"/>
  <c r="G105" i="41"/>
  <c r="F105" i="41"/>
  <c r="E105" i="41"/>
  <c r="D105" i="41"/>
  <c r="C105" i="41"/>
  <c r="H104" i="41"/>
  <c r="G104" i="41"/>
  <c r="F104" i="41"/>
  <c r="E104" i="41"/>
  <c r="D104" i="41"/>
  <c r="C104" i="41"/>
  <c r="H103" i="41"/>
  <c r="G103" i="41"/>
  <c r="F103" i="41"/>
  <c r="E103" i="41"/>
  <c r="D103" i="41"/>
  <c r="C103" i="41"/>
  <c r="H102" i="41"/>
  <c r="G102" i="41"/>
  <c r="F102" i="41"/>
  <c r="E102" i="41"/>
  <c r="D102" i="41"/>
  <c r="C102" i="41"/>
  <c r="I95" i="41"/>
  <c r="H95" i="41"/>
  <c r="G95" i="41"/>
  <c r="F95" i="41"/>
  <c r="E95" i="41"/>
  <c r="D95" i="41"/>
  <c r="C95" i="41"/>
  <c r="I94" i="41"/>
  <c r="I93" i="41"/>
  <c r="I92" i="41"/>
  <c r="I91" i="41"/>
  <c r="I90" i="41"/>
  <c r="I89" i="41"/>
  <c r="I88" i="41"/>
  <c r="I87" i="41"/>
  <c r="I86" i="41"/>
  <c r="I85" i="41"/>
  <c r="I84" i="41"/>
  <c r="I83" i="41"/>
  <c r="I82" i="41"/>
  <c r="I81" i="41"/>
  <c r="I80" i="41"/>
  <c r="I79" i="41"/>
  <c r="I78" i="41"/>
  <c r="I77" i="41"/>
  <c r="I76" i="41"/>
  <c r="I75" i="41"/>
  <c r="I74" i="41"/>
  <c r="I73" i="41"/>
  <c r="I72" i="41"/>
  <c r="I71" i="41"/>
  <c r="I70" i="41"/>
  <c r="I69" i="41"/>
  <c r="I68" i="41"/>
  <c r="I67" i="41"/>
  <c r="I66" i="41"/>
  <c r="I65" i="41"/>
  <c r="I64" i="41"/>
  <c r="I63" i="41"/>
  <c r="I62" i="41"/>
  <c r="I61" i="41"/>
  <c r="I60" i="41"/>
  <c r="I59" i="41"/>
  <c r="I58" i="41"/>
  <c r="I57" i="41"/>
  <c r="I56" i="41"/>
  <c r="I55" i="41"/>
  <c r="I54" i="41"/>
  <c r="I53" i="41"/>
  <c r="I52" i="41"/>
  <c r="I51" i="41"/>
  <c r="I50" i="41"/>
  <c r="I49" i="41"/>
  <c r="I48" i="41"/>
  <c r="I47" i="41"/>
  <c r="I46" i="41"/>
  <c r="I45" i="41"/>
  <c r="I44" i="41"/>
  <c r="I43" i="41"/>
  <c r="I42" i="41"/>
  <c r="I41" i="41"/>
  <c r="I40" i="41"/>
  <c r="I39" i="41"/>
  <c r="I38" i="41"/>
  <c r="I37" i="41"/>
  <c r="I36" i="41"/>
  <c r="I35" i="41"/>
  <c r="I34" i="41"/>
  <c r="I33" i="41"/>
  <c r="I32" i="41"/>
  <c r="I31" i="41"/>
  <c r="I30" i="41"/>
  <c r="I29" i="41"/>
  <c r="I28" i="41"/>
  <c r="I27" i="41"/>
  <c r="I26" i="41"/>
  <c r="I25" i="41"/>
  <c r="I24" i="41"/>
  <c r="I23" i="41"/>
  <c r="I22" i="41"/>
  <c r="I21" i="41"/>
  <c r="I20" i="41"/>
  <c r="I19" i="41"/>
  <c r="I18" i="41"/>
  <c r="I17" i="41"/>
  <c r="I16" i="41"/>
  <c r="I15" i="41"/>
  <c r="I14" i="41"/>
  <c r="I13" i="41"/>
  <c r="I12" i="41"/>
  <c r="I11" i="41"/>
  <c r="I10" i="41"/>
  <c r="I9" i="41"/>
  <c r="I8" i="41"/>
  <c r="I7" i="41"/>
  <c r="I6" i="41"/>
  <c r="F46" i="40"/>
  <c r="E46" i="40"/>
  <c r="D46" i="40"/>
  <c r="C46" i="40"/>
  <c r="F45" i="40"/>
  <c r="E45" i="40"/>
  <c r="D45" i="40"/>
  <c r="C45" i="40"/>
  <c r="F44" i="40"/>
  <c r="E44" i="40"/>
  <c r="D44" i="40"/>
  <c r="C44" i="40"/>
  <c r="F43" i="40"/>
  <c r="E43" i="40"/>
  <c r="D43" i="40"/>
  <c r="C43" i="40"/>
  <c r="F42" i="40"/>
  <c r="E42" i="40"/>
  <c r="D42" i="40"/>
  <c r="C42" i="40"/>
  <c r="F41" i="40"/>
  <c r="E41" i="40"/>
  <c r="D41" i="40"/>
  <c r="C41" i="40"/>
  <c r="F40" i="40"/>
  <c r="E40" i="40"/>
  <c r="D40" i="40"/>
  <c r="C40" i="40"/>
  <c r="F39" i="40"/>
  <c r="E39" i="40"/>
  <c r="D39" i="40"/>
  <c r="C39" i="40"/>
  <c r="F38" i="40"/>
  <c r="E38" i="40"/>
  <c r="D38" i="40"/>
  <c r="C38" i="40"/>
  <c r="F37" i="40"/>
  <c r="E37" i="40"/>
  <c r="D37" i="40"/>
  <c r="C37" i="40"/>
  <c r="F36" i="40"/>
  <c r="E36" i="40"/>
  <c r="D36" i="40"/>
  <c r="C36" i="40"/>
  <c r="F35" i="40"/>
  <c r="E35" i="40"/>
  <c r="D35" i="40"/>
  <c r="C35" i="40"/>
  <c r="F34" i="40"/>
  <c r="E34" i="40"/>
  <c r="D34" i="40"/>
  <c r="C34" i="40"/>
  <c r="F33" i="40"/>
  <c r="E33" i="40"/>
  <c r="D33" i="40"/>
  <c r="C33" i="40"/>
  <c r="F32" i="40"/>
  <c r="E32" i="40"/>
  <c r="D32" i="40"/>
  <c r="C32" i="40"/>
  <c r="F31" i="40"/>
  <c r="E31" i="40"/>
  <c r="D31" i="40"/>
  <c r="C31" i="40"/>
  <c r="F30" i="40"/>
  <c r="E30" i="40"/>
  <c r="D30" i="40"/>
  <c r="C30" i="40"/>
  <c r="G23" i="40"/>
  <c r="F23" i="40"/>
  <c r="E23" i="40"/>
  <c r="D23" i="40"/>
  <c r="C23" i="40"/>
  <c r="G22" i="40"/>
  <c r="G21" i="40"/>
  <c r="G20" i="40"/>
  <c r="G19" i="40"/>
  <c r="G18" i="40"/>
  <c r="G17" i="40"/>
  <c r="G16" i="40"/>
  <c r="G15" i="40"/>
  <c r="G14" i="40"/>
  <c r="G13" i="40"/>
  <c r="G12" i="40"/>
  <c r="G11" i="40"/>
  <c r="G10" i="40"/>
  <c r="G9" i="40"/>
  <c r="G8" i="40"/>
  <c r="G7" i="40"/>
  <c r="G6" i="40"/>
  <c r="D46" i="39"/>
  <c r="C46" i="39"/>
  <c r="D45" i="39"/>
  <c r="C45" i="39"/>
  <c r="D44" i="39"/>
  <c r="C44" i="39"/>
  <c r="D43" i="39"/>
  <c r="C43" i="39"/>
  <c r="D42" i="39"/>
  <c r="C42" i="39"/>
  <c r="D41" i="39"/>
  <c r="C41" i="39"/>
  <c r="D40" i="39"/>
  <c r="C40" i="39"/>
  <c r="D39" i="39"/>
  <c r="C39" i="39"/>
  <c r="D38" i="39"/>
  <c r="C38" i="39"/>
  <c r="D37" i="39"/>
  <c r="C37" i="39"/>
  <c r="D36" i="39"/>
  <c r="C36" i="39"/>
  <c r="D35" i="39"/>
  <c r="C35" i="39"/>
  <c r="D34" i="39"/>
  <c r="C34" i="39"/>
  <c r="D33" i="39"/>
  <c r="C33" i="39"/>
  <c r="D32" i="39"/>
  <c r="C32" i="39"/>
  <c r="D31" i="39"/>
  <c r="C31" i="39"/>
  <c r="D30" i="39"/>
  <c r="C30" i="39"/>
  <c r="E23" i="39"/>
  <c r="D23" i="39"/>
  <c r="C23" i="39"/>
  <c r="E22" i="39"/>
  <c r="E21" i="39"/>
  <c r="E20" i="39"/>
  <c r="E19" i="39"/>
  <c r="E18" i="39"/>
  <c r="E17" i="39"/>
  <c r="E16" i="39"/>
  <c r="E15" i="39"/>
  <c r="E14" i="39"/>
  <c r="E13" i="39"/>
  <c r="E12" i="39"/>
  <c r="E11" i="39"/>
  <c r="E10" i="39"/>
  <c r="E9" i="39"/>
  <c r="E8" i="39"/>
  <c r="E7" i="39"/>
  <c r="E6" i="39"/>
  <c r="H46" i="38"/>
  <c r="G46" i="38"/>
  <c r="F46" i="38"/>
  <c r="E46" i="38"/>
  <c r="D46" i="38"/>
  <c r="C46" i="38"/>
  <c r="H45" i="38"/>
  <c r="G45" i="38"/>
  <c r="F45" i="38"/>
  <c r="E45" i="38"/>
  <c r="D45" i="38"/>
  <c r="C45" i="38"/>
  <c r="H44" i="38"/>
  <c r="G44" i="38"/>
  <c r="F44" i="38"/>
  <c r="E44" i="38"/>
  <c r="D44" i="38"/>
  <c r="C44" i="38"/>
  <c r="H43" i="38"/>
  <c r="G43" i="38"/>
  <c r="F43" i="38"/>
  <c r="E43" i="38"/>
  <c r="D43" i="38"/>
  <c r="C43" i="38"/>
  <c r="H42" i="38"/>
  <c r="G42" i="38"/>
  <c r="F42" i="38"/>
  <c r="E42" i="38"/>
  <c r="D42" i="38"/>
  <c r="C42" i="38"/>
  <c r="H41" i="38"/>
  <c r="G41" i="38"/>
  <c r="F41" i="38"/>
  <c r="E41" i="38"/>
  <c r="D41" i="38"/>
  <c r="C41" i="38"/>
  <c r="H40" i="38"/>
  <c r="G40" i="38"/>
  <c r="F40" i="38"/>
  <c r="E40" i="38"/>
  <c r="D40" i="38"/>
  <c r="C40" i="38"/>
  <c r="H39" i="38"/>
  <c r="G39" i="38"/>
  <c r="F39" i="38"/>
  <c r="E39" i="38"/>
  <c r="D39" i="38"/>
  <c r="C39" i="38"/>
  <c r="H38" i="38"/>
  <c r="G38" i="38"/>
  <c r="F38" i="38"/>
  <c r="E38" i="38"/>
  <c r="D38" i="38"/>
  <c r="C38" i="38"/>
  <c r="H37" i="38"/>
  <c r="G37" i="38"/>
  <c r="F37" i="38"/>
  <c r="E37" i="38"/>
  <c r="D37" i="38"/>
  <c r="C37" i="38"/>
  <c r="H36" i="38"/>
  <c r="G36" i="38"/>
  <c r="F36" i="38"/>
  <c r="E36" i="38"/>
  <c r="D36" i="38"/>
  <c r="C36" i="38"/>
  <c r="H35" i="38"/>
  <c r="G35" i="38"/>
  <c r="F35" i="38"/>
  <c r="E35" i="38"/>
  <c r="D35" i="38"/>
  <c r="C35" i="38"/>
  <c r="H34" i="38"/>
  <c r="G34" i="38"/>
  <c r="F34" i="38"/>
  <c r="E34" i="38"/>
  <c r="D34" i="38"/>
  <c r="C34" i="38"/>
  <c r="H33" i="38"/>
  <c r="G33" i="38"/>
  <c r="F33" i="38"/>
  <c r="E33" i="38"/>
  <c r="D33" i="38"/>
  <c r="C33" i="38"/>
  <c r="H32" i="38"/>
  <c r="G32" i="38"/>
  <c r="F32" i="38"/>
  <c r="E32" i="38"/>
  <c r="D32" i="38"/>
  <c r="C32" i="38"/>
  <c r="H31" i="38"/>
  <c r="G31" i="38"/>
  <c r="F31" i="38"/>
  <c r="E31" i="38"/>
  <c r="D31" i="38"/>
  <c r="C31" i="38"/>
  <c r="H30" i="38"/>
  <c r="G30" i="38"/>
  <c r="F30" i="38"/>
  <c r="E30" i="38"/>
  <c r="D30" i="38"/>
  <c r="C30" i="38"/>
  <c r="I23" i="38"/>
  <c r="H23" i="38"/>
  <c r="G23" i="38"/>
  <c r="F23" i="38"/>
  <c r="E23" i="38"/>
  <c r="D23" i="38"/>
  <c r="C23" i="38"/>
  <c r="I22" i="38"/>
  <c r="I21" i="38"/>
  <c r="I20" i="38"/>
  <c r="I19" i="38"/>
  <c r="I18" i="38"/>
  <c r="I17" i="38"/>
  <c r="I16" i="38"/>
  <c r="I15" i="38"/>
  <c r="I14" i="38"/>
  <c r="I13" i="38"/>
  <c r="I12" i="38"/>
  <c r="I11" i="38"/>
  <c r="I10" i="38"/>
  <c r="I9" i="38"/>
  <c r="I8" i="38"/>
  <c r="I7" i="38"/>
  <c r="I6" i="38"/>
  <c r="F48" i="37"/>
  <c r="E48" i="37"/>
  <c r="D48" i="37"/>
  <c r="C48" i="37"/>
  <c r="F47" i="37"/>
  <c r="E47" i="37"/>
  <c r="D47" i="37"/>
  <c r="C47" i="37"/>
  <c r="F46" i="37"/>
  <c r="E46" i="37"/>
  <c r="D46" i="37"/>
  <c r="C46" i="37"/>
  <c r="F45" i="37"/>
  <c r="E45" i="37"/>
  <c r="D45" i="37"/>
  <c r="C45" i="37"/>
  <c r="F44" i="37"/>
  <c r="E44" i="37"/>
  <c r="D44" i="37"/>
  <c r="C44" i="37"/>
  <c r="F43" i="37"/>
  <c r="E43" i="37"/>
  <c r="D43" i="37"/>
  <c r="C43" i="37"/>
  <c r="F42" i="37"/>
  <c r="E42" i="37"/>
  <c r="D42" i="37"/>
  <c r="C42" i="37"/>
  <c r="F41" i="37"/>
  <c r="E41" i="37"/>
  <c r="D41" i="37"/>
  <c r="C41" i="37"/>
  <c r="F40" i="37"/>
  <c r="E40" i="37"/>
  <c r="D40" i="37"/>
  <c r="C40" i="37"/>
  <c r="F39" i="37"/>
  <c r="E39" i="37"/>
  <c r="D39" i="37"/>
  <c r="C39" i="37"/>
  <c r="F38" i="37"/>
  <c r="E38" i="37"/>
  <c r="D38" i="37"/>
  <c r="C38" i="37"/>
  <c r="F37" i="37"/>
  <c r="E37" i="37"/>
  <c r="D37" i="37"/>
  <c r="C37" i="37"/>
  <c r="F36" i="37"/>
  <c r="E36" i="37"/>
  <c r="D36" i="37"/>
  <c r="C36" i="37"/>
  <c r="F35" i="37"/>
  <c r="E35" i="37"/>
  <c r="D35" i="37"/>
  <c r="C35" i="37"/>
  <c r="F34" i="37"/>
  <c r="E34" i="37"/>
  <c r="D34" i="37"/>
  <c r="C34" i="37"/>
  <c r="F33" i="37"/>
  <c r="E33" i="37"/>
  <c r="D33" i="37"/>
  <c r="C33" i="37"/>
  <c r="F32" i="37"/>
  <c r="E32" i="37"/>
  <c r="D32" i="37"/>
  <c r="C32" i="37"/>
  <c r="F31" i="37"/>
  <c r="E31" i="37"/>
  <c r="D31" i="37"/>
  <c r="C31" i="37"/>
  <c r="G24" i="37"/>
  <c r="F24" i="37"/>
  <c r="E24" i="37"/>
  <c r="D24" i="37"/>
  <c r="C24" i="37"/>
  <c r="G23" i="37"/>
  <c r="G22" i="37"/>
  <c r="G21" i="37"/>
  <c r="G20" i="37"/>
  <c r="G19" i="37"/>
  <c r="G18" i="37"/>
  <c r="G17" i="37"/>
  <c r="G16" i="37"/>
  <c r="G15" i="37"/>
  <c r="G14" i="37"/>
  <c r="G13" i="37"/>
  <c r="G12" i="37"/>
  <c r="G11" i="37"/>
  <c r="G10" i="37"/>
  <c r="G9" i="37"/>
  <c r="G8" i="37"/>
  <c r="G7" i="37"/>
  <c r="G6" i="37"/>
  <c r="D48" i="36"/>
  <c r="C48" i="36"/>
  <c r="D47" i="36"/>
  <c r="C47" i="36"/>
  <c r="D46" i="36"/>
  <c r="C46" i="36"/>
  <c r="D45" i="36"/>
  <c r="C45" i="36"/>
  <c r="D44" i="36"/>
  <c r="C44" i="36"/>
  <c r="D43" i="36"/>
  <c r="C43" i="36"/>
  <c r="D42" i="36"/>
  <c r="C42" i="36"/>
  <c r="D41" i="36"/>
  <c r="C41" i="36"/>
  <c r="D40" i="36"/>
  <c r="C40" i="36"/>
  <c r="D39" i="36"/>
  <c r="C39" i="36"/>
  <c r="D38" i="36"/>
  <c r="C38" i="36"/>
  <c r="D37" i="36"/>
  <c r="C37" i="36"/>
  <c r="D36" i="36"/>
  <c r="C36" i="36"/>
  <c r="D35" i="36"/>
  <c r="C35" i="36"/>
  <c r="D34" i="36"/>
  <c r="C34" i="36"/>
  <c r="D33" i="36"/>
  <c r="C33" i="36"/>
  <c r="D32" i="36"/>
  <c r="C32" i="36"/>
  <c r="D31" i="36"/>
  <c r="C31" i="36"/>
  <c r="E24" i="36"/>
  <c r="D24" i="36"/>
  <c r="C24" i="36"/>
  <c r="E23" i="36"/>
  <c r="E22" i="36"/>
  <c r="E21" i="36"/>
  <c r="E20" i="36"/>
  <c r="E19" i="36"/>
  <c r="E18" i="36"/>
  <c r="E17" i="36"/>
  <c r="E16" i="36"/>
  <c r="E15" i="36"/>
  <c r="E14" i="36"/>
  <c r="E13" i="36"/>
  <c r="E12" i="36"/>
  <c r="E11" i="36"/>
  <c r="E10" i="36"/>
  <c r="E9" i="36"/>
  <c r="E8" i="36"/>
  <c r="E7" i="36"/>
  <c r="E6" i="36"/>
  <c r="H48" i="35"/>
  <c r="G48" i="35"/>
  <c r="F48" i="35"/>
  <c r="E48" i="35"/>
  <c r="D48" i="35"/>
  <c r="C48" i="35"/>
  <c r="H47" i="35"/>
  <c r="G47" i="35"/>
  <c r="F47" i="35"/>
  <c r="E47" i="35"/>
  <c r="D47" i="35"/>
  <c r="C47" i="35"/>
  <c r="H46" i="35"/>
  <c r="G46" i="35"/>
  <c r="F46" i="35"/>
  <c r="E46" i="35"/>
  <c r="D46" i="35"/>
  <c r="C46" i="35"/>
  <c r="H45" i="35"/>
  <c r="G45" i="35"/>
  <c r="F45" i="35"/>
  <c r="E45" i="35"/>
  <c r="D45" i="35"/>
  <c r="C45" i="35"/>
  <c r="H44" i="35"/>
  <c r="G44" i="35"/>
  <c r="F44" i="35"/>
  <c r="E44" i="35"/>
  <c r="D44" i="35"/>
  <c r="C44" i="35"/>
  <c r="H43" i="35"/>
  <c r="G43" i="35"/>
  <c r="F43" i="35"/>
  <c r="E43" i="35"/>
  <c r="D43" i="35"/>
  <c r="C43" i="35"/>
  <c r="H42" i="35"/>
  <c r="G42" i="35"/>
  <c r="F42" i="35"/>
  <c r="E42" i="35"/>
  <c r="D42" i="35"/>
  <c r="C42" i="35"/>
  <c r="H41" i="35"/>
  <c r="G41" i="35"/>
  <c r="F41" i="35"/>
  <c r="E41" i="35"/>
  <c r="D41" i="35"/>
  <c r="C41" i="35"/>
  <c r="H40" i="35"/>
  <c r="G40" i="35"/>
  <c r="F40" i="35"/>
  <c r="E40" i="35"/>
  <c r="D40" i="35"/>
  <c r="C40" i="35"/>
  <c r="H39" i="35"/>
  <c r="G39" i="35"/>
  <c r="F39" i="35"/>
  <c r="E39" i="35"/>
  <c r="D39" i="35"/>
  <c r="C39" i="35"/>
  <c r="H38" i="35"/>
  <c r="G38" i="35"/>
  <c r="F38" i="35"/>
  <c r="E38" i="35"/>
  <c r="D38" i="35"/>
  <c r="C38" i="35"/>
  <c r="H37" i="35"/>
  <c r="G37" i="35"/>
  <c r="F37" i="35"/>
  <c r="E37" i="35"/>
  <c r="D37" i="35"/>
  <c r="C37" i="35"/>
  <c r="H36" i="35"/>
  <c r="G36" i="35"/>
  <c r="F36" i="35"/>
  <c r="E36" i="35"/>
  <c r="D36" i="35"/>
  <c r="C36" i="35"/>
  <c r="H35" i="35"/>
  <c r="G35" i="35"/>
  <c r="F35" i="35"/>
  <c r="E35" i="35"/>
  <c r="D35" i="35"/>
  <c r="C35" i="35"/>
  <c r="H34" i="35"/>
  <c r="G34" i="35"/>
  <c r="F34" i="35"/>
  <c r="E34" i="35"/>
  <c r="D34" i="35"/>
  <c r="C34" i="35"/>
  <c r="H33" i="35"/>
  <c r="G33" i="35"/>
  <c r="F33" i="35"/>
  <c r="E33" i="35"/>
  <c r="D33" i="35"/>
  <c r="C33" i="35"/>
  <c r="H32" i="35"/>
  <c r="G32" i="35"/>
  <c r="F32" i="35"/>
  <c r="E32" i="35"/>
  <c r="D32" i="35"/>
  <c r="C32" i="35"/>
  <c r="H31" i="35"/>
  <c r="G31" i="35"/>
  <c r="F31" i="35"/>
  <c r="E31" i="35"/>
  <c r="D31" i="35"/>
  <c r="C31" i="35"/>
  <c r="I24" i="35"/>
  <c r="H24" i="35"/>
  <c r="G24" i="35"/>
  <c r="F24" i="35"/>
  <c r="E24" i="35"/>
  <c r="D24" i="35"/>
  <c r="C24" i="35"/>
  <c r="I23" i="35"/>
  <c r="I22" i="35"/>
  <c r="I21" i="35"/>
  <c r="I20" i="35"/>
  <c r="I19" i="35"/>
  <c r="I18" i="35"/>
  <c r="I17" i="35"/>
  <c r="I16" i="35"/>
  <c r="I15" i="35"/>
  <c r="I14" i="35"/>
  <c r="I13" i="35"/>
  <c r="I12" i="35"/>
  <c r="I11" i="35"/>
  <c r="I10" i="35"/>
  <c r="I9" i="35"/>
  <c r="I8" i="35"/>
  <c r="I7" i="35"/>
  <c r="I6" i="35"/>
  <c r="F52" i="34"/>
  <c r="E52" i="34"/>
  <c r="D52" i="34"/>
  <c r="C52" i="34"/>
  <c r="F51" i="34"/>
  <c r="E51" i="34"/>
  <c r="D51" i="34"/>
  <c r="C51" i="34"/>
  <c r="F50" i="34"/>
  <c r="E50" i="34"/>
  <c r="D50" i="34"/>
  <c r="C50" i="34"/>
  <c r="F49" i="34"/>
  <c r="E49" i="34"/>
  <c r="D49" i="34"/>
  <c r="C49" i="34"/>
  <c r="F48" i="34"/>
  <c r="E48" i="34"/>
  <c r="D48" i="34"/>
  <c r="C48" i="34"/>
  <c r="F47" i="34"/>
  <c r="E47" i="34"/>
  <c r="D47" i="34"/>
  <c r="C47" i="34"/>
  <c r="F46" i="34"/>
  <c r="E46" i="34"/>
  <c r="D46" i="34"/>
  <c r="C46" i="34"/>
  <c r="F45" i="34"/>
  <c r="E45" i="34"/>
  <c r="D45" i="34"/>
  <c r="C45" i="34"/>
  <c r="F44" i="34"/>
  <c r="E44" i="34"/>
  <c r="D44" i="34"/>
  <c r="C44" i="34"/>
  <c r="F43" i="34"/>
  <c r="E43" i="34"/>
  <c r="D43" i="34"/>
  <c r="C43" i="34"/>
  <c r="F42" i="34"/>
  <c r="E42" i="34"/>
  <c r="D42" i="34"/>
  <c r="C42" i="34"/>
  <c r="F41" i="34"/>
  <c r="E41" i="34"/>
  <c r="D41" i="34"/>
  <c r="C41" i="34"/>
  <c r="F40" i="34"/>
  <c r="E40" i="34"/>
  <c r="D40" i="34"/>
  <c r="C40" i="34"/>
  <c r="F39" i="34"/>
  <c r="E39" i="34"/>
  <c r="D39" i="34"/>
  <c r="C39" i="34"/>
  <c r="F38" i="34"/>
  <c r="E38" i="34"/>
  <c r="D38" i="34"/>
  <c r="C38" i="34"/>
  <c r="F37" i="34"/>
  <c r="E37" i="34"/>
  <c r="D37" i="34"/>
  <c r="C37" i="34"/>
  <c r="F36" i="34"/>
  <c r="E36" i="34"/>
  <c r="D36" i="34"/>
  <c r="C36" i="34"/>
  <c r="F35" i="34"/>
  <c r="E35" i="34"/>
  <c r="D35" i="34"/>
  <c r="C35" i="34"/>
  <c r="F34" i="34"/>
  <c r="E34" i="34"/>
  <c r="D34" i="34"/>
  <c r="C34" i="34"/>
  <c r="F33" i="34"/>
  <c r="E33" i="34"/>
  <c r="D33" i="34"/>
  <c r="C33" i="34"/>
  <c r="G26" i="34"/>
  <c r="F26" i="34"/>
  <c r="E26" i="34"/>
  <c r="D26" i="34"/>
  <c r="C26" i="34"/>
  <c r="G25" i="34"/>
  <c r="G24" i="34"/>
  <c r="G23" i="34"/>
  <c r="G22" i="34"/>
  <c r="G21" i="34"/>
  <c r="G20" i="34"/>
  <c r="G19" i="34"/>
  <c r="G18" i="34"/>
  <c r="G17" i="34"/>
  <c r="G16" i="34"/>
  <c r="G15" i="34"/>
  <c r="G14" i="34"/>
  <c r="G13" i="34"/>
  <c r="G12" i="34"/>
  <c r="G11" i="34"/>
  <c r="G10" i="34"/>
  <c r="G9" i="34"/>
  <c r="G8" i="34"/>
  <c r="G7" i="34"/>
  <c r="G6" i="34"/>
  <c r="D52" i="33"/>
  <c r="C52" i="33"/>
  <c r="D51" i="33"/>
  <c r="C51" i="33"/>
  <c r="D50" i="33"/>
  <c r="C50" i="33"/>
  <c r="D49" i="33"/>
  <c r="C49" i="33"/>
  <c r="D48" i="33"/>
  <c r="C48" i="33"/>
  <c r="D47" i="33"/>
  <c r="C47" i="33"/>
  <c r="D46" i="33"/>
  <c r="C46" i="33"/>
  <c r="D45" i="33"/>
  <c r="C45" i="33"/>
  <c r="D44" i="33"/>
  <c r="C44" i="33"/>
  <c r="D43" i="33"/>
  <c r="C43" i="33"/>
  <c r="D42" i="33"/>
  <c r="C42" i="33"/>
  <c r="D41" i="33"/>
  <c r="C41" i="33"/>
  <c r="D40" i="33"/>
  <c r="C40" i="33"/>
  <c r="D39" i="33"/>
  <c r="C39" i="33"/>
  <c r="D38" i="33"/>
  <c r="C38" i="33"/>
  <c r="D37" i="33"/>
  <c r="C37" i="33"/>
  <c r="D36" i="33"/>
  <c r="C36" i="33"/>
  <c r="D35" i="33"/>
  <c r="C35" i="33"/>
  <c r="D34" i="33"/>
  <c r="C34" i="33"/>
  <c r="D33" i="33"/>
  <c r="C33" i="33"/>
  <c r="E26" i="33"/>
  <c r="D26" i="33"/>
  <c r="C26" i="33"/>
  <c r="E25" i="33"/>
  <c r="E24" i="33"/>
  <c r="E23" i="33"/>
  <c r="E22" i="33"/>
  <c r="E21" i="33"/>
  <c r="E20" i="33"/>
  <c r="E19" i="33"/>
  <c r="E18" i="33"/>
  <c r="E17" i="33"/>
  <c r="E16" i="33"/>
  <c r="E15" i="33"/>
  <c r="E14" i="33"/>
  <c r="E13" i="33"/>
  <c r="E12" i="33"/>
  <c r="E11" i="33"/>
  <c r="E10" i="33"/>
  <c r="E9" i="33"/>
  <c r="E8" i="33"/>
  <c r="E7" i="33"/>
  <c r="E6" i="33"/>
  <c r="H52" i="32"/>
  <c r="G52" i="32"/>
  <c r="F52" i="32"/>
  <c r="E52" i="32"/>
  <c r="D52" i="32"/>
  <c r="C52" i="32"/>
  <c r="H51" i="32"/>
  <c r="G51" i="32"/>
  <c r="F51" i="32"/>
  <c r="E51" i="32"/>
  <c r="D51" i="32"/>
  <c r="C51" i="32"/>
  <c r="H50" i="32"/>
  <c r="G50" i="32"/>
  <c r="F50" i="32"/>
  <c r="E50" i="32"/>
  <c r="D50" i="32"/>
  <c r="C50" i="32"/>
  <c r="H49" i="32"/>
  <c r="G49" i="32"/>
  <c r="F49" i="32"/>
  <c r="E49" i="32"/>
  <c r="D49" i="32"/>
  <c r="C49" i="32"/>
  <c r="H48" i="32"/>
  <c r="G48" i="32"/>
  <c r="F48" i="32"/>
  <c r="E48" i="32"/>
  <c r="D48" i="32"/>
  <c r="C48" i="32"/>
  <c r="H47" i="32"/>
  <c r="G47" i="32"/>
  <c r="F47" i="32"/>
  <c r="E47" i="32"/>
  <c r="D47" i="32"/>
  <c r="C47" i="32"/>
  <c r="H46" i="32"/>
  <c r="G46" i="32"/>
  <c r="F46" i="32"/>
  <c r="E46" i="32"/>
  <c r="D46" i="32"/>
  <c r="C46" i="32"/>
  <c r="H45" i="32"/>
  <c r="G45" i="32"/>
  <c r="F45" i="32"/>
  <c r="E45" i="32"/>
  <c r="D45" i="32"/>
  <c r="C45" i="32"/>
  <c r="H44" i="32"/>
  <c r="G44" i="32"/>
  <c r="F44" i="32"/>
  <c r="E44" i="32"/>
  <c r="D44" i="32"/>
  <c r="C44" i="32"/>
  <c r="H43" i="32"/>
  <c r="G43" i="32"/>
  <c r="F43" i="32"/>
  <c r="E43" i="32"/>
  <c r="D43" i="32"/>
  <c r="C43" i="32"/>
  <c r="H42" i="32"/>
  <c r="G42" i="32"/>
  <c r="F42" i="32"/>
  <c r="E42" i="32"/>
  <c r="D42" i="32"/>
  <c r="C42" i="32"/>
  <c r="H41" i="32"/>
  <c r="G41" i="32"/>
  <c r="F41" i="32"/>
  <c r="E41" i="32"/>
  <c r="D41" i="32"/>
  <c r="C41" i="32"/>
  <c r="H40" i="32"/>
  <c r="G40" i="32"/>
  <c r="F40" i="32"/>
  <c r="E40" i="32"/>
  <c r="D40" i="32"/>
  <c r="C40" i="32"/>
  <c r="H39" i="32"/>
  <c r="G39" i="32"/>
  <c r="F39" i="32"/>
  <c r="E39" i="32"/>
  <c r="D39" i="32"/>
  <c r="C39" i="32"/>
  <c r="H38" i="32"/>
  <c r="G38" i="32"/>
  <c r="F38" i="32"/>
  <c r="E38" i="32"/>
  <c r="D38" i="32"/>
  <c r="C38" i="32"/>
  <c r="H37" i="32"/>
  <c r="G37" i="32"/>
  <c r="F37" i="32"/>
  <c r="E37" i="32"/>
  <c r="D37" i="32"/>
  <c r="C37" i="32"/>
  <c r="H36" i="32"/>
  <c r="G36" i="32"/>
  <c r="F36" i="32"/>
  <c r="E36" i="32"/>
  <c r="D36" i="32"/>
  <c r="C36" i="32"/>
  <c r="H35" i="32"/>
  <c r="G35" i="32"/>
  <c r="F35" i="32"/>
  <c r="E35" i="32"/>
  <c r="D35" i="32"/>
  <c r="C35" i="32"/>
  <c r="H34" i="32"/>
  <c r="G34" i="32"/>
  <c r="F34" i="32"/>
  <c r="E34" i="32"/>
  <c r="D34" i="32"/>
  <c r="C34" i="32"/>
  <c r="H33" i="32"/>
  <c r="G33" i="32"/>
  <c r="F33" i="32"/>
  <c r="E33" i="32"/>
  <c r="D33" i="32"/>
  <c r="C33" i="32"/>
  <c r="I26" i="32"/>
  <c r="H26" i="32"/>
  <c r="G26" i="32"/>
  <c r="F26" i="32"/>
  <c r="E26" i="32"/>
  <c r="D26" i="32"/>
  <c r="C26" i="32"/>
  <c r="I25" i="32"/>
  <c r="I24" i="32"/>
  <c r="I23" i="32"/>
  <c r="I22" i="32"/>
  <c r="I21" i="32"/>
  <c r="I20" i="32"/>
  <c r="I19" i="32"/>
  <c r="I18" i="32"/>
  <c r="I17" i="32"/>
  <c r="I16" i="32"/>
  <c r="I15" i="32"/>
  <c r="I14" i="32"/>
  <c r="I13" i="32"/>
  <c r="I12" i="32"/>
  <c r="I11" i="32"/>
  <c r="I10" i="32"/>
  <c r="I9" i="32"/>
  <c r="I8" i="32"/>
  <c r="I7" i="32"/>
  <c r="I6" i="32"/>
  <c r="F46" i="31"/>
  <c r="E46" i="31"/>
  <c r="D46" i="31"/>
  <c r="C46" i="31"/>
  <c r="F45" i="31"/>
  <c r="E45" i="31"/>
  <c r="D45" i="31"/>
  <c r="C45" i="31"/>
  <c r="F44" i="31"/>
  <c r="E44" i="31"/>
  <c r="D44" i="31"/>
  <c r="C44" i="31"/>
  <c r="F43" i="31"/>
  <c r="E43" i="31"/>
  <c r="D43" i="31"/>
  <c r="C43" i="31"/>
  <c r="F42" i="31"/>
  <c r="E42" i="31"/>
  <c r="D42" i="31"/>
  <c r="C42" i="31"/>
  <c r="F41" i="31"/>
  <c r="E41" i="31"/>
  <c r="D41" i="31"/>
  <c r="C41" i="31"/>
  <c r="F40" i="31"/>
  <c r="E40" i="31"/>
  <c r="D40" i="31"/>
  <c r="C40" i="31"/>
  <c r="F39" i="31"/>
  <c r="E39" i="31"/>
  <c r="D39" i="31"/>
  <c r="C39" i="31"/>
  <c r="F38" i="31"/>
  <c r="E38" i="31"/>
  <c r="D38" i="31"/>
  <c r="C38" i="31"/>
  <c r="F37" i="31"/>
  <c r="E37" i="31"/>
  <c r="D37" i="31"/>
  <c r="C37" i="31"/>
  <c r="F36" i="31"/>
  <c r="E36" i="31"/>
  <c r="D36" i="31"/>
  <c r="C36" i="31"/>
  <c r="F35" i="31"/>
  <c r="E35" i="31"/>
  <c r="D35" i="31"/>
  <c r="C35" i="31"/>
  <c r="F34" i="31"/>
  <c r="E34" i="31"/>
  <c r="D34" i="31"/>
  <c r="C34" i="31"/>
  <c r="F33" i="31"/>
  <c r="E33" i="31"/>
  <c r="D33" i="31"/>
  <c r="C33" i="31"/>
  <c r="F32" i="31"/>
  <c r="E32" i="31"/>
  <c r="D32" i="31"/>
  <c r="C32" i="31"/>
  <c r="F31" i="31"/>
  <c r="E31" i="31"/>
  <c r="D31" i="31"/>
  <c r="C31" i="31"/>
  <c r="F30" i="31"/>
  <c r="E30" i="31"/>
  <c r="D30" i="31"/>
  <c r="C30" i="31"/>
  <c r="G23" i="31"/>
  <c r="F23" i="31"/>
  <c r="E23" i="31"/>
  <c r="D23" i="31"/>
  <c r="C23" i="31"/>
  <c r="G22" i="31"/>
  <c r="G21" i="31"/>
  <c r="G20" i="31"/>
  <c r="G19" i="31"/>
  <c r="G18" i="31"/>
  <c r="G17" i="31"/>
  <c r="G16" i="31"/>
  <c r="G15" i="31"/>
  <c r="G14" i="31"/>
  <c r="G13" i="31"/>
  <c r="G12" i="31"/>
  <c r="G11" i="31"/>
  <c r="G10" i="31"/>
  <c r="G9" i="31"/>
  <c r="G8" i="31"/>
  <c r="G7" i="31"/>
  <c r="G6" i="31"/>
  <c r="D46" i="30"/>
  <c r="C46" i="30"/>
  <c r="D45" i="30"/>
  <c r="C45" i="30"/>
  <c r="D44" i="30"/>
  <c r="C44" i="30"/>
  <c r="D43" i="30"/>
  <c r="C43" i="30"/>
  <c r="D42" i="30"/>
  <c r="C42" i="30"/>
  <c r="D41" i="30"/>
  <c r="C41" i="30"/>
  <c r="D40" i="30"/>
  <c r="C40" i="30"/>
  <c r="D39" i="30"/>
  <c r="C39" i="30"/>
  <c r="D38" i="30"/>
  <c r="C38" i="30"/>
  <c r="D37" i="30"/>
  <c r="C37" i="30"/>
  <c r="D36" i="30"/>
  <c r="C36" i="30"/>
  <c r="D35" i="30"/>
  <c r="C35" i="30"/>
  <c r="D34" i="30"/>
  <c r="C34" i="30"/>
  <c r="D33" i="30"/>
  <c r="C33" i="30"/>
  <c r="D32" i="30"/>
  <c r="C32" i="30"/>
  <c r="D31" i="30"/>
  <c r="C31" i="30"/>
  <c r="D30" i="30"/>
  <c r="C30" i="30"/>
  <c r="E23" i="30"/>
  <c r="D23" i="30"/>
  <c r="C23" i="30"/>
  <c r="E22" i="30"/>
  <c r="E21" i="30"/>
  <c r="E20" i="30"/>
  <c r="E19" i="30"/>
  <c r="E18" i="30"/>
  <c r="E17" i="30"/>
  <c r="E16" i="30"/>
  <c r="E15" i="30"/>
  <c r="E14" i="30"/>
  <c r="E13" i="30"/>
  <c r="E12" i="30"/>
  <c r="E11" i="30"/>
  <c r="E10" i="30"/>
  <c r="E9" i="30"/>
  <c r="E8" i="30"/>
  <c r="E7" i="30"/>
  <c r="E6" i="30"/>
  <c r="H46" i="29"/>
  <c r="G46" i="29"/>
  <c r="F46" i="29"/>
  <c r="E46" i="29"/>
  <c r="D46" i="29"/>
  <c r="C46" i="29"/>
  <c r="H45" i="29"/>
  <c r="G45" i="29"/>
  <c r="F45" i="29"/>
  <c r="E45" i="29"/>
  <c r="D45" i="29"/>
  <c r="C45" i="29"/>
  <c r="H44" i="29"/>
  <c r="G44" i="29"/>
  <c r="F44" i="29"/>
  <c r="E44" i="29"/>
  <c r="D44" i="29"/>
  <c r="C44" i="29"/>
  <c r="H43" i="29"/>
  <c r="G43" i="29"/>
  <c r="F43" i="29"/>
  <c r="E43" i="29"/>
  <c r="D43" i="29"/>
  <c r="C43" i="29"/>
  <c r="H42" i="29"/>
  <c r="G42" i="29"/>
  <c r="F42" i="29"/>
  <c r="E42" i="29"/>
  <c r="D42" i="29"/>
  <c r="C42" i="29"/>
  <c r="H41" i="29"/>
  <c r="G41" i="29"/>
  <c r="F41" i="29"/>
  <c r="E41" i="29"/>
  <c r="D41" i="29"/>
  <c r="C41" i="29"/>
  <c r="H40" i="29"/>
  <c r="G40" i="29"/>
  <c r="F40" i="29"/>
  <c r="E40" i="29"/>
  <c r="D40" i="29"/>
  <c r="C40" i="29"/>
  <c r="H39" i="29"/>
  <c r="G39" i="29"/>
  <c r="F39" i="29"/>
  <c r="E39" i="29"/>
  <c r="D39" i="29"/>
  <c r="C39" i="29"/>
  <c r="H38" i="29"/>
  <c r="G38" i="29"/>
  <c r="F38" i="29"/>
  <c r="E38" i="29"/>
  <c r="D38" i="29"/>
  <c r="C38" i="29"/>
  <c r="H37" i="29"/>
  <c r="G37" i="29"/>
  <c r="F37" i="29"/>
  <c r="E37" i="29"/>
  <c r="D37" i="29"/>
  <c r="C37" i="29"/>
  <c r="H36" i="29"/>
  <c r="G36" i="29"/>
  <c r="F36" i="29"/>
  <c r="E36" i="29"/>
  <c r="D36" i="29"/>
  <c r="C36" i="29"/>
  <c r="H35" i="29"/>
  <c r="G35" i="29"/>
  <c r="F35" i="29"/>
  <c r="E35" i="29"/>
  <c r="D35" i="29"/>
  <c r="C35" i="29"/>
  <c r="H34" i="29"/>
  <c r="G34" i="29"/>
  <c r="F34" i="29"/>
  <c r="E34" i="29"/>
  <c r="D34" i="29"/>
  <c r="C34" i="29"/>
  <c r="H33" i="29"/>
  <c r="G33" i="29"/>
  <c r="F33" i="29"/>
  <c r="E33" i="29"/>
  <c r="D33" i="29"/>
  <c r="C33" i="29"/>
  <c r="H32" i="29"/>
  <c r="G32" i="29"/>
  <c r="F32" i="29"/>
  <c r="E32" i="29"/>
  <c r="D32" i="29"/>
  <c r="C32" i="29"/>
  <c r="H31" i="29"/>
  <c r="G31" i="29"/>
  <c r="F31" i="29"/>
  <c r="E31" i="29"/>
  <c r="D31" i="29"/>
  <c r="C31" i="29"/>
  <c r="H30" i="29"/>
  <c r="G30" i="29"/>
  <c r="F30" i="29"/>
  <c r="E30" i="29"/>
  <c r="D30" i="29"/>
  <c r="C30" i="29"/>
  <c r="I23" i="29"/>
  <c r="H23" i="29"/>
  <c r="G23" i="29"/>
  <c r="F23" i="29"/>
  <c r="E23" i="29"/>
  <c r="D23" i="29"/>
  <c r="C23" i="29"/>
  <c r="I22" i="29"/>
  <c r="I21" i="29"/>
  <c r="I20" i="29"/>
  <c r="I19" i="29"/>
  <c r="I18" i="29"/>
  <c r="I17" i="29"/>
  <c r="I16" i="29"/>
  <c r="I15" i="29"/>
  <c r="I14" i="29"/>
  <c r="I13" i="29"/>
  <c r="I12" i="29"/>
  <c r="I11" i="29"/>
  <c r="I10" i="29"/>
  <c r="I9" i="29"/>
  <c r="I8" i="29"/>
  <c r="I7" i="29"/>
  <c r="I6" i="29"/>
  <c r="F46" i="28"/>
  <c r="E46" i="28"/>
  <c r="D46" i="28"/>
  <c r="C46" i="28"/>
  <c r="F45" i="28"/>
  <c r="E45" i="28"/>
  <c r="D45" i="28"/>
  <c r="C45" i="28"/>
  <c r="F44" i="28"/>
  <c r="E44" i="28"/>
  <c r="D44" i="28"/>
  <c r="C44" i="28"/>
  <c r="F43" i="28"/>
  <c r="E43" i="28"/>
  <c r="D43" i="28"/>
  <c r="C43" i="28"/>
  <c r="F42" i="28"/>
  <c r="E42" i="28"/>
  <c r="D42" i="28"/>
  <c r="C42" i="28"/>
  <c r="F41" i="28"/>
  <c r="E41" i="28"/>
  <c r="D41" i="28"/>
  <c r="C41" i="28"/>
  <c r="F40" i="28"/>
  <c r="E40" i="28"/>
  <c r="D40" i="28"/>
  <c r="C40" i="28"/>
  <c r="F39" i="28"/>
  <c r="E39" i="28"/>
  <c r="D39" i="28"/>
  <c r="C39" i="28"/>
  <c r="F38" i="28"/>
  <c r="E38" i="28"/>
  <c r="D38" i="28"/>
  <c r="C38" i="28"/>
  <c r="F37" i="28"/>
  <c r="E37" i="28"/>
  <c r="D37" i="28"/>
  <c r="C37" i="28"/>
  <c r="F36" i="28"/>
  <c r="E36" i="28"/>
  <c r="D36" i="28"/>
  <c r="C36" i="28"/>
  <c r="F35" i="28"/>
  <c r="E35" i="28"/>
  <c r="D35" i="28"/>
  <c r="C35" i="28"/>
  <c r="F34" i="28"/>
  <c r="E34" i="28"/>
  <c r="D34" i="28"/>
  <c r="C34" i="28"/>
  <c r="F33" i="28"/>
  <c r="E33" i="28"/>
  <c r="D33" i="28"/>
  <c r="C33" i="28"/>
  <c r="F32" i="28"/>
  <c r="E32" i="28"/>
  <c r="D32" i="28"/>
  <c r="C32" i="28"/>
  <c r="F31" i="28"/>
  <c r="E31" i="28"/>
  <c r="D31" i="28"/>
  <c r="C31" i="28"/>
  <c r="F30" i="28"/>
  <c r="E30" i="28"/>
  <c r="D30" i="28"/>
  <c r="C30" i="28"/>
  <c r="G23" i="28"/>
  <c r="F23" i="28"/>
  <c r="E23" i="28"/>
  <c r="D23" i="28"/>
  <c r="C23" i="28"/>
  <c r="G22" i="28"/>
  <c r="G21" i="28"/>
  <c r="G20" i="28"/>
  <c r="G19" i="28"/>
  <c r="G18" i="28"/>
  <c r="G17" i="28"/>
  <c r="G16" i="28"/>
  <c r="G15" i="28"/>
  <c r="G14" i="28"/>
  <c r="G13" i="28"/>
  <c r="G12" i="28"/>
  <c r="G11" i="28"/>
  <c r="G10" i="28"/>
  <c r="G9" i="28"/>
  <c r="G8" i="28"/>
  <c r="G7" i="28"/>
  <c r="G6" i="28"/>
  <c r="D46" i="27"/>
  <c r="C46" i="27"/>
  <c r="D45" i="27"/>
  <c r="C45" i="27"/>
  <c r="D44" i="27"/>
  <c r="C44" i="27"/>
  <c r="D43" i="27"/>
  <c r="C43" i="27"/>
  <c r="D42" i="27"/>
  <c r="C42" i="27"/>
  <c r="D41" i="27"/>
  <c r="C41" i="27"/>
  <c r="D40" i="27"/>
  <c r="C40" i="27"/>
  <c r="D39" i="27"/>
  <c r="C39" i="27"/>
  <c r="D38" i="27"/>
  <c r="C38" i="27"/>
  <c r="D37" i="27"/>
  <c r="C37" i="27"/>
  <c r="D36" i="27"/>
  <c r="C36" i="27"/>
  <c r="D35" i="27"/>
  <c r="C35" i="27"/>
  <c r="D34" i="27"/>
  <c r="C34" i="27"/>
  <c r="D33" i="27"/>
  <c r="C33" i="27"/>
  <c r="D32" i="27"/>
  <c r="C32" i="27"/>
  <c r="D31" i="27"/>
  <c r="C31" i="27"/>
  <c r="D30" i="27"/>
  <c r="C30" i="27"/>
  <c r="E23" i="27"/>
  <c r="D23" i="27"/>
  <c r="C23" i="27"/>
  <c r="E22" i="27"/>
  <c r="E21" i="27"/>
  <c r="E20" i="27"/>
  <c r="E19" i="27"/>
  <c r="E18" i="27"/>
  <c r="E17" i="27"/>
  <c r="E16" i="27"/>
  <c r="E15" i="27"/>
  <c r="E14" i="27"/>
  <c r="E13" i="27"/>
  <c r="E12" i="27"/>
  <c r="E11" i="27"/>
  <c r="E10" i="27"/>
  <c r="E9" i="27"/>
  <c r="E8" i="27"/>
  <c r="E7" i="27"/>
  <c r="E6" i="27"/>
  <c r="H46" i="26"/>
  <c r="G46" i="26"/>
  <c r="F46" i="26"/>
  <c r="E46" i="26"/>
  <c r="D46" i="26"/>
  <c r="C46" i="26"/>
  <c r="H45" i="26"/>
  <c r="G45" i="26"/>
  <c r="F45" i="26"/>
  <c r="E45" i="26"/>
  <c r="D45" i="26"/>
  <c r="C45" i="26"/>
  <c r="H44" i="26"/>
  <c r="G44" i="26"/>
  <c r="F44" i="26"/>
  <c r="E44" i="26"/>
  <c r="D44" i="26"/>
  <c r="C44" i="26"/>
  <c r="H43" i="26"/>
  <c r="G43" i="26"/>
  <c r="F43" i="26"/>
  <c r="E43" i="26"/>
  <c r="D43" i="26"/>
  <c r="C43" i="26"/>
  <c r="H42" i="26"/>
  <c r="G42" i="26"/>
  <c r="F42" i="26"/>
  <c r="E42" i="26"/>
  <c r="D42" i="26"/>
  <c r="C42" i="26"/>
  <c r="H41" i="26"/>
  <c r="G41" i="26"/>
  <c r="F41" i="26"/>
  <c r="E41" i="26"/>
  <c r="D41" i="26"/>
  <c r="C41" i="26"/>
  <c r="H40" i="26"/>
  <c r="G40" i="26"/>
  <c r="F40" i="26"/>
  <c r="E40" i="26"/>
  <c r="D40" i="26"/>
  <c r="C40" i="26"/>
  <c r="H39" i="26"/>
  <c r="G39" i="26"/>
  <c r="F39" i="26"/>
  <c r="E39" i="26"/>
  <c r="D39" i="26"/>
  <c r="C39" i="26"/>
  <c r="H38" i="26"/>
  <c r="G38" i="26"/>
  <c r="F38" i="26"/>
  <c r="E38" i="26"/>
  <c r="D38" i="26"/>
  <c r="C38" i="26"/>
  <c r="H37" i="26"/>
  <c r="G37" i="26"/>
  <c r="F37" i="26"/>
  <c r="E37" i="26"/>
  <c r="D37" i="26"/>
  <c r="C37" i="26"/>
  <c r="H36" i="26"/>
  <c r="G36" i="26"/>
  <c r="F36" i="26"/>
  <c r="E36" i="26"/>
  <c r="D36" i="26"/>
  <c r="C36" i="26"/>
  <c r="H35" i="26"/>
  <c r="G35" i="26"/>
  <c r="F35" i="26"/>
  <c r="E35" i="26"/>
  <c r="D35" i="26"/>
  <c r="C35" i="26"/>
  <c r="H34" i="26"/>
  <c r="G34" i="26"/>
  <c r="F34" i="26"/>
  <c r="E34" i="26"/>
  <c r="D34" i="26"/>
  <c r="C34" i="26"/>
  <c r="H33" i="26"/>
  <c r="G33" i="26"/>
  <c r="F33" i="26"/>
  <c r="E33" i="26"/>
  <c r="D33" i="26"/>
  <c r="C33" i="26"/>
  <c r="H32" i="26"/>
  <c r="G32" i="26"/>
  <c r="F32" i="26"/>
  <c r="E32" i="26"/>
  <c r="D32" i="26"/>
  <c r="C32" i="26"/>
  <c r="H31" i="26"/>
  <c r="G31" i="26"/>
  <c r="F31" i="26"/>
  <c r="E31" i="26"/>
  <c r="D31" i="26"/>
  <c r="C31" i="26"/>
  <c r="H30" i="26"/>
  <c r="G30" i="26"/>
  <c r="F30" i="26"/>
  <c r="E30" i="26"/>
  <c r="D30" i="26"/>
  <c r="C30" i="26"/>
  <c r="I23" i="26"/>
  <c r="H23" i="26"/>
  <c r="G23" i="26"/>
  <c r="F23" i="26"/>
  <c r="E23" i="26"/>
  <c r="D23" i="26"/>
  <c r="C23" i="26"/>
  <c r="I22" i="26"/>
  <c r="I21" i="26"/>
  <c r="I20" i="26"/>
  <c r="I19" i="26"/>
  <c r="I18" i="26"/>
  <c r="I17" i="26"/>
  <c r="I16" i="26"/>
  <c r="I15" i="26"/>
  <c r="I14" i="26"/>
  <c r="I13" i="26"/>
  <c r="I12" i="26"/>
  <c r="I11" i="26"/>
  <c r="I10" i="26"/>
  <c r="I9" i="26"/>
  <c r="I8" i="26"/>
  <c r="I7" i="26"/>
  <c r="I6" i="26"/>
  <c r="F86" i="25"/>
  <c r="E86" i="25"/>
  <c r="D86" i="25"/>
  <c r="C86" i="25"/>
  <c r="F85" i="25"/>
  <c r="E85" i="25"/>
  <c r="D85" i="25"/>
  <c r="C85" i="25"/>
  <c r="F84" i="25"/>
  <c r="E84" i="25"/>
  <c r="D84" i="25"/>
  <c r="C84" i="25"/>
  <c r="F83" i="25"/>
  <c r="E83" i="25"/>
  <c r="D83" i="25"/>
  <c r="C83" i="25"/>
  <c r="F82" i="25"/>
  <c r="E82" i="25"/>
  <c r="D82" i="25"/>
  <c r="C82" i="25"/>
  <c r="F81" i="25"/>
  <c r="E81" i="25"/>
  <c r="D81" i="25"/>
  <c r="C81" i="25"/>
  <c r="F80" i="25"/>
  <c r="E80" i="25"/>
  <c r="D80" i="25"/>
  <c r="C80" i="25"/>
  <c r="F79" i="25"/>
  <c r="E79" i="25"/>
  <c r="D79" i="25"/>
  <c r="C79" i="25"/>
  <c r="F78" i="25"/>
  <c r="E78" i="25"/>
  <c r="D78" i="25"/>
  <c r="C78" i="25"/>
  <c r="F77" i="25"/>
  <c r="E77" i="25"/>
  <c r="D77" i="25"/>
  <c r="C77" i="25"/>
  <c r="F76" i="25"/>
  <c r="E76" i="25"/>
  <c r="D76" i="25"/>
  <c r="C76" i="25"/>
  <c r="F75" i="25"/>
  <c r="E75" i="25"/>
  <c r="D75" i="25"/>
  <c r="C75" i="25"/>
  <c r="F74" i="25"/>
  <c r="E74" i="25"/>
  <c r="D74" i="25"/>
  <c r="C74" i="25"/>
  <c r="F73" i="25"/>
  <c r="E73" i="25"/>
  <c r="D73" i="25"/>
  <c r="C73" i="25"/>
  <c r="F72" i="25"/>
  <c r="E72" i="25"/>
  <c r="D72" i="25"/>
  <c r="C72" i="25"/>
  <c r="F71" i="25"/>
  <c r="E71" i="25"/>
  <c r="D71" i="25"/>
  <c r="C71" i="25"/>
  <c r="F70" i="25"/>
  <c r="E70" i="25"/>
  <c r="D70" i="25"/>
  <c r="C70" i="25"/>
  <c r="F69" i="25"/>
  <c r="E69" i="25"/>
  <c r="D69" i="25"/>
  <c r="C69" i="25"/>
  <c r="F68" i="25"/>
  <c r="E68" i="25"/>
  <c r="D68" i="25"/>
  <c r="C68" i="25"/>
  <c r="F67" i="25"/>
  <c r="E67" i="25"/>
  <c r="D67" i="25"/>
  <c r="C67" i="25"/>
  <c r="F66" i="25"/>
  <c r="E66" i="25"/>
  <c r="D66" i="25"/>
  <c r="C66" i="25"/>
  <c r="F65" i="25"/>
  <c r="E65" i="25"/>
  <c r="D65" i="25"/>
  <c r="C65" i="25"/>
  <c r="F64" i="25"/>
  <c r="E64" i="25"/>
  <c r="D64" i="25"/>
  <c r="C64" i="25"/>
  <c r="F63" i="25"/>
  <c r="E63" i="25"/>
  <c r="D63" i="25"/>
  <c r="C63" i="25"/>
  <c r="F62" i="25"/>
  <c r="E62" i="25"/>
  <c r="D62" i="25"/>
  <c r="C62" i="25"/>
  <c r="F61" i="25"/>
  <c r="E61" i="25"/>
  <c r="D61" i="25"/>
  <c r="C61" i="25"/>
  <c r="F60" i="25"/>
  <c r="E60" i="25"/>
  <c r="D60" i="25"/>
  <c r="C60" i="25"/>
  <c r="F59" i="25"/>
  <c r="E59" i="25"/>
  <c r="D59" i="25"/>
  <c r="C59" i="25"/>
  <c r="F58" i="25"/>
  <c r="E58" i="25"/>
  <c r="D58" i="25"/>
  <c r="C58" i="25"/>
  <c r="F57" i="25"/>
  <c r="E57" i="25"/>
  <c r="D57" i="25"/>
  <c r="C57" i="25"/>
  <c r="F56" i="25"/>
  <c r="E56" i="25"/>
  <c r="D56" i="25"/>
  <c r="C56" i="25"/>
  <c r="F55" i="25"/>
  <c r="E55" i="25"/>
  <c r="D55" i="25"/>
  <c r="C55" i="25"/>
  <c r="F54" i="25"/>
  <c r="E54" i="25"/>
  <c r="D54" i="25"/>
  <c r="C54" i="25"/>
  <c r="F53" i="25"/>
  <c r="E53" i="25"/>
  <c r="D53" i="25"/>
  <c r="C53" i="25"/>
  <c r="F52" i="25"/>
  <c r="E52" i="25"/>
  <c r="D52" i="25"/>
  <c r="C52" i="25"/>
  <c r="F51" i="25"/>
  <c r="E51" i="25"/>
  <c r="D51" i="25"/>
  <c r="C51" i="25"/>
  <c r="F50" i="25"/>
  <c r="E50" i="25"/>
  <c r="D50" i="25"/>
  <c r="C50" i="25"/>
  <c r="G43" i="25"/>
  <c r="F43" i="25"/>
  <c r="E43" i="25"/>
  <c r="D43" i="25"/>
  <c r="C43" i="25"/>
  <c r="G42" i="25"/>
  <c r="G41" i="25"/>
  <c r="G40" i="25"/>
  <c r="G39" i="25"/>
  <c r="G38" i="25"/>
  <c r="G37" i="25"/>
  <c r="G36" i="25"/>
  <c r="G35" i="25"/>
  <c r="G34" i="25"/>
  <c r="G33" i="25"/>
  <c r="G32" i="25"/>
  <c r="G31" i="25"/>
  <c r="G30" i="25"/>
  <c r="G29" i="25"/>
  <c r="G28" i="25"/>
  <c r="G27" i="25"/>
  <c r="G26" i="25"/>
  <c r="G25" i="25"/>
  <c r="G24" i="25"/>
  <c r="G23" i="25"/>
  <c r="G22" i="25"/>
  <c r="G21" i="25"/>
  <c r="G20" i="25"/>
  <c r="G19" i="25"/>
  <c r="G18" i="25"/>
  <c r="G17" i="25"/>
  <c r="G16" i="25"/>
  <c r="G15" i="25"/>
  <c r="G14" i="25"/>
  <c r="G13" i="25"/>
  <c r="G12" i="25"/>
  <c r="G11" i="25"/>
  <c r="G10" i="25"/>
  <c r="G9" i="25"/>
  <c r="G8" i="25"/>
  <c r="G7" i="25"/>
  <c r="G6" i="25"/>
  <c r="D86" i="24"/>
  <c r="C86" i="24"/>
  <c r="D85" i="24"/>
  <c r="C85" i="24"/>
  <c r="D84" i="24"/>
  <c r="C84" i="24"/>
  <c r="D83" i="24"/>
  <c r="C83" i="24"/>
  <c r="D82" i="24"/>
  <c r="C82" i="24"/>
  <c r="D81" i="24"/>
  <c r="C81" i="24"/>
  <c r="D80" i="24"/>
  <c r="C80" i="24"/>
  <c r="D79" i="24"/>
  <c r="C79" i="24"/>
  <c r="D78" i="24"/>
  <c r="C78" i="24"/>
  <c r="D77" i="24"/>
  <c r="C77" i="24"/>
  <c r="D76" i="24"/>
  <c r="C76" i="24"/>
  <c r="D75" i="24"/>
  <c r="C75" i="24"/>
  <c r="D74" i="24"/>
  <c r="C74" i="24"/>
  <c r="D73" i="24"/>
  <c r="C73" i="24"/>
  <c r="D72" i="24"/>
  <c r="C72" i="24"/>
  <c r="D71" i="24"/>
  <c r="C71" i="24"/>
  <c r="D70" i="24"/>
  <c r="C70" i="24"/>
  <c r="D69" i="24"/>
  <c r="C69" i="24"/>
  <c r="D68" i="24"/>
  <c r="C68" i="24"/>
  <c r="D67" i="24"/>
  <c r="C67" i="24"/>
  <c r="D66" i="24"/>
  <c r="C66" i="24"/>
  <c r="D65" i="24"/>
  <c r="C65" i="24"/>
  <c r="D64" i="24"/>
  <c r="C64" i="24"/>
  <c r="D63" i="24"/>
  <c r="C63" i="24"/>
  <c r="D62" i="24"/>
  <c r="C62" i="24"/>
  <c r="D61" i="24"/>
  <c r="C61" i="24"/>
  <c r="D60" i="24"/>
  <c r="C60" i="24"/>
  <c r="D59" i="24"/>
  <c r="C59" i="24"/>
  <c r="D58" i="24"/>
  <c r="C58" i="24"/>
  <c r="D57" i="24"/>
  <c r="C57" i="24"/>
  <c r="D56" i="24"/>
  <c r="C56" i="24"/>
  <c r="D55" i="24"/>
  <c r="C55" i="24"/>
  <c r="D54" i="24"/>
  <c r="C54" i="24"/>
  <c r="D53" i="24"/>
  <c r="C53" i="24"/>
  <c r="D52" i="24"/>
  <c r="C52" i="24"/>
  <c r="D51" i="24"/>
  <c r="C51" i="24"/>
  <c r="D50" i="24"/>
  <c r="C50" i="24"/>
  <c r="E43" i="24"/>
  <c r="D43" i="24"/>
  <c r="C43" i="24"/>
  <c r="E42" i="24"/>
  <c r="E41" i="24"/>
  <c r="E40" i="24"/>
  <c r="E39" i="24"/>
  <c r="E38" i="24"/>
  <c r="E37" i="24"/>
  <c r="E36" i="24"/>
  <c r="E35" i="24"/>
  <c r="E34" i="24"/>
  <c r="E33" i="24"/>
  <c r="E32" i="24"/>
  <c r="E31" i="24"/>
  <c r="E30" i="24"/>
  <c r="E29" i="24"/>
  <c r="E28" i="24"/>
  <c r="E27" i="24"/>
  <c r="E26" i="24"/>
  <c r="E25" i="24"/>
  <c r="E24" i="24"/>
  <c r="E23" i="24"/>
  <c r="E22" i="24"/>
  <c r="E21" i="24"/>
  <c r="E20" i="24"/>
  <c r="E19" i="24"/>
  <c r="E18" i="24"/>
  <c r="E17" i="24"/>
  <c r="E16" i="24"/>
  <c r="E15" i="24"/>
  <c r="E14" i="24"/>
  <c r="E13" i="24"/>
  <c r="E12" i="24"/>
  <c r="E11" i="24"/>
  <c r="E10" i="24"/>
  <c r="E9" i="24"/>
  <c r="E8" i="24"/>
  <c r="E7" i="24"/>
  <c r="E6" i="24"/>
  <c r="H86" i="23"/>
  <c r="G86" i="23"/>
  <c r="F86" i="23"/>
  <c r="E86" i="23"/>
  <c r="D86" i="23"/>
  <c r="C86" i="23"/>
  <c r="H85" i="23"/>
  <c r="G85" i="23"/>
  <c r="F85" i="23"/>
  <c r="E85" i="23"/>
  <c r="D85" i="23"/>
  <c r="C85" i="23"/>
  <c r="H84" i="23"/>
  <c r="G84" i="23"/>
  <c r="F84" i="23"/>
  <c r="E84" i="23"/>
  <c r="D84" i="23"/>
  <c r="C84" i="23"/>
  <c r="H83" i="23"/>
  <c r="G83" i="23"/>
  <c r="F83" i="23"/>
  <c r="E83" i="23"/>
  <c r="D83" i="23"/>
  <c r="C83" i="23"/>
  <c r="H82" i="23"/>
  <c r="G82" i="23"/>
  <c r="F82" i="23"/>
  <c r="E82" i="23"/>
  <c r="D82" i="23"/>
  <c r="C82" i="23"/>
  <c r="H81" i="23"/>
  <c r="G81" i="23"/>
  <c r="F81" i="23"/>
  <c r="E81" i="23"/>
  <c r="D81" i="23"/>
  <c r="C81" i="23"/>
  <c r="H80" i="23"/>
  <c r="G80" i="23"/>
  <c r="F80" i="23"/>
  <c r="E80" i="23"/>
  <c r="D80" i="23"/>
  <c r="C80" i="23"/>
  <c r="H79" i="23"/>
  <c r="G79" i="23"/>
  <c r="F79" i="23"/>
  <c r="E79" i="23"/>
  <c r="D79" i="23"/>
  <c r="C79" i="23"/>
  <c r="H78" i="23"/>
  <c r="G78" i="23"/>
  <c r="F78" i="23"/>
  <c r="E78" i="23"/>
  <c r="D78" i="23"/>
  <c r="C78" i="23"/>
  <c r="H77" i="23"/>
  <c r="G77" i="23"/>
  <c r="F77" i="23"/>
  <c r="E77" i="23"/>
  <c r="D77" i="23"/>
  <c r="C77" i="23"/>
  <c r="H76" i="23"/>
  <c r="G76" i="23"/>
  <c r="F76" i="23"/>
  <c r="E76" i="23"/>
  <c r="D76" i="23"/>
  <c r="C76" i="23"/>
  <c r="H75" i="23"/>
  <c r="G75" i="23"/>
  <c r="F75" i="23"/>
  <c r="E75" i="23"/>
  <c r="D75" i="23"/>
  <c r="C75" i="23"/>
  <c r="H74" i="23"/>
  <c r="G74" i="23"/>
  <c r="F74" i="23"/>
  <c r="E74" i="23"/>
  <c r="D74" i="23"/>
  <c r="C74" i="23"/>
  <c r="H73" i="23"/>
  <c r="G73" i="23"/>
  <c r="F73" i="23"/>
  <c r="E73" i="23"/>
  <c r="D73" i="23"/>
  <c r="C73" i="23"/>
  <c r="H72" i="23"/>
  <c r="G72" i="23"/>
  <c r="F72" i="23"/>
  <c r="E72" i="23"/>
  <c r="D72" i="23"/>
  <c r="C72" i="23"/>
  <c r="H71" i="23"/>
  <c r="G71" i="23"/>
  <c r="F71" i="23"/>
  <c r="E71" i="23"/>
  <c r="D71" i="23"/>
  <c r="C71" i="23"/>
  <c r="H70" i="23"/>
  <c r="G70" i="23"/>
  <c r="F70" i="23"/>
  <c r="E70" i="23"/>
  <c r="D70" i="23"/>
  <c r="C70" i="23"/>
  <c r="H69" i="23"/>
  <c r="G69" i="23"/>
  <c r="F69" i="23"/>
  <c r="E69" i="23"/>
  <c r="D69" i="23"/>
  <c r="C69" i="23"/>
  <c r="H68" i="23"/>
  <c r="G68" i="23"/>
  <c r="F68" i="23"/>
  <c r="E68" i="23"/>
  <c r="D68" i="23"/>
  <c r="C68" i="23"/>
  <c r="H67" i="23"/>
  <c r="G67" i="23"/>
  <c r="F67" i="23"/>
  <c r="E67" i="23"/>
  <c r="D67" i="23"/>
  <c r="C67" i="23"/>
  <c r="H66" i="23"/>
  <c r="G66" i="23"/>
  <c r="F66" i="23"/>
  <c r="E66" i="23"/>
  <c r="D66" i="23"/>
  <c r="C66" i="23"/>
  <c r="H65" i="23"/>
  <c r="G65" i="23"/>
  <c r="F65" i="23"/>
  <c r="E65" i="23"/>
  <c r="D65" i="23"/>
  <c r="C65" i="23"/>
  <c r="H64" i="23"/>
  <c r="G64" i="23"/>
  <c r="F64" i="23"/>
  <c r="E64" i="23"/>
  <c r="D64" i="23"/>
  <c r="C64" i="23"/>
  <c r="H63" i="23"/>
  <c r="G63" i="23"/>
  <c r="F63" i="23"/>
  <c r="E63" i="23"/>
  <c r="D63" i="23"/>
  <c r="C63" i="23"/>
  <c r="H62" i="23"/>
  <c r="G62" i="23"/>
  <c r="F62" i="23"/>
  <c r="E62" i="23"/>
  <c r="D62" i="23"/>
  <c r="C62" i="23"/>
  <c r="H61" i="23"/>
  <c r="G61" i="23"/>
  <c r="F61" i="23"/>
  <c r="E61" i="23"/>
  <c r="D61" i="23"/>
  <c r="C61" i="23"/>
  <c r="H60" i="23"/>
  <c r="G60" i="23"/>
  <c r="F60" i="23"/>
  <c r="E60" i="23"/>
  <c r="D60" i="23"/>
  <c r="C60" i="23"/>
  <c r="H59" i="23"/>
  <c r="G59" i="23"/>
  <c r="F59" i="23"/>
  <c r="E59" i="23"/>
  <c r="D59" i="23"/>
  <c r="C59" i="23"/>
  <c r="H58" i="23"/>
  <c r="G58" i="23"/>
  <c r="F58" i="23"/>
  <c r="E58" i="23"/>
  <c r="D58" i="23"/>
  <c r="C58" i="23"/>
  <c r="H57" i="23"/>
  <c r="G57" i="23"/>
  <c r="F57" i="23"/>
  <c r="E57" i="23"/>
  <c r="D57" i="23"/>
  <c r="C57" i="23"/>
  <c r="H56" i="23"/>
  <c r="G56" i="23"/>
  <c r="F56" i="23"/>
  <c r="E56" i="23"/>
  <c r="D56" i="23"/>
  <c r="C56" i="23"/>
  <c r="H55" i="23"/>
  <c r="G55" i="23"/>
  <c r="F55" i="23"/>
  <c r="E55" i="23"/>
  <c r="D55" i="23"/>
  <c r="C55" i="23"/>
  <c r="H54" i="23"/>
  <c r="G54" i="23"/>
  <c r="F54" i="23"/>
  <c r="E54" i="23"/>
  <c r="D54" i="23"/>
  <c r="C54" i="23"/>
  <c r="H53" i="23"/>
  <c r="G53" i="23"/>
  <c r="F53" i="23"/>
  <c r="E53" i="23"/>
  <c r="D53" i="23"/>
  <c r="C53" i="23"/>
  <c r="H52" i="23"/>
  <c r="G52" i="23"/>
  <c r="F52" i="23"/>
  <c r="E52" i="23"/>
  <c r="D52" i="23"/>
  <c r="C52" i="23"/>
  <c r="H51" i="23"/>
  <c r="G51" i="23"/>
  <c r="F51" i="23"/>
  <c r="E51" i="23"/>
  <c r="D51" i="23"/>
  <c r="C51" i="23"/>
  <c r="H50" i="23"/>
  <c r="G50" i="23"/>
  <c r="F50" i="23"/>
  <c r="E50" i="23"/>
  <c r="D50" i="23"/>
  <c r="C50" i="23"/>
  <c r="I43" i="23"/>
  <c r="H43" i="23"/>
  <c r="G43" i="23"/>
  <c r="F43" i="23"/>
  <c r="E43" i="23"/>
  <c r="D43" i="23"/>
  <c r="C43" i="23"/>
  <c r="I42" i="23"/>
  <c r="I41" i="23"/>
  <c r="I40" i="23"/>
  <c r="I39" i="23"/>
  <c r="I38" i="23"/>
  <c r="I37" i="23"/>
  <c r="I36" i="23"/>
  <c r="I35" i="23"/>
  <c r="I34" i="23"/>
  <c r="I33" i="23"/>
  <c r="I32" i="23"/>
  <c r="I31" i="23"/>
  <c r="I30" i="23"/>
  <c r="I29" i="23"/>
  <c r="I28" i="23"/>
  <c r="I27" i="23"/>
  <c r="I26" i="23"/>
  <c r="I25" i="23"/>
  <c r="I24" i="23"/>
  <c r="I23" i="23"/>
  <c r="I22" i="23"/>
  <c r="I21" i="23"/>
  <c r="I20" i="23"/>
  <c r="I19" i="23"/>
  <c r="I18" i="23"/>
  <c r="I17" i="23"/>
  <c r="I16" i="23"/>
  <c r="I15" i="23"/>
  <c r="I14" i="23"/>
  <c r="I13" i="23"/>
  <c r="I12" i="23"/>
  <c r="I11" i="23"/>
  <c r="I10" i="23"/>
  <c r="I9" i="23"/>
  <c r="I8" i="23"/>
  <c r="I7" i="23"/>
  <c r="I6" i="23"/>
  <c r="F190" i="22"/>
  <c r="E190" i="22"/>
  <c r="D190" i="22"/>
  <c r="C190" i="22"/>
  <c r="F189" i="22"/>
  <c r="E189" i="22"/>
  <c r="D189" i="22"/>
  <c r="C189" i="22"/>
  <c r="F188" i="22"/>
  <c r="E188" i="22"/>
  <c r="D188" i="22"/>
  <c r="C188" i="22"/>
  <c r="F187" i="22"/>
  <c r="E187" i="22"/>
  <c r="D187" i="22"/>
  <c r="C187" i="22"/>
  <c r="F186" i="22"/>
  <c r="E186" i="22"/>
  <c r="D186" i="22"/>
  <c r="C186" i="22"/>
  <c r="F185" i="22"/>
  <c r="E185" i="22"/>
  <c r="D185" i="22"/>
  <c r="C185" i="22"/>
  <c r="F184" i="22"/>
  <c r="E184" i="22"/>
  <c r="D184" i="22"/>
  <c r="C184" i="22"/>
  <c r="F183" i="22"/>
  <c r="E183" i="22"/>
  <c r="D183" i="22"/>
  <c r="C183" i="22"/>
  <c r="F182" i="22"/>
  <c r="E182" i="22"/>
  <c r="D182" i="22"/>
  <c r="C182" i="22"/>
  <c r="F181" i="22"/>
  <c r="E181" i="22"/>
  <c r="D181" i="22"/>
  <c r="C181" i="22"/>
  <c r="F180" i="22"/>
  <c r="E180" i="22"/>
  <c r="D180" i="22"/>
  <c r="C180" i="22"/>
  <c r="F179" i="22"/>
  <c r="E179" i="22"/>
  <c r="D179" i="22"/>
  <c r="C179" i="22"/>
  <c r="F178" i="22"/>
  <c r="E178" i="22"/>
  <c r="D178" i="22"/>
  <c r="C178" i="22"/>
  <c r="F177" i="22"/>
  <c r="E177" i="22"/>
  <c r="D177" i="22"/>
  <c r="C177" i="22"/>
  <c r="F176" i="22"/>
  <c r="E176" i="22"/>
  <c r="D176" i="22"/>
  <c r="C176" i="22"/>
  <c r="F175" i="22"/>
  <c r="E175" i="22"/>
  <c r="D175" i="22"/>
  <c r="C175" i="22"/>
  <c r="F174" i="22"/>
  <c r="E174" i="22"/>
  <c r="D174" i="22"/>
  <c r="C174" i="22"/>
  <c r="F173" i="22"/>
  <c r="E173" i="22"/>
  <c r="D173" i="22"/>
  <c r="C173" i="22"/>
  <c r="F172" i="22"/>
  <c r="E172" i="22"/>
  <c r="D172" i="22"/>
  <c r="C172" i="22"/>
  <c r="F171" i="22"/>
  <c r="E171" i="22"/>
  <c r="D171" i="22"/>
  <c r="C171" i="22"/>
  <c r="F170" i="22"/>
  <c r="E170" i="22"/>
  <c r="D170" i="22"/>
  <c r="C170" i="22"/>
  <c r="F169" i="22"/>
  <c r="E169" i="22"/>
  <c r="D169" i="22"/>
  <c r="C169" i="22"/>
  <c r="F168" i="22"/>
  <c r="E168" i="22"/>
  <c r="D168" i="22"/>
  <c r="C168" i="22"/>
  <c r="F167" i="22"/>
  <c r="E167" i="22"/>
  <c r="D167" i="22"/>
  <c r="C167" i="22"/>
  <c r="F166" i="22"/>
  <c r="E166" i="22"/>
  <c r="D166" i="22"/>
  <c r="C166" i="22"/>
  <c r="F165" i="22"/>
  <c r="E165" i="22"/>
  <c r="D165" i="22"/>
  <c r="C165" i="22"/>
  <c r="F164" i="22"/>
  <c r="E164" i="22"/>
  <c r="D164" i="22"/>
  <c r="C164" i="22"/>
  <c r="F163" i="22"/>
  <c r="E163" i="22"/>
  <c r="D163" i="22"/>
  <c r="C163" i="22"/>
  <c r="F162" i="22"/>
  <c r="E162" i="22"/>
  <c r="D162" i="22"/>
  <c r="C162" i="22"/>
  <c r="F161" i="22"/>
  <c r="E161" i="22"/>
  <c r="D161" i="22"/>
  <c r="C161" i="22"/>
  <c r="F160" i="22"/>
  <c r="E160" i="22"/>
  <c r="D160" i="22"/>
  <c r="C160" i="22"/>
  <c r="F159" i="22"/>
  <c r="E159" i="22"/>
  <c r="D159" i="22"/>
  <c r="C159" i="22"/>
  <c r="F158" i="22"/>
  <c r="E158" i="22"/>
  <c r="D158" i="22"/>
  <c r="C158" i="22"/>
  <c r="F157" i="22"/>
  <c r="E157" i="22"/>
  <c r="D157" i="22"/>
  <c r="C157" i="22"/>
  <c r="F156" i="22"/>
  <c r="E156" i="22"/>
  <c r="D156" i="22"/>
  <c r="C156" i="22"/>
  <c r="F155" i="22"/>
  <c r="E155" i="22"/>
  <c r="D155" i="22"/>
  <c r="C155" i="22"/>
  <c r="F154" i="22"/>
  <c r="E154" i="22"/>
  <c r="D154" i="22"/>
  <c r="C154" i="22"/>
  <c r="F153" i="22"/>
  <c r="E153" i="22"/>
  <c r="D153" i="22"/>
  <c r="C153" i="22"/>
  <c r="F152" i="22"/>
  <c r="E152" i="22"/>
  <c r="D152" i="22"/>
  <c r="C152" i="22"/>
  <c r="F151" i="22"/>
  <c r="E151" i="22"/>
  <c r="D151" i="22"/>
  <c r="C151" i="22"/>
  <c r="F150" i="22"/>
  <c r="E150" i="22"/>
  <c r="D150" i="22"/>
  <c r="C150" i="22"/>
  <c r="F149" i="22"/>
  <c r="E149" i="22"/>
  <c r="D149" i="22"/>
  <c r="C149" i="22"/>
  <c r="F148" i="22"/>
  <c r="E148" i="22"/>
  <c r="D148" i="22"/>
  <c r="C148" i="22"/>
  <c r="F147" i="22"/>
  <c r="E147" i="22"/>
  <c r="D147" i="22"/>
  <c r="C147" i="22"/>
  <c r="F146" i="22"/>
  <c r="E146" i="22"/>
  <c r="D146" i="22"/>
  <c r="C146" i="22"/>
  <c r="F145" i="22"/>
  <c r="E145" i="22"/>
  <c r="D145" i="22"/>
  <c r="C145" i="22"/>
  <c r="F144" i="22"/>
  <c r="E144" i="22"/>
  <c r="D144" i="22"/>
  <c r="C144" i="22"/>
  <c r="F143" i="22"/>
  <c r="E143" i="22"/>
  <c r="D143" i="22"/>
  <c r="C143" i="22"/>
  <c r="F142" i="22"/>
  <c r="E142" i="22"/>
  <c r="D142" i="22"/>
  <c r="C142" i="22"/>
  <c r="F141" i="22"/>
  <c r="E141" i="22"/>
  <c r="D141" i="22"/>
  <c r="C141" i="22"/>
  <c r="F140" i="22"/>
  <c r="E140" i="22"/>
  <c r="D140" i="22"/>
  <c r="C140" i="22"/>
  <c r="F139" i="22"/>
  <c r="E139" i="22"/>
  <c r="D139" i="22"/>
  <c r="C139" i="22"/>
  <c r="F138" i="22"/>
  <c r="E138" i="22"/>
  <c r="D138" i="22"/>
  <c r="C138" i="22"/>
  <c r="F137" i="22"/>
  <c r="E137" i="22"/>
  <c r="D137" i="22"/>
  <c r="C137" i="22"/>
  <c r="F136" i="22"/>
  <c r="E136" i="22"/>
  <c r="D136" i="22"/>
  <c r="C136" i="22"/>
  <c r="F135" i="22"/>
  <c r="E135" i="22"/>
  <c r="D135" i="22"/>
  <c r="C135" i="22"/>
  <c r="F134" i="22"/>
  <c r="E134" i="22"/>
  <c r="D134" i="22"/>
  <c r="C134" i="22"/>
  <c r="F133" i="22"/>
  <c r="E133" i="22"/>
  <c r="D133" i="22"/>
  <c r="C133" i="22"/>
  <c r="F132" i="22"/>
  <c r="E132" i="22"/>
  <c r="D132" i="22"/>
  <c r="C132" i="22"/>
  <c r="F131" i="22"/>
  <c r="E131" i="22"/>
  <c r="D131" i="22"/>
  <c r="C131" i="22"/>
  <c r="F130" i="22"/>
  <c r="E130" i="22"/>
  <c r="D130" i="22"/>
  <c r="C130" i="22"/>
  <c r="F129" i="22"/>
  <c r="E129" i="22"/>
  <c r="D129" i="22"/>
  <c r="C129" i="22"/>
  <c r="F128" i="22"/>
  <c r="E128" i="22"/>
  <c r="D128" i="22"/>
  <c r="C128" i="22"/>
  <c r="F127" i="22"/>
  <c r="E127" i="22"/>
  <c r="D127" i="22"/>
  <c r="C127" i="22"/>
  <c r="F126" i="22"/>
  <c r="E126" i="22"/>
  <c r="D126" i="22"/>
  <c r="C126" i="22"/>
  <c r="F125" i="22"/>
  <c r="E125" i="22"/>
  <c r="D125" i="22"/>
  <c r="C125" i="22"/>
  <c r="F124" i="22"/>
  <c r="E124" i="22"/>
  <c r="D124" i="22"/>
  <c r="C124" i="22"/>
  <c r="F123" i="22"/>
  <c r="E123" i="22"/>
  <c r="D123" i="22"/>
  <c r="C123" i="22"/>
  <c r="F122" i="22"/>
  <c r="E122" i="22"/>
  <c r="D122" i="22"/>
  <c r="C122" i="22"/>
  <c r="F121" i="22"/>
  <c r="E121" i="22"/>
  <c r="D121" i="22"/>
  <c r="C121" i="22"/>
  <c r="F120" i="22"/>
  <c r="E120" i="22"/>
  <c r="D120" i="22"/>
  <c r="C120" i="22"/>
  <c r="F119" i="22"/>
  <c r="E119" i="22"/>
  <c r="D119" i="22"/>
  <c r="C119" i="22"/>
  <c r="F118" i="22"/>
  <c r="E118" i="22"/>
  <c r="D118" i="22"/>
  <c r="C118" i="22"/>
  <c r="F117" i="22"/>
  <c r="E117" i="22"/>
  <c r="D117" i="22"/>
  <c r="C117" i="22"/>
  <c r="F116" i="22"/>
  <c r="E116" i="22"/>
  <c r="D116" i="22"/>
  <c r="C116" i="22"/>
  <c r="F115" i="22"/>
  <c r="E115" i="22"/>
  <c r="D115" i="22"/>
  <c r="C115" i="22"/>
  <c r="F114" i="22"/>
  <c r="E114" i="22"/>
  <c r="D114" i="22"/>
  <c r="C114" i="22"/>
  <c r="F113" i="22"/>
  <c r="E113" i="22"/>
  <c r="D113" i="22"/>
  <c r="C113" i="22"/>
  <c r="F112" i="22"/>
  <c r="E112" i="22"/>
  <c r="D112" i="22"/>
  <c r="C112" i="22"/>
  <c r="F111" i="22"/>
  <c r="E111" i="22"/>
  <c r="D111" i="22"/>
  <c r="C111" i="22"/>
  <c r="F110" i="22"/>
  <c r="E110" i="22"/>
  <c r="D110" i="22"/>
  <c r="C110" i="22"/>
  <c r="F109" i="22"/>
  <c r="E109" i="22"/>
  <c r="D109" i="22"/>
  <c r="C109" i="22"/>
  <c r="F108" i="22"/>
  <c r="E108" i="22"/>
  <c r="D108" i="22"/>
  <c r="C108" i="22"/>
  <c r="F107" i="22"/>
  <c r="E107" i="22"/>
  <c r="D107" i="22"/>
  <c r="C107" i="22"/>
  <c r="F106" i="22"/>
  <c r="E106" i="22"/>
  <c r="D106" i="22"/>
  <c r="C106" i="22"/>
  <c r="F105" i="22"/>
  <c r="E105" i="22"/>
  <c r="D105" i="22"/>
  <c r="C105" i="22"/>
  <c r="F104" i="22"/>
  <c r="E104" i="22"/>
  <c r="D104" i="22"/>
  <c r="C104" i="22"/>
  <c r="F103" i="22"/>
  <c r="E103" i="22"/>
  <c r="D103" i="22"/>
  <c r="C103" i="22"/>
  <c r="F102" i="22"/>
  <c r="E102" i="22"/>
  <c r="D102" i="22"/>
  <c r="C102" i="22"/>
  <c r="G95" i="22"/>
  <c r="F95" i="22"/>
  <c r="E95" i="22"/>
  <c r="D95" i="22"/>
  <c r="C95" i="22"/>
  <c r="G94" i="22"/>
  <c r="G93" i="22"/>
  <c r="G92" i="22"/>
  <c r="G91" i="22"/>
  <c r="G90" i="22"/>
  <c r="G89" i="22"/>
  <c r="G88" i="22"/>
  <c r="G87" i="22"/>
  <c r="G86" i="22"/>
  <c r="G85" i="22"/>
  <c r="G84" i="22"/>
  <c r="G83" i="22"/>
  <c r="G82" i="22"/>
  <c r="G81" i="22"/>
  <c r="G80" i="22"/>
  <c r="G79" i="22"/>
  <c r="G78" i="22"/>
  <c r="G77" i="22"/>
  <c r="G76" i="22"/>
  <c r="G75" i="22"/>
  <c r="G74" i="22"/>
  <c r="G73" i="22"/>
  <c r="G72" i="22"/>
  <c r="G71" i="22"/>
  <c r="G70" i="22"/>
  <c r="G69" i="22"/>
  <c r="G68" i="22"/>
  <c r="G67" i="22"/>
  <c r="G66" i="22"/>
  <c r="G65" i="22"/>
  <c r="G64" i="22"/>
  <c r="G63" i="22"/>
  <c r="G62" i="22"/>
  <c r="G61" i="22"/>
  <c r="G60" i="22"/>
  <c r="G59" i="22"/>
  <c r="G58" i="22"/>
  <c r="G57" i="22"/>
  <c r="G56" i="22"/>
  <c r="G55" i="22"/>
  <c r="G54" i="22"/>
  <c r="G53" i="22"/>
  <c r="G52" i="22"/>
  <c r="G51" i="22"/>
  <c r="G50" i="22"/>
  <c r="G49" i="22"/>
  <c r="G48" i="22"/>
  <c r="G47" i="22"/>
  <c r="G46" i="22"/>
  <c r="G45" i="22"/>
  <c r="G44" i="22"/>
  <c r="G43" i="22"/>
  <c r="G42" i="22"/>
  <c r="G41" i="22"/>
  <c r="G40" i="22"/>
  <c r="G39" i="22"/>
  <c r="G38" i="22"/>
  <c r="G37" i="22"/>
  <c r="G36" i="22"/>
  <c r="G35" i="22"/>
  <c r="G34" i="22"/>
  <c r="G33" i="22"/>
  <c r="G32" i="22"/>
  <c r="G31" i="22"/>
  <c r="G30" i="22"/>
  <c r="G29" i="22"/>
  <c r="G28" i="22"/>
  <c r="G27" i="22"/>
  <c r="G26" i="22"/>
  <c r="G25" i="22"/>
  <c r="G24" i="22"/>
  <c r="G23" i="22"/>
  <c r="G22" i="22"/>
  <c r="G21" i="22"/>
  <c r="G20" i="22"/>
  <c r="G19" i="22"/>
  <c r="G18" i="22"/>
  <c r="G17" i="22"/>
  <c r="G16" i="22"/>
  <c r="G15" i="22"/>
  <c r="G14" i="22"/>
  <c r="G13" i="22"/>
  <c r="G12" i="22"/>
  <c r="G11" i="22"/>
  <c r="G10" i="22"/>
  <c r="G9" i="22"/>
  <c r="G8" i="22"/>
  <c r="G7" i="22"/>
  <c r="G6" i="22"/>
  <c r="D190" i="21"/>
  <c r="C190" i="21"/>
  <c r="D189" i="21"/>
  <c r="C189" i="21"/>
  <c r="D188" i="21"/>
  <c r="C188" i="21"/>
  <c r="D187" i="21"/>
  <c r="C187" i="21"/>
  <c r="D186" i="21"/>
  <c r="C186" i="21"/>
  <c r="D185" i="21"/>
  <c r="C185" i="21"/>
  <c r="D184" i="21"/>
  <c r="C184" i="21"/>
  <c r="D183" i="21"/>
  <c r="C183" i="21"/>
  <c r="D182" i="21"/>
  <c r="C182" i="21"/>
  <c r="D181" i="21"/>
  <c r="C181" i="21"/>
  <c r="D180" i="21"/>
  <c r="C180" i="21"/>
  <c r="D179" i="21"/>
  <c r="C179" i="21"/>
  <c r="D178" i="21"/>
  <c r="C178" i="21"/>
  <c r="D177" i="21"/>
  <c r="C177" i="21"/>
  <c r="D176" i="21"/>
  <c r="C176" i="21"/>
  <c r="D175" i="21"/>
  <c r="C175" i="21"/>
  <c r="D174" i="21"/>
  <c r="C174" i="21"/>
  <c r="D173" i="21"/>
  <c r="C173" i="21"/>
  <c r="D172" i="21"/>
  <c r="C172" i="21"/>
  <c r="D171" i="21"/>
  <c r="C171" i="21"/>
  <c r="D170" i="21"/>
  <c r="C170" i="21"/>
  <c r="D169" i="21"/>
  <c r="C169" i="21"/>
  <c r="D168" i="21"/>
  <c r="C168" i="21"/>
  <c r="D167" i="21"/>
  <c r="C167" i="21"/>
  <c r="D166" i="21"/>
  <c r="C166" i="21"/>
  <c r="D165" i="21"/>
  <c r="C165" i="21"/>
  <c r="D164" i="21"/>
  <c r="C164" i="21"/>
  <c r="D163" i="21"/>
  <c r="C163" i="21"/>
  <c r="D162" i="21"/>
  <c r="C162" i="21"/>
  <c r="D161" i="21"/>
  <c r="C161" i="21"/>
  <c r="D160" i="21"/>
  <c r="C160" i="21"/>
  <c r="D159" i="21"/>
  <c r="C159" i="21"/>
  <c r="D158" i="21"/>
  <c r="C158" i="21"/>
  <c r="D157" i="21"/>
  <c r="C157" i="21"/>
  <c r="D156" i="21"/>
  <c r="C156" i="21"/>
  <c r="D155" i="21"/>
  <c r="C155" i="21"/>
  <c r="D154" i="21"/>
  <c r="C154" i="21"/>
  <c r="D153" i="21"/>
  <c r="C153" i="21"/>
  <c r="D152" i="21"/>
  <c r="C152" i="21"/>
  <c r="D151" i="21"/>
  <c r="C151" i="21"/>
  <c r="D150" i="21"/>
  <c r="C150" i="21"/>
  <c r="D149" i="21"/>
  <c r="C149" i="21"/>
  <c r="D148" i="21"/>
  <c r="C148" i="21"/>
  <c r="D147" i="21"/>
  <c r="C147" i="21"/>
  <c r="D146" i="21"/>
  <c r="C146" i="21"/>
  <c r="D145" i="21"/>
  <c r="C145" i="21"/>
  <c r="D144" i="21"/>
  <c r="C144" i="21"/>
  <c r="D143" i="21"/>
  <c r="C143" i="21"/>
  <c r="D142" i="21"/>
  <c r="C142" i="21"/>
  <c r="D141" i="21"/>
  <c r="C141" i="21"/>
  <c r="D140" i="21"/>
  <c r="C140" i="21"/>
  <c r="D139" i="21"/>
  <c r="C139" i="21"/>
  <c r="D138" i="21"/>
  <c r="C138" i="21"/>
  <c r="D137" i="21"/>
  <c r="C137" i="21"/>
  <c r="D136" i="21"/>
  <c r="C136" i="21"/>
  <c r="D135" i="21"/>
  <c r="C135" i="21"/>
  <c r="D134" i="21"/>
  <c r="C134" i="21"/>
  <c r="D133" i="21"/>
  <c r="C133" i="21"/>
  <c r="D132" i="21"/>
  <c r="C132" i="21"/>
  <c r="D131" i="21"/>
  <c r="C131" i="21"/>
  <c r="D130" i="21"/>
  <c r="C130" i="21"/>
  <c r="D129" i="21"/>
  <c r="C129" i="21"/>
  <c r="D128" i="21"/>
  <c r="C128" i="21"/>
  <c r="D127" i="21"/>
  <c r="C127" i="21"/>
  <c r="D126" i="21"/>
  <c r="C126" i="21"/>
  <c r="D125" i="21"/>
  <c r="C125" i="21"/>
  <c r="D124" i="21"/>
  <c r="C124" i="21"/>
  <c r="D123" i="21"/>
  <c r="C123" i="21"/>
  <c r="D122" i="21"/>
  <c r="C122" i="21"/>
  <c r="D121" i="21"/>
  <c r="C121" i="21"/>
  <c r="D120" i="21"/>
  <c r="C120" i="21"/>
  <c r="D119" i="21"/>
  <c r="C119" i="21"/>
  <c r="D118" i="21"/>
  <c r="C118" i="21"/>
  <c r="D117" i="21"/>
  <c r="C117" i="21"/>
  <c r="D116" i="21"/>
  <c r="C116" i="21"/>
  <c r="D115" i="21"/>
  <c r="C115" i="21"/>
  <c r="D114" i="21"/>
  <c r="C114" i="21"/>
  <c r="D113" i="21"/>
  <c r="C113" i="21"/>
  <c r="D112" i="21"/>
  <c r="C112" i="21"/>
  <c r="D111" i="21"/>
  <c r="C111" i="21"/>
  <c r="D110" i="21"/>
  <c r="C110" i="21"/>
  <c r="D109" i="21"/>
  <c r="C109" i="21"/>
  <c r="D108" i="21"/>
  <c r="C108" i="21"/>
  <c r="D107" i="21"/>
  <c r="C107" i="21"/>
  <c r="D106" i="21"/>
  <c r="C106" i="21"/>
  <c r="D105" i="21"/>
  <c r="C105" i="21"/>
  <c r="D104" i="21"/>
  <c r="C104" i="21"/>
  <c r="D103" i="21"/>
  <c r="C103" i="21"/>
  <c r="D102" i="21"/>
  <c r="C102" i="21"/>
  <c r="E95" i="21"/>
  <c r="D95" i="21"/>
  <c r="C95" i="21"/>
  <c r="E94" i="21"/>
  <c r="E93" i="21"/>
  <c r="E92" i="21"/>
  <c r="E91" i="21"/>
  <c r="E90" i="21"/>
  <c r="E89" i="21"/>
  <c r="E88" i="21"/>
  <c r="E87" i="21"/>
  <c r="E86" i="21"/>
  <c r="E85" i="21"/>
  <c r="E84" i="21"/>
  <c r="E83" i="21"/>
  <c r="E82" i="21"/>
  <c r="E81" i="21"/>
  <c r="E80" i="21"/>
  <c r="E79" i="21"/>
  <c r="E78" i="21"/>
  <c r="E77" i="21"/>
  <c r="E76" i="21"/>
  <c r="E75" i="21"/>
  <c r="E74" i="21"/>
  <c r="E73" i="21"/>
  <c r="E72" i="21"/>
  <c r="E71" i="21"/>
  <c r="E70" i="21"/>
  <c r="E69" i="21"/>
  <c r="E68" i="21"/>
  <c r="E67" i="21"/>
  <c r="E66" i="21"/>
  <c r="E65" i="21"/>
  <c r="E64" i="21"/>
  <c r="E63" i="21"/>
  <c r="E62" i="21"/>
  <c r="E61" i="21"/>
  <c r="E60" i="21"/>
  <c r="E59" i="21"/>
  <c r="E58" i="21"/>
  <c r="E57" i="21"/>
  <c r="E56" i="21"/>
  <c r="E55" i="21"/>
  <c r="E54" i="21"/>
  <c r="E53" i="21"/>
  <c r="E52" i="21"/>
  <c r="E51" i="21"/>
  <c r="E50" i="21"/>
  <c r="E49" i="21"/>
  <c r="E48" i="21"/>
  <c r="E47" i="21"/>
  <c r="E46" i="21"/>
  <c r="E45" i="21"/>
  <c r="E44" i="21"/>
  <c r="E43" i="21"/>
  <c r="E42" i="21"/>
  <c r="E41" i="21"/>
  <c r="E40" i="21"/>
  <c r="E39" i="21"/>
  <c r="E38" i="21"/>
  <c r="E37" i="21"/>
  <c r="E36" i="21"/>
  <c r="E35" i="21"/>
  <c r="E34" i="21"/>
  <c r="E33" i="21"/>
  <c r="E32" i="21"/>
  <c r="E31" i="21"/>
  <c r="E30" i="21"/>
  <c r="E29" i="21"/>
  <c r="E28" i="21"/>
  <c r="E27" i="21"/>
  <c r="E26" i="21"/>
  <c r="E25" i="21"/>
  <c r="E24" i="21"/>
  <c r="E23" i="21"/>
  <c r="E22" i="21"/>
  <c r="E21" i="21"/>
  <c r="E20" i="21"/>
  <c r="E19" i="21"/>
  <c r="E18" i="21"/>
  <c r="E17" i="21"/>
  <c r="E16" i="21"/>
  <c r="E15" i="21"/>
  <c r="E14" i="21"/>
  <c r="E13" i="21"/>
  <c r="E12" i="21"/>
  <c r="E11" i="21"/>
  <c r="E10" i="21"/>
  <c r="E9" i="21"/>
  <c r="E8" i="21"/>
  <c r="E7" i="21"/>
  <c r="E6" i="21"/>
  <c r="H190" i="20"/>
  <c r="G190" i="20"/>
  <c r="F190" i="20"/>
  <c r="E190" i="20"/>
  <c r="D190" i="20"/>
  <c r="C190" i="20"/>
  <c r="H189" i="20"/>
  <c r="G189" i="20"/>
  <c r="F189" i="20"/>
  <c r="E189" i="20"/>
  <c r="D189" i="20"/>
  <c r="C189" i="20"/>
  <c r="H188" i="20"/>
  <c r="G188" i="20"/>
  <c r="F188" i="20"/>
  <c r="E188" i="20"/>
  <c r="D188" i="20"/>
  <c r="C188" i="20"/>
  <c r="H187" i="20"/>
  <c r="G187" i="20"/>
  <c r="F187" i="20"/>
  <c r="E187" i="20"/>
  <c r="D187" i="20"/>
  <c r="C187" i="20"/>
  <c r="H186" i="20"/>
  <c r="G186" i="20"/>
  <c r="F186" i="20"/>
  <c r="E186" i="20"/>
  <c r="D186" i="20"/>
  <c r="C186" i="20"/>
  <c r="H185" i="20"/>
  <c r="G185" i="20"/>
  <c r="F185" i="20"/>
  <c r="E185" i="20"/>
  <c r="D185" i="20"/>
  <c r="C185" i="20"/>
  <c r="H184" i="20"/>
  <c r="G184" i="20"/>
  <c r="F184" i="20"/>
  <c r="E184" i="20"/>
  <c r="D184" i="20"/>
  <c r="C184" i="20"/>
  <c r="H183" i="20"/>
  <c r="G183" i="20"/>
  <c r="F183" i="20"/>
  <c r="E183" i="20"/>
  <c r="D183" i="20"/>
  <c r="C183" i="20"/>
  <c r="H182" i="20"/>
  <c r="G182" i="20"/>
  <c r="F182" i="20"/>
  <c r="E182" i="20"/>
  <c r="D182" i="20"/>
  <c r="C182" i="20"/>
  <c r="H181" i="20"/>
  <c r="G181" i="20"/>
  <c r="F181" i="20"/>
  <c r="E181" i="20"/>
  <c r="D181" i="20"/>
  <c r="C181" i="20"/>
  <c r="H180" i="20"/>
  <c r="G180" i="20"/>
  <c r="F180" i="20"/>
  <c r="E180" i="20"/>
  <c r="D180" i="20"/>
  <c r="C180" i="20"/>
  <c r="H179" i="20"/>
  <c r="G179" i="20"/>
  <c r="F179" i="20"/>
  <c r="E179" i="20"/>
  <c r="D179" i="20"/>
  <c r="C179" i="20"/>
  <c r="H178" i="20"/>
  <c r="G178" i="20"/>
  <c r="F178" i="20"/>
  <c r="E178" i="20"/>
  <c r="D178" i="20"/>
  <c r="C178" i="20"/>
  <c r="H177" i="20"/>
  <c r="G177" i="20"/>
  <c r="F177" i="20"/>
  <c r="E177" i="20"/>
  <c r="D177" i="20"/>
  <c r="C177" i="20"/>
  <c r="H176" i="20"/>
  <c r="G176" i="20"/>
  <c r="F176" i="20"/>
  <c r="E176" i="20"/>
  <c r="D176" i="20"/>
  <c r="C176" i="20"/>
  <c r="H175" i="20"/>
  <c r="G175" i="20"/>
  <c r="F175" i="20"/>
  <c r="E175" i="20"/>
  <c r="D175" i="20"/>
  <c r="C175" i="20"/>
  <c r="H174" i="20"/>
  <c r="G174" i="20"/>
  <c r="F174" i="20"/>
  <c r="E174" i="20"/>
  <c r="D174" i="20"/>
  <c r="C174" i="20"/>
  <c r="H173" i="20"/>
  <c r="G173" i="20"/>
  <c r="F173" i="20"/>
  <c r="E173" i="20"/>
  <c r="D173" i="20"/>
  <c r="C173" i="20"/>
  <c r="H172" i="20"/>
  <c r="G172" i="20"/>
  <c r="F172" i="20"/>
  <c r="E172" i="20"/>
  <c r="D172" i="20"/>
  <c r="C172" i="20"/>
  <c r="H171" i="20"/>
  <c r="G171" i="20"/>
  <c r="F171" i="20"/>
  <c r="E171" i="20"/>
  <c r="D171" i="20"/>
  <c r="C171" i="20"/>
  <c r="H170" i="20"/>
  <c r="G170" i="20"/>
  <c r="F170" i="20"/>
  <c r="E170" i="20"/>
  <c r="D170" i="20"/>
  <c r="C170" i="20"/>
  <c r="H169" i="20"/>
  <c r="G169" i="20"/>
  <c r="F169" i="20"/>
  <c r="E169" i="20"/>
  <c r="D169" i="20"/>
  <c r="C169" i="20"/>
  <c r="H168" i="20"/>
  <c r="G168" i="20"/>
  <c r="F168" i="20"/>
  <c r="E168" i="20"/>
  <c r="D168" i="20"/>
  <c r="C168" i="20"/>
  <c r="H167" i="20"/>
  <c r="G167" i="20"/>
  <c r="F167" i="20"/>
  <c r="E167" i="20"/>
  <c r="D167" i="20"/>
  <c r="C167" i="20"/>
  <c r="H166" i="20"/>
  <c r="G166" i="20"/>
  <c r="F166" i="20"/>
  <c r="E166" i="20"/>
  <c r="D166" i="20"/>
  <c r="C166" i="20"/>
  <c r="H165" i="20"/>
  <c r="G165" i="20"/>
  <c r="F165" i="20"/>
  <c r="E165" i="20"/>
  <c r="D165" i="20"/>
  <c r="C165" i="20"/>
  <c r="H164" i="20"/>
  <c r="G164" i="20"/>
  <c r="F164" i="20"/>
  <c r="E164" i="20"/>
  <c r="D164" i="20"/>
  <c r="C164" i="20"/>
  <c r="H163" i="20"/>
  <c r="G163" i="20"/>
  <c r="F163" i="20"/>
  <c r="E163" i="20"/>
  <c r="D163" i="20"/>
  <c r="C163" i="20"/>
  <c r="H162" i="20"/>
  <c r="G162" i="20"/>
  <c r="F162" i="20"/>
  <c r="E162" i="20"/>
  <c r="D162" i="20"/>
  <c r="C162" i="20"/>
  <c r="H161" i="20"/>
  <c r="G161" i="20"/>
  <c r="F161" i="20"/>
  <c r="E161" i="20"/>
  <c r="D161" i="20"/>
  <c r="C161" i="20"/>
  <c r="H160" i="20"/>
  <c r="G160" i="20"/>
  <c r="F160" i="20"/>
  <c r="E160" i="20"/>
  <c r="D160" i="20"/>
  <c r="C160" i="20"/>
  <c r="H159" i="20"/>
  <c r="G159" i="20"/>
  <c r="F159" i="20"/>
  <c r="E159" i="20"/>
  <c r="D159" i="20"/>
  <c r="C159" i="20"/>
  <c r="H158" i="20"/>
  <c r="G158" i="20"/>
  <c r="F158" i="20"/>
  <c r="E158" i="20"/>
  <c r="D158" i="20"/>
  <c r="C158" i="20"/>
  <c r="H157" i="20"/>
  <c r="G157" i="20"/>
  <c r="F157" i="20"/>
  <c r="E157" i="20"/>
  <c r="D157" i="20"/>
  <c r="C157" i="20"/>
  <c r="H156" i="20"/>
  <c r="G156" i="20"/>
  <c r="F156" i="20"/>
  <c r="E156" i="20"/>
  <c r="D156" i="20"/>
  <c r="C156" i="20"/>
  <c r="H155" i="20"/>
  <c r="G155" i="20"/>
  <c r="F155" i="20"/>
  <c r="E155" i="20"/>
  <c r="D155" i="20"/>
  <c r="C155" i="20"/>
  <c r="H154" i="20"/>
  <c r="G154" i="20"/>
  <c r="F154" i="20"/>
  <c r="E154" i="20"/>
  <c r="D154" i="20"/>
  <c r="C154" i="20"/>
  <c r="H153" i="20"/>
  <c r="G153" i="20"/>
  <c r="F153" i="20"/>
  <c r="E153" i="20"/>
  <c r="D153" i="20"/>
  <c r="C153" i="20"/>
  <c r="H152" i="20"/>
  <c r="G152" i="20"/>
  <c r="F152" i="20"/>
  <c r="E152" i="20"/>
  <c r="D152" i="20"/>
  <c r="C152" i="20"/>
  <c r="H151" i="20"/>
  <c r="G151" i="20"/>
  <c r="F151" i="20"/>
  <c r="E151" i="20"/>
  <c r="D151" i="20"/>
  <c r="C151" i="20"/>
  <c r="H150" i="20"/>
  <c r="G150" i="20"/>
  <c r="F150" i="20"/>
  <c r="E150" i="20"/>
  <c r="D150" i="20"/>
  <c r="C150" i="20"/>
  <c r="H149" i="20"/>
  <c r="G149" i="20"/>
  <c r="F149" i="20"/>
  <c r="E149" i="20"/>
  <c r="D149" i="20"/>
  <c r="C149" i="20"/>
  <c r="H148" i="20"/>
  <c r="G148" i="20"/>
  <c r="F148" i="20"/>
  <c r="E148" i="20"/>
  <c r="D148" i="20"/>
  <c r="C148" i="20"/>
  <c r="H147" i="20"/>
  <c r="G147" i="20"/>
  <c r="F147" i="20"/>
  <c r="E147" i="20"/>
  <c r="D147" i="20"/>
  <c r="C147" i="20"/>
  <c r="H146" i="20"/>
  <c r="G146" i="20"/>
  <c r="F146" i="20"/>
  <c r="E146" i="20"/>
  <c r="D146" i="20"/>
  <c r="C146" i="20"/>
  <c r="H145" i="20"/>
  <c r="G145" i="20"/>
  <c r="F145" i="20"/>
  <c r="E145" i="20"/>
  <c r="D145" i="20"/>
  <c r="C145" i="20"/>
  <c r="H144" i="20"/>
  <c r="G144" i="20"/>
  <c r="F144" i="20"/>
  <c r="E144" i="20"/>
  <c r="D144" i="20"/>
  <c r="C144" i="20"/>
  <c r="H143" i="20"/>
  <c r="G143" i="20"/>
  <c r="F143" i="20"/>
  <c r="E143" i="20"/>
  <c r="D143" i="20"/>
  <c r="C143" i="20"/>
  <c r="H142" i="20"/>
  <c r="G142" i="20"/>
  <c r="F142" i="20"/>
  <c r="E142" i="20"/>
  <c r="D142" i="20"/>
  <c r="C142" i="20"/>
  <c r="H141" i="20"/>
  <c r="G141" i="20"/>
  <c r="F141" i="20"/>
  <c r="E141" i="20"/>
  <c r="D141" i="20"/>
  <c r="C141" i="20"/>
  <c r="H140" i="20"/>
  <c r="G140" i="20"/>
  <c r="F140" i="20"/>
  <c r="E140" i="20"/>
  <c r="D140" i="20"/>
  <c r="C140" i="20"/>
  <c r="H139" i="20"/>
  <c r="G139" i="20"/>
  <c r="F139" i="20"/>
  <c r="E139" i="20"/>
  <c r="D139" i="20"/>
  <c r="C139" i="20"/>
  <c r="H138" i="20"/>
  <c r="G138" i="20"/>
  <c r="F138" i="20"/>
  <c r="E138" i="20"/>
  <c r="D138" i="20"/>
  <c r="C138" i="20"/>
  <c r="H137" i="20"/>
  <c r="G137" i="20"/>
  <c r="F137" i="20"/>
  <c r="E137" i="20"/>
  <c r="D137" i="20"/>
  <c r="C137" i="20"/>
  <c r="H136" i="20"/>
  <c r="G136" i="20"/>
  <c r="F136" i="20"/>
  <c r="E136" i="20"/>
  <c r="D136" i="20"/>
  <c r="C136" i="20"/>
  <c r="H135" i="20"/>
  <c r="G135" i="20"/>
  <c r="F135" i="20"/>
  <c r="E135" i="20"/>
  <c r="D135" i="20"/>
  <c r="C135" i="20"/>
  <c r="H134" i="20"/>
  <c r="G134" i="20"/>
  <c r="F134" i="20"/>
  <c r="E134" i="20"/>
  <c r="D134" i="20"/>
  <c r="C134" i="20"/>
  <c r="H133" i="20"/>
  <c r="G133" i="20"/>
  <c r="F133" i="20"/>
  <c r="E133" i="20"/>
  <c r="D133" i="20"/>
  <c r="C133" i="20"/>
  <c r="H132" i="20"/>
  <c r="G132" i="20"/>
  <c r="F132" i="20"/>
  <c r="E132" i="20"/>
  <c r="D132" i="20"/>
  <c r="C132" i="20"/>
  <c r="H131" i="20"/>
  <c r="G131" i="20"/>
  <c r="F131" i="20"/>
  <c r="E131" i="20"/>
  <c r="D131" i="20"/>
  <c r="C131" i="20"/>
  <c r="H130" i="20"/>
  <c r="G130" i="20"/>
  <c r="F130" i="20"/>
  <c r="E130" i="20"/>
  <c r="D130" i="20"/>
  <c r="C130" i="20"/>
  <c r="H129" i="20"/>
  <c r="G129" i="20"/>
  <c r="F129" i="20"/>
  <c r="E129" i="20"/>
  <c r="D129" i="20"/>
  <c r="C129" i="20"/>
  <c r="H128" i="20"/>
  <c r="G128" i="20"/>
  <c r="F128" i="20"/>
  <c r="E128" i="20"/>
  <c r="D128" i="20"/>
  <c r="C128" i="20"/>
  <c r="H127" i="20"/>
  <c r="G127" i="20"/>
  <c r="F127" i="20"/>
  <c r="E127" i="20"/>
  <c r="D127" i="20"/>
  <c r="C127" i="20"/>
  <c r="H126" i="20"/>
  <c r="G126" i="20"/>
  <c r="F126" i="20"/>
  <c r="E126" i="20"/>
  <c r="D126" i="20"/>
  <c r="C126" i="20"/>
  <c r="H125" i="20"/>
  <c r="G125" i="20"/>
  <c r="F125" i="20"/>
  <c r="E125" i="20"/>
  <c r="D125" i="20"/>
  <c r="C125" i="20"/>
  <c r="H124" i="20"/>
  <c r="G124" i="20"/>
  <c r="F124" i="20"/>
  <c r="E124" i="20"/>
  <c r="D124" i="20"/>
  <c r="C124" i="20"/>
  <c r="H123" i="20"/>
  <c r="G123" i="20"/>
  <c r="F123" i="20"/>
  <c r="E123" i="20"/>
  <c r="D123" i="20"/>
  <c r="C123" i="20"/>
  <c r="H122" i="20"/>
  <c r="G122" i="20"/>
  <c r="F122" i="20"/>
  <c r="E122" i="20"/>
  <c r="D122" i="20"/>
  <c r="C122" i="20"/>
  <c r="H121" i="20"/>
  <c r="G121" i="20"/>
  <c r="F121" i="20"/>
  <c r="E121" i="20"/>
  <c r="D121" i="20"/>
  <c r="C121" i="20"/>
  <c r="H120" i="20"/>
  <c r="G120" i="20"/>
  <c r="F120" i="20"/>
  <c r="E120" i="20"/>
  <c r="D120" i="20"/>
  <c r="C120" i="20"/>
  <c r="H119" i="20"/>
  <c r="G119" i="20"/>
  <c r="F119" i="20"/>
  <c r="E119" i="20"/>
  <c r="D119" i="20"/>
  <c r="C119" i="20"/>
  <c r="H118" i="20"/>
  <c r="G118" i="20"/>
  <c r="F118" i="20"/>
  <c r="E118" i="20"/>
  <c r="D118" i="20"/>
  <c r="C118" i="20"/>
  <c r="H117" i="20"/>
  <c r="G117" i="20"/>
  <c r="F117" i="20"/>
  <c r="E117" i="20"/>
  <c r="D117" i="20"/>
  <c r="C117" i="20"/>
  <c r="H116" i="20"/>
  <c r="G116" i="20"/>
  <c r="F116" i="20"/>
  <c r="E116" i="20"/>
  <c r="D116" i="20"/>
  <c r="C116" i="20"/>
  <c r="H115" i="20"/>
  <c r="G115" i="20"/>
  <c r="F115" i="20"/>
  <c r="E115" i="20"/>
  <c r="D115" i="20"/>
  <c r="C115" i="20"/>
  <c r="H114" i="20"/>
  <c r="G114" i="20"/>
  <c r="F114" i="20"/>
  <c r="E114" i="20"/>
  <c r="D114" i="20"/>
  <c r="C114" i="20"/>
  <c r="H113" i="20"/>
  <c r="G113" i="20"/>
  <c r="F113" i="20"/>
  <c r="E113" i="20"/>
  <c r="D113" i="20"/>
  <c r="C113" i="20"/>
  <c r="H112" i="20"/>
  <c r="G112" i="20"/>
  <c r="F112" i="20"/>
  <c r="E112" i="20"/>
  <c r="D112" i="20"/>
  <c r="C112" i="20"/>
  <c r="H111" i="20"/>
  <c r="G111" i="20"/>
  <c r="F111" i="20"/>
  <c r="E111" i="20"/>
  <c r="D111" i="20"/>
  <c r="C111" i="20"/>
  <c r="H110" i="20"/>
  <c r="G110" i="20"/>
  <c r="F110" i="20"/>
  <c r="E110" i="20"/>
  <c r="D110" i="20"/>
  <c r="C110" i="20"/>
  <c r="H109" i="20"/>
  <c r="G109" i="20"/>
  <c r="F109" i="20"/>
  <c r="E109" i="20"/>
  <c r="D109" i="20"/>
  <c r="C109" i="20"/>
  <c r="H108" i="20"/>
  <c r="G108" i="20"/>
  <c r="F108" i="20"/>
  <c r="E108" i="20"/>
  <c r="D108" i="20"/>
  <c r="C108" i="20"/>
  <c r="H107" i="20"/>
  <c r="G107" i="20"/>
  <c r="F107" i="20"/>
  <c r="E107" i="20"/>
  <c r="D107" i="20"/>
  <c r="C107" i="20"/>
  <c r="H106" i="20"/>
  <c r="G106" i="20"/>
  <c r="F106" i="20"/>
  <c r="E106" i="20"/>
  <c r="D106" i="20"/>
  <c r="C106" i="20"/>
  <c r="H105" i="20"/>
  <c r="G105" i="20"/>
  <c r="F105" i="20"/>
  <c r="E105" i="20"/>
  <c r="D105" i="20"/>
  <c r="C105" i="20"/>
  <c r="H104" i="20"/>
  <c r="G104" i="20"/>
  <c r="F104" i="20"/>
  <c r="E104" i="20"/>
  <c r="D104" i="20"/>
  <c r="C104" i="20"/>
  <c r="H103" i="20"/>
  <c r="G103" i="20"/>
  <c r="F103" i="20"/>
  <c r="E103" i="20"/>
  <c r="D103" i="20"/>
  <c r="C103" i="20"/>
  <c r="H102" i="20"/>
  <c r="G102" i="20"/>
  <c r="F102" i="20"/>
  <c r="E102" i="20"/>
  <c r="D102" i="20"/>
  <c r="C102" i="20"/>
  <c r="I95" i="20"/>
  <c r="H95" i="20"/>
  <c r="G95" i="20"/>
  <c r="F95" i="20"/>
  <c r="E95" i="20"/>
  <c r="D95" i="20"/>
  <c r="C95" i="20"/>
  <c r="I94" i="20"/>
  <c r="I93" i="20"/>
  <c r="I92" i="20"/>
  <c r="I91" i="20"/>
  <c r="I90" i="20"/>
  <c r="I89" i="20"/>
  <c r="I88" i="20"/>
  <c r="I87" i="20"/>
  <c r="I86" i="20"/>
  <c r="I85" i="20"/>
  <c r="I84" i="20"/>
  <c r="I83" i="20"/>
  <c r="I82" i="20"/>
  <c r="I81" i="20"/>
  <c r="I80" i="20"/>
  <c r="I79" i="20"/>
  <c r="I78" i="20"/>
  <c r="I77" i="20"/>
  <c r="I76" i="20"/>
  <c r="I75" i="20"/>
  <c r="I74" i="20"/>
  <c r="I73" i="20"/>
  <c r="I72" i="20"/>
  <c r="I71" i="20"/>
  <c r="I70" i="20"/>
  <c r="I69" i="20"/>
  <c r="I68" i="20"/>
  <c r="I67" i="20"/>
  <c r="I66" i="20"/>
  <c r="I65" i="20"/>
  <c r="I64" i="20"/>
  <c r="I63" i="20"/>
  <c r="I62" i="20"/>
  <c r="I61" i="20"/>
  <c r="I60" i="20"/>
  <c r="I59" i="20"/>
  <c r="I58" i="20"/>
  <c r="I57" i="20"/>
  <c r="I56" i="20"/>
  <c r="I55" i="20"/>
  <c r="I54" i="20"/>
  <c r="I53" i="20"/>
  <c r="I52" i="20"/>
  <c r="I51" i="20"/>
  <c r="I50" i="20"/>
  <c r="I49" i="20"/>
  <c r="I48" i="20"/>
  <c r="I47" i="20"/>
  <c r="I46" i="20"/>
  <c r="I45" i="20"/>
  <c r="I44" i="20"/>
  <c r="I43" i="20"/>
  <c r="I42" i="20"/>
  <c r="I41" i="20"/>
  <c r="I40" i="20"/>
  <c r="I39" i="20"/>
  <c r="I38" i="20"/>
  <c r="I37" i="20"/>
  <c r="I36" i="20"/>
  <c r="I35" i="20"/>
  <c r="I34" i="20"/>
  <c r="I33" i="20"/>
  <c r="I32" i="20"/>
  <c r="I31" i="20"/>
  <c r="I30" i="20"/>
  <c r="I29" i="20"/>
  <c r="I28" i="20"/>
  <c r="I27" i="20"/>
  <c r="I26" i="20"/>
  <c r="I25" i="20"/>
  <c r="I24" i="20"/>
  <c r="I23" i="20"/>
  <c r="I22" i="20"/>
  <c r="I21" i="20"/>
  <c r="I20" i="20"/>
  <c r="I19" i="20"/>
  <c r="I18" i="20"/>
  <c r="I17" i="20"/>
  <c r="I16" i="20"/>
  <c r="I15" i="20"/>
  <c r="I14" i="20"/>
  <c r="I13" i="20"/>
  <c r="I12" i="20"/>
  <c r="I11" i="20"/>
  <c r="I10" i="20"/>
  <c r="I9" i="20"/>
  <c r="I8" i="20"/>
  <c r="I7" i="20"/>
  <c r="I6" i="20"/>
  <c r="F46" i="19"/>
  <c r="E46" i="19"/>
  <c r="D46" i="19"/>
  <c r="C46" i="19"/>
  <c r="F45" i="19"/>
  <c r="E45" i="19"/>
  <c r="D45" i="19"/>
  <c r="C45" i="19"/>
  <c r="F44" i="19"/>
  <c r="E44" i="19"/>
  <c r="D44" i="19"/>
  <c r="C44" i="19"/>
  <c r="F43" i="19"/>
  <c r="E43" i="19"/>
  <c r="D43" i="19"/>
  <c r="C43" i="19"/>
  <c r="F42" i="19"/>
  <c r="E42" i="19"/>
  <c r="D42" i="19"/>
  <c r="C42" i="19"/>
  <c r="F41" i="19"/>
  <c r="E41" i="19"/>
  <c r="D41" i="19"/>
  <c r="C41" i="19"/>
  <c r="F40" i="19"/>
  <c r="E40" i="19"/>
  <c r="D40" i="19"/>
  <c r="C40" i="19"/>
  <c r="F39" i="19"/>
  <c r="E39" i="19"/>
  <c r="D39" i="19"/>
  <c r="C39" i="19"/>
  <c r="F38" i="19"/>
  <c r="E38" i="19"/>
  <c r="D38" i="19"/>
  <c r="C38" i="19"/>
  <c r="F37" i="19"/>
  <c r="E37" i="19"/>
  <c r="D37" i="19"/>
  <c r="C37" i="19"/>
  <c r="F36" i="19"/>
  <c r="E36" i="19"/>
  <c r="D36" i="19"/>
  <c r="C36" i="19"/>
  <c r="F35" i="19"/>
  <c r="E35" i="19"/>
  <c r="D35" i="19"/>
  <c r="C35" i="19"/>
  <c r="F34" i="19"/>
  <c r="E34" i="19"/>
  <c r="D34" i="19"/>
  <c r="C34" i="19"/>
  <c r="F33" i="19"/>
  <c r="E33" i="19"/>
  <c r="D33" i="19"/>
  <c r="C33" i="19"/>
  <c r="F32" i="19"/>
  <c r="E32" i="19"/>
  <c r="D32" i="19"/>
  <c r="C32" i="19"/>
  <c r="F31" i="19"/>
  <c r="E31" i="19"/>
  <c r="D31" i="19"/>
  <c r="C31" i="19"/>
  <c r="F30" i="19"/>
  <c r="E30" i="19"/>
  <c r="D30" i="19"/>
  <c r="C30" i="19"/>
  <c r="G23" i="19"/>
  <c r="F23" i="19"/>
  <c r="E23" i="19"/>
  <c r="D23" i="19"/>
  <c r="C23" i="19"/>
  <c r="G22" i="19"/>
  <c r="G21" i="19"/>
  <c r="G20" i="19"/>
  <c r="G19" i="19"/>
  <c r="G18" i="19"/>
  <c r="G17" i="19"/>
  <c r="G16" i="19"/>
  <c r="G15" i="19"/>
  <c r="G14" i="19"/>
  <c r="G13" i="19"/>
  <c r="G12" i="19"/>
  <c r="G11" i="19"/>
  <c r="G10" i="19"/>
  <c r="G9" i="19"/>
  <c r="G8" i="19"/>
  <c r="G7" i="19"/>
  <c r="G6" i="19"/>
  <c r="D46" i="18"/>
  <c r="C46" i="18"/>
  <c r="D45" i="18"/>
  <c r="C45" i="18"/>
  <c r="D44" i="18"/>
  <c r="C44" i="18"/>
  <c r="D43" i="18"/>
  <c r="C43" i="18"/>
  <c r="D42" i="18"/>
  <c r="C42" i="18"/>
  <c r="D41" i="18"/>
  <c r="C41" i="18"/>
  <c r="D40" i="18"/>
  <c r="C40" i="18"/>
  <c r="D39" i="18"/>
  <c r="C39" i="18"/>
  <c r="D38" i="18"/>
  <c r="C38" i="18"/>
  <c r="D37" i="18"/>
  <c r="C37" i="18"/>
  <c r="D36" i="18"/>
  <c r="C36" i="18"/>
  <c r="D35" i="18"/>
  <c r="C35" i="18"/>
  <c r="D34" i="18"/>
  <c r="C34" i="18"/>
  <c r="D33" i="18"/>
  <c r="C33" i="18"/>
  <c r="D32" i="18"/>
  <c r="C32" i="18"/>
  <c r="D31" i="18"/>
  <c r="C31" i="18"/>
  <c r="D30" i="18"/>
  <c r="C30" i="18"/>
  <c r="E23" i="18"/>
  <c r="D23" i="18"/>
  <c r="C23" i="18"/>
  <c r="E22" i="18"/>
  <c r="E21" i="18"/>
  <c r="E20" i="18"/>
  <c r="E19" i="18"/>
  <c r="E18" i="18"/>
  <c r="E17" i="18"/>
  <c r="E16" i="18"/>
  <c r="E15" i="18"/>
  <c r="E14" i="18"/>
  <c r="E13" i="18"/>
  <c r="E12" i="18"/>
  <c r="E11" i="18"/>
  <c r="E10" i="18"/>
  <c r="E9" i="18"/>
  <c r="E8" i="18"/>
  <c r="E7" i="18"/>
  <c r="E6" i="18"/>
  <c r="H46" i="17"/>
  <c r="G46" i="17"/>
  <c r="F46" i="17"/>
  <c r="E46" i="17"/>
  <c r="D46" i="17"/>
  <c r="C46" i="17"/>
  <c r="H45" i="17"/>
  <c r="G45" i="17"/>
  <c r="F45" i="17"/>
  <c r="E45" i="17"/>
  <c r="D45" i="17"/>
  <c r="C45" i="17"/>
  <c r="H44" i="17"/>
  <c r="G44" i="17"/>
  <c r="F44" i="17"/>
  <c r="E44" i="17"/>
  <c r="D44" i="17"/>
  <c r="C44" i="17"/>
  <c r="H43" i="17"/>
  <c r="G43" i="17"/>
  <c r="F43" i="17"/>
  <c r="E43" i="17"/>
  <c r="D43" i="17"/>
  <c r="C43" i="17"/>
  <c r="H42" i="17"/>
  <c r="G42" i="17"/>
  <c r="F42" i="17"/>
  <c r="E42" i="17"/>
  <c r="D42" i="17"/>
  <c r="C42" i="17"/>
  <c r="H41" i="17"/>
  <c r="G41" i="17"/>
  <c r="F41" i="17"/>
  <c r="E41" i="17"/>
  <c r="D41" i="17"/>
  <c r="C41" i="17"/>
  <c r="H40" i="17"/>
  <c r="G40" i="17"/>
  <c r="F40" i="17"/>
  <c r="E40" i="17"/>
  <c r="D40" i="17"/>
  <c r="C40" i="17"/>
  <c r="H39" i="17"/>
  <c r="G39" i="17"/>
  <c r="F39" i="17"/>
  <c r="E39" i="17"/>
  <c r="D39" i="17"/>
  <c r="C39" i="17"/>
  <c r="H38" i="17"/>
  <c r="G38" i="17"/>
  <c r="F38" i="17"/>
  <c r="E38" i="17"/>
  <c r="D38" i="17"/>
  <c r="C38" i="17"/>
  <c r="H37" i="17"/>
  <c r="G37" i="17"/>
  <c r="F37" i="17"/>
  <c r="E37" i="17"/>
  <c r="D37" i="17"/>
  <c r="C37" i="17"/>
  <c r="H36" i="17"/>
  <c r="G36" i="17"/>
  <c r="F36" i="17"/>
  <c r="E36" i="17"/>
  <c r="D36" i="17"/>
  <c r="C36" i="17"/>
  <c r="H35" i="17"/>
  <c r="G35" i="17"/>
  <c r="F35" i="17"/>
  <c r="E35" i="17"/>
  <c r="D35" i="17"/>
  <c r="C35" i="17"/>
  <c r="H34" i="17"/>
  <c r="G34" i="17"/>
  <c r="F34" i="17"/>
  <c r="E34" i="17"/>
  <c r="D34" i="17"/>
  <c r="C34" i="17"/>
  <c r="H33" i="17"/>
  <c r="G33" i="17"/>
  <c r="F33" i="17"/>
  <c r="E33" i="17"/>
  <c r="D33" i="17"/>
  <c r="C33" i="17"/>
  <c r="H32" i="17"/>
  <c r="G32" i="17"/>
  <c r="F32" i="17"/>
  <c r="E32" i="17"/>
  <c r="D32" i="17"/>
  <c r="C32" i="17"/>
  <c r="H31" i="17"/>
  <c r="G31" i="17"/>
  <c r="F31" i="17"/>
  <c r="E31" i="17"/>
  <c r="D31" i="17"/>
  <c r="C31" i="17"/>
  <c r="H30" i="17"/>
  <c r="G30" i="17"/>
  <c r="F30" i="17"/>
  <c r="E30" i="17"/>
  <c r="D30" i="17"/>
  <c r="C30" i="17"/>
  <c r="I23" i="17"/>
  <c r="H23" i="17"/>
  <c r="G23" i="17"/>
  <c r="F23" i="17"/>
  <c r="E23" i="17"/>
  <c r="D23" i="17"/>
  <c r="C23" i="17"/>
  <c r="I22" i="17"/>
  <c r="I21" i="17"/>
  <c r="I20" i="17"/>
  <c r="I19" i="17"/>
  <c r="I18" i="17"/>
  <c r="I17" i="17"/>
  <c r="I16" i="17"/>
  <c r="I15" i="17"/>
  <c r="I14" i="17"/>
  <c r="I13" i="17"/>
  <c r="I12" i="17"/>
  <c r="I11" i="17"/>
  <c r="I10" i="17"/>
  <c r="I9" i="17"/>
  <c r="I8" i="17"/>
  <c r="I7" i="17"/>
  <c r="I6" i="17"/>
  <c r="F48" i="16"/>
  <c r="E48" i="16"/>
  <c r="D48" i="16"/>
  <c r="C48" i="16"/>
  <c r="F47" i="16"/>
  <c r="E47" i="16"/>
  <c r="D47" i="16"/>
  <c r="C47" i="16"/>
  <c r="F46" i="16"/>
  <c r="E46" i="16"/>
  <c r="D46" i="16"/>
  <c r="C46" i="16"/>
  <c r="F45" i="16"/>
  <c r="E45" i="16"/>
  <c r="D45" i="16"/>
  <c r="C45" i="16"/>
  <c r="F44" i="16"/>
  <c r="E44" i="16"/>
  <c r="D44" i="16"/>
  <c r="C44" i="16"/>
  <c r="F43" i="16"/>
  <c r="E43" i="16"/>
  <c r="D43" i="16"/>
  <c r="C43" i="16"/>
  <c r="F42" i="16"/>
  <c r="E42" i="16"/>
  <c r="D42" i="16"/>
  <c r="C42" i="16"/>
  <c r="F41" i="16"/>
  <c r="E41" i="16"/>
  <c r="D41" i="16"/>
  <c r="C41" i="16"/>
  <c r="F40" i="16"/>
  <c r="E40" i="16"/>
  <c r="D40" i="16"/>
  <c r="C40" i="16"/>
  <c r="F39" i="16"/>
  <c r="E39" i="16"/>
  <c r="D39" i="16"/>
  <c r="C39" i="16"/>
  <c r="F38" i="16"/>
  <c r="E38" i="16"/>
  <c r="D38" i="16"/>
  <c r="C38" i="16"/>
  <c r="F37" i="16"/>
  <c r="E37" i="16"/>
  <c r="D37" i="16"/>
  <c r="C37" i="16"/>
  <c r="F36" i="16"/>
  <c r="E36" i="16"/>
  <c r="D36" i="16"/>
  <c r="C36" i="16"/>
  <c r="F35" i="16"/>
  <c r="E35" i="16"/>
  <c r="D35" i="16"/>
  <c r="C35" i="16"/>
  <c r="F34" i="16"/>
  <c r="E34" i="16"/>
  <c r="D34" i="16"/>
  <c r="C34" i="16"/>
  <c r="F33" i="16"/>
  <c r="E33" i="16"/>
  <c r="D33" i="16"/>
  <c r="C33" i="16"/>
  <c r="F32" i="16"/>
  <c r="E32" i="16"/>
  <c r="D32" i="16"/>
  <c r="C32" i="16"/>
  <c r="F31" i="16"/>
  <c r="E31" i="16"/>
  <c r="D31" i="16"/>
  <c r="C31" i="16"/>
  <c r="G24" i="16"/>
  <c r="F24" i="16"/>
  <c r="E24" i="16"/>
  <c r="D24" i="16"/>
  <c r="C24" i="16"/>
  <c r="G23" i="16"/>
  <c r="G22" i="16"/>
  <c r="G21" i="16"/>
  <c r="G20" i="16"/>
  <c r="G19" i="16"/>
  <c r="G18" i="16"/>
  <c r="G17" i="16"/>
  <c r="G16" i="16"/>
  <c r="G15" i="16"/>
  <c r="G14" i="16"/>
  <c r="G13" i="16"/>
  <c r="G12" i="16"/>
  <c r="G11" i="16"/>
  <c r="G10" i="16"/>
  <c r="G9" i="16"/>
  <c r="G8" i="16"/>
  <c r="G7" i="16"/>
  <c r="G6" i="16"/>
  <c r="D48" i="15"/>
  <c r="C48" i="15"/>
  <c r="D47" i="15"/>
  <c r="C47" i="15"/>
  <c r="D46" i="15"/>
  <c r="C46" i="15"/>
  <c r="D45" i="15"/>
  <c r="C45" i="15"/>
  <c r="D44" i="15"/>
  <c r="C44" i="15"/>
  <c r="D43" i="15"/>
  <c r="C43" i="15"/>
  <c r="D42" i="15"/>
  <c r="C42" i="15"/>
  <c r="D41" i="15"/>
  <c r="C41" i="15"/>
  <c r="D40" i="15"/>
  <c r="C40" i="15"/>
  <c r="D39" i="15"/>
  <c r="C39" i="15"/>
  <c r="D38" i="15"/>
  <c r="C38" i="15"/>
  <c r="D37" i="15"/>
  <c r="C37" i="15"/>
  <c r="D36" i="15"/>
  <c r="C36" i="15"/>
  <c r="D35" i="15"/>
  <c r="C35" i="15"/>
  <c r="D34" i="15"/>
  <c r="C34" i="15"/>
  <c r="D33" i="15"/>
  <c r="C33" i="15"/>
  <c r="D32" i="15"/>
  <c r="C32" i="15"/>
  <c r="D31" i="15"/>
  <c r="C31" i="15"/>
  <c r="E24" i="15"/>
  <c r="D24" i="15"/>
  <c r="C24" i="15"/>
  <c r="E23" i="15"/>
  <c r="E22" i="15"/>
  <c r="E21" i="15"/>
  <c r="E20" i="15"/>
  <c r="E19" i="15"/>
  <c r="E18" i="15"/>
  <c r="E17" i="15"/>
  <c r="E16" i="15"/>
  <c r="E15" i="15"/>
  <c r="E14" i="15"/>
  <c r="E13" i="15"/>
  <c r="E12" i="15"/>
  <c r="E11" i="15"/>
  <c r="E10" i="15"/>
  <c r="E9" i="15"/>
  <c r="E8" i="15"/>
  <c r="E7" i="15"/>
  <c r="E6" i="15"/>
  <c r="H48" i="14"/>
  <c r="G48" i="14"/>
  <c r="F48" i="14"/>
  <c r="E48" i="14"/>
  <c r="D48" i="14"/>
  <c r="C48" i="14"/>
  <c r="H47" i="14"/>
  <c r="G47" i="14"/>
  <c r="F47" i="14"/>
  <c r="E47" i="14"/>
  <c r="D47" i="14"/>
  <c r="C47" i="14"/>
  <c r="H46" i="14"/>
  <c r="G46" i="14"/>
  <c r="F46" i="14"/>
  <c r="E46" i="14"/>
  <c r="D46" i="14"/>
  <c r="C46" i="14"/>
  <c r="H45" i="14"/>
  <c r="G45" i="14"/>
  <c r="F45" i="14"/>
  <c r="E45" i="14"/>
  <c r="D45" i="14"/>
  <c r="C45" i="14"/>
  <c r="H44" i="14"/>
  <c r="G44" i="14"/>
  <c r="F44" i="14"/>
  <c r="E44" i="14"/>
  <c r="D44" i="14"/>
  <c r="C44" i="14"/>
  <c r="H43" i="14"/>
  <c r="G43" i="14"/>
  <c r="F43" i="14"/>
  <c r="E43" i="14"/>
  <c r="D43" i="14"/>
  <c r="C43" i="14"/>
  <c r="H42" i="14"/>
  <c r="G42" i="14"/>
  <c r="F42" i="14"/>
  <c r="E42" i="14"/>
  <c r="D42" i="14"/>
  <c r="C42" i="14"/>
  <c r="H41" i="14"/>
  <c r="G41" i="14"/>
  <c r="F41" i="14"/>
  <c r="E41" i="14"/>
  <c r="D41" i="14"/>
  <c r="C41" i="14"/>
  <c r="H40" i="14"/>
  <c r="G40" i="14"/>
  <c r="F40" i="14"/>
  <c r="E40" i="14"/>
  <c r="D40" i="14"/>
  <c r="C40" i="14"/>
  <c r="H39" i="14"/>
  <c r="G39" i="14"/>
  <c r="F39" i="14"/>
  <c r="E39" i="14"/>
  <c r="D39" i="14"/>
  <c r="C39" i="14"/>
  <c r="H38" i="14"/>
  <c r="G38" i="14"/>
  <c r="F38" i="14"/>
  <c r="E38" i="14"/>
  <c r="D38" i="14"/>
  <c r="C38" i="14"/>
  <c r="H37" i="14"/>
  <c r="G37" i="14"/>
  <c r="F37" i="14"/>
  <c r="E37" i="14"/>
  <c r="D37" i="14"/>
  <c r="C37" i="14"/>
  <c r="H36" i="14"/>
  <c r="G36" i="14"/>
  <c r="F36" i="14"/>
  <c r="E36" i="14"/>
  <c r="D36" i="14"/>
  <c r="C36" i="14"/>
  <c r="H35" i="14"/>
  <c r="G35" i="14"/>
  <c r="F35" i="14"/>
  <c r="E35" i="14"/>
  <c r="D35" i="14"/>
  <c r="C35" i="14"/>
  <c r="H34" i="14"/>
  <c r="G34" i="14"/>
  <c r="F34" i="14"/>
  <c r="E34" i="14"/>
  <c r="D34" i="14"/>
  <c r="C34" i="14"/>
  <c r="H33" i="14"/>
  <c r="G33" i="14"/>
  <c r="F33" i="14"/>
  <c r="E33" i="14"/>
  <c r="D33" i="14"/>
  <c r="C33" i="14"/>
  <c r="H32" i="14"/>
  <c r="G32" i="14"/>
  <c r="F32" i="14"/>
  <c r="E32" i="14"/>
  <c r="D32" i="14"/>
  <c r="C32" i="14"/>
  <c r="H31" i="14"/>
  <c r="G31" i="14"/>
  <c r="F31" i="14"/>
  <c r="E31" i="14"/>
  <c r="D31" i="14"/>
  <c r="C31" i="14"/>
  <c r="I24" i="14"/>
  <c r="H24" i="14"/>
  <c r="G24" i="14"/>
  <c r="F24" i="14"/>
  <c r="E24" i="14"/>
  <c r="D24" i="14"/>
  <c r="C24" i="14"/>
  <c r="I23" i="14"/>
  <c r="I22" i="14"/>
  <c r="I21" i="14"/>
  <c r="I20" i="14"/>
  <c r="I19" i="14"/>
  <c r="I18" i="14"/>
  <c r="I17" i="14"/>
  <c r="I16" i="14"/>
  <c r="I15" i="14"/>
  <c r="I14" i="14"/>
  <c r="I13" i="14"/>
  <c r="I12" i="14"/>
  <c r="I11" i="14"/>
  <c r="I10" i="14"/>
  <c r="I9" i="14"/>
  <c r="I8" i="14"/>
  <c r="I7" i="14"/>
  <c r="I6" i="14"/>
  <c r="F52" i="13"/>
  <c r="E52" i="13"/>
  <c r="D52" i="13"/>
  <c r="C52" i="13"/>
  <c r="F51" i="13"/>
  <c r="E51" i="13"/>
  <c r="D51" i="13"/>
  <c r="C51" i="13"/>
  <c r="F50" i="13"/>
  <c r="E50" i="13"/>
  <c r="D50" i="13"/>
  <c r="C50" i="13"/>
  <c r="F49" i="13"/>
  <c r="E49" i="13"/>
  <c r="D49" i="13"/>
  <c r="C49" i="13"/>
  <c r="F48" i="13"/>
  <c r="E48" i="13"/>
  <c r="D48" i="13"/>
  <c r="C48" i="13"/>
  <c r="F47" i="13"/>
  <c r="E47" i="13"/>
  <c r="D47" i="13"/>
  <c r="C47" i="13"/>
  <c r="F46" i="13"/>
  <c r="E46" i="13"/>
  <c r="D46" i="13"/>
  <c r="C46" i="13"/>
  <c r="F45" i="13"/>
  <c r="E45" i="13"/>
  <c r="D45" i="13"/>
  <c r="C45" i="13"/>
  <c r="F44" i="13"/>
  <c r="E44" i="13"/>
  <c r="D44" i="13"/>
  <c r="C44" i="13"/>
  <c r="F43" i="13"/>
  <c r="E43" i="13"/>
  <c r="D43" i="13"/>
  <c r="C43" i="13"/>
  <c r="F42" i="13"/>
  <c r="E42" i="13"/>
  <c r="D42" i="13"/>
  <c r="C42" i="13"/>
  <c r="F41" i="13"/>
  <c r="E41" i="13"/>
  <c r="D41" i="13"/>
  <c r="C41" i="13"/>
  <c r="F40" i="13"/>
  <c r="E40" i="13"/>
  <c r="D40" i="13"/>
  <c r="C40" i="13"/>
  <c r="F39" i="13"/>
  <c r="E39" i="13"/>
  <c r="D39" i="13"/>
  <c r="C39" i="13"/>
  <c r="F38" i="13"/>
  <c r="E38" i="13"/>
  <c r="D38" i="13"/>
  <c r="C38" i="13"/>
  <c r="F37" i="13"/>
  <c r="E37" i="13"/>
  <c r="D37" i="13"/>
  <c r="C37" i="13"/>
  <c r="F36" i="13"/>
  <c r="E36" i="13"/>
  <c r="D36" i="13"/>
  <c r="C36" i="13"/>
  <c r="F35" i="13"/>
  <c r="E35" i="13"/>
  <c r="D35" i="13"/>
  <c r="C35" i="13"/>
  <c r="F34" i="13"/>
  <c r="E34" i="13"/>
  <c r="D34" i="13"/>
  <c r="C34" i="13"/>
  <c r="F33" i="13"/>
  <c r="E33" i="13"/>
  <c r="D33" i="13"/>
  <c r="C33" i="13"/>
  <c r="G26" i="13"/>
  <c r="F26" i="13"/>
  <c r="E26" i="13"/>
  <c r="D26" i="13"/>
  <c r="C26" i="13"/>
  <c r="G25" i="13"/>
  <c r="G24" i="13"/>
  <c r="G23" i="13"/>
  <c r="G22" i="13"/>
  <c r="G21" i="13"/>
  <c r="G20" i="13"/>
  <c r="G19" i="13"/>
  <c r="G18" i="13"/>
  <c r="G17" i="13"/>
  <c r="G16" i="13"/>
  <c r="G15" i="13"/>
  <c r="G14" i="13"/>
  <c r="G13" i="13"/>
  <c r="G12" i="13"/>
  <c r="G11" i="13"/>
  <c r="G10" i="13"/>
  <c r="G9" i="13"/>
  <c r="G8" i="13"/>
  <c r="G7" i="13"/>
  <c r="G6" i="13"/>
  <c r="D52" i="12"/>
  <c r="C52" i="12"/>
  <c r="D51" i="12"/>
  <c r="C51" i="12"/>
  <c r="D50" i="12"/>
  <c r="C50" i="12"/>
  <c r="D49" i="12"/>
  <c r="C49" i="12"/>
  <c r="D48" i="12"/>
  <c r="C48" i="12"/>
  <c r="D47" i="12"/>
  <c r="C47" i="12"/>
  <c r="D46" i="12"/>
  <c r="C46" i="12"/>
  <c r="D45" i="12"/>
  <c r="C45" i="12"/>
  <c r="D44" i="12"/>
  <c r="C44" i="12"/>
  <c r="D43" i="12"/>
  <c r="C43" i="12"/>
  <c r="D42" i="12"/>
  <c r="C42" i="12"/>
  <c r="D41" i="12"/>
  <c r="C41" i="12"/>
  <c r="D40" i="12"/>
  <c r="C40" i="12"/>
  <c r="D39" i="12"/>
  <c r="C39" i="12"/>
  <c r="D38" i="12"/>
  <c r="C38" i="12"/>
  <c r="D37" i="12"/>
  <c r="C37" i="12"/>
  <c r="D36" i="12"/>
  <c r="C36" i="12"/>
  <c r="D35" i="12"/>
  <c r="C35" i="12"/>
  <c r="D34" i="12"/>
  <c r="C34" i="12"/>
  <c r="D33" i="12"/>
  <c r="C33" i="12"/>
  <c r="E26" i="12"/>
  <c r="D26" i="12"/>
  <c r="C26" i="12"/>
  <c r="E25" i="12"/>
  <c r="E24" i="12"/>
  <c r="E23" i="12"/>
  <c r="E22" i="12"/>
  <c r="E21" i="12"/>
  <c r="E20" i="12"/>
  <c r="E19" i="12"/>
  <c r="E18" i="12"/>
  <c r="E17" i="12"/>
  <c r="E16" i="12"/>
  <c r="E15" i="12"/>
  <c r="E14" i="12"/>
  <c r="E13" i="12"/>
  <c r="E12" i="12"/>
  <c r="E11" i="12"/>
  <c r="E10" i="12"/>
  <c r="E9" i="12"/>
  <c r="E8" i="12"/>
  <c r="E7" i="12"/>
  <c r="E6" i="12"/>
  <c r="H52" i="11"/>
  <c r="G52" i="11"/>
  <c r="F52" i="11"/>
  <c r="E52" i="11"/>
  <c r="D52" i="11"/>
  <c r="C52" i="11"/>
  <c r="H51" i="11"/>
  <c r="G51" i="11"/>
  <c r="F51" i="11"/>
  <c r="E51" i="11"/>
  <c r="D51" i="11"/>
  <c r="C51" i="11"/>
  <c r="H50" i="11"/>
  <c r="G50" i="11"/>
  <c r="F50" i="11"/>
  <c r="E50" i="11"/>
  <c r="D50" i="11"/>
  <c r="C50" i="11"/>
  <c r="H49" i="11"/>
  <c r="G49" i="11"/>
  <c r="F49" i="11"/>
  <c r="E49" i="11"/>
  <c r="D49" i="11"/>
  <c r="C49" i="11"/>
  <c r="H48" i="11"/>
  <c r="G48" i="11"/>
  <c r="F48" i="11"/>
  <c r="E48" i="11"/>
  <c r="D48" i="11"/>
  <c r="C48" i="11"/>
  <c r="H47" i="11"/>
  <c r="G47" i="11"/>
  <c r="F47" i="11"/>
  <c r="E47" i="11"/>
  <c r="D47" i="11"/>
  <c r="C47" i="11"/>
  <c r="H46" i="11"/>
  <c r="G46" i="11"/>
  <c r="F46" i="11"/>
  <c r="E46" i="11"/>
  <c r="D46" i="11"/>
  <c r="C46" i="11"/>
  <c r="H45" i="11"/>
  <c r="G45" i="11"/>
  <c r="F45" i="11"/>
  <c r="E45" i="11"/>
  <c r="D45" i="11"/>
  <c r="C45" i="11"/>
  <c r="H44" i="11"/>
  <c r="G44" i="11"/>
  <c r="F44" i="11"/>
  <c r="E44" i="11"/>
  <c r="D44" i="11"/>
  <c r="C44" i="11"/>
  <c r="H43" i="11"/>
  <c r="G43" i="11"/>
  <c r="F43" i="11"/>
  <c r="E43" i="11"/>
  <c r="D43" i="11"/>
  <c r="C43" i="11"/>
  <c r="H42" i="11"/>
  <c r="G42" i="11"/>
  <c r="F42" i="11"/>
  <c r="E42" i="11"/>
  <c r="D42" i="11"/>
  <c r="C42" i="11"/>
  <c r="H41" i="11"/>
  <c r="G41" i="11"/>
  <c r="F41" i="11"/>
  <c r="E41" i="11"/>
  <c r="D41" i="11"/>
  <c r="C41" i="11"/>
  <c r="H40" i="11"/>
  <c r="G40" i="11"/>
  <c r="F40" i="11"/>
  <c r="E40" i="11"/>
  <c r="D40" i="11"/>
  <c r="C40" i="11"/>
  <c r="H39" i="11"/>
  <c r="G39" i="11"/>
  <c r="F39" i="11"/>
  <c r="E39" i="11"/>
  <c r="D39" i="11"/>
  <c r="C39" i="11"/>
  <c r="H38" i="11"/>
  <c r="G38" i="11"/>
  <c r="F38" i="11"/>
  <c r="E38" i="11"/>
  <c r="D38" i="11"/>
  <c r="C38" i="11"/>
  <c r="H37" i="11"/>
  <c r="G37" i="11"/>
  <c r="F37" i="11"/>
  <c r="E37" i="11"/>
  <c r="D37" i="11"/>
  <c r="C37" i="11"/>
  <c r="H36" i="11"/>
  <c r="G36" i="11"/>
  <c r="F36" i="11"/>
  <c r="E36" i="11"/>
  <c r="D36" i="11"/>
  <c r="C36" i="11"/>
  <c r="H35" i="11"/>
  <c r="G35" i="11"/>
  <c r="F35" i="11"/>
  <c r="E35" i="11"/>
  <c r="D35" i="11"/>
  <c r="C35" i="11"/>
  <c r="H34" i="11"/>
  <c r="G34" i="11"/>
  <c r="F34" i="11"/>
  <c r="E34" i="11"/>
  <c r="D34" i="11"/>
  <c r="C34" i="11"/>
  <c r="H33" i="11"/>
  <c r="G33" i="11"/>
  <c r="F33" i="11"/>
  <c r="E33" i="11"/>
  <c r="D33" i="11"/>
  <c r="C33" i="11"/>
  <c r="I26" i="11"/>
  <c r="H26" i="11"/>
  <c r="G26" i="11"/>
  <c r="F26" i="11"/>
  <c r="E26" i="11"/>
  <c r="D26" i="11"/>
  <c r="C26" i="11"/>
  <c r="I25" i="11"/>
  <c r="I24" i="11"/>
  <c r="I23" i="11"/>
  <c r="I22" i="11"/>
  <c r="I21" i="11"/>
  <c r="I20" i="11"/>
  <c r="I19" i="11"/>
  <c r="I18" i="11"/>
  <c r="I17" i="11"/>
  <c r="I16" i="11"/>
  <c r="I15" i="11"/>
  <c r="I14" i="11"/>
  <c r="I13" i="11"/>
  <c r="I12" i="11"/>
  <c r="I11" i="11"/>
  <c r="I10" i="11"/>
  <c r="I9" i="11"/>
  <c r="I8" i="11"/>
  <c r="I7" i="11"/>
  <c r="I6" i="11"/>
  <c r="F46" i="10"/>
  <c r="E46" i="10"/>
  <c r="D46" i="10"/>
  <c r="C46" i="10"/>
  <c r="F45" i="10"/>
  <c r="E45" i="10"/>
  <c r="D45" i="10"/>
  <c r="C45" i="10"/>
  <c r="F44" i="10"/>
  <c r="E44" i="10"/>
  <c r="D44" i="10"/>
  <c r="C44" i="10"/>
  <c r="F43" i="10"/>
  <c r="E43" i="10"/>
  <c r="D43" i="10"/>
  <c r="C43" i="10"/>
  <c r="F42" i="10"/>
  <c r="E42" i="10"/>
  <c r="D42" i="10"/>
  <c r="C42" i="10"/>
  <c r="F41" i="10"/>
  <c r="E41" i="10"/>
  <c r="D41" i="10"/>
  <c r="C41" i="10"/>
  <c r="F40" i="10"/>
  <c r="E40" i="10"/>
  <c r="D40" i="10"/>
  <c r="C40" i="10"/>
  <c r="F39" i="10"/>
  <c r="E39" i="10"/>
  <c r="D39" i="10"/>
  <c r="C39" i="10"/>
  <c r="F38" i="10"/>
  <c r="E38" i="10"/>
  <c r="D38" i="10"/>
  <c r="C38" i="10"/>
  <c r="F37" i="10"/>
  <c r="E37" i="10"/>
  <c r="D37" i="10"/>
  <c r="C37" i="10"/>
  <c r="F36" i="10"/>
  <c r="E36" i="10"/>
  <c r="D36" i="10"/>
  <c r="C36" i="10"/>
  <c r="F35" i="10"/>
  <c r="E35" i="10"/>
  <c r="D35" i="10"/>
  <c r="C35" i="10"/>
  <c r="F34" i="10"/>
  <c r="E34" i="10"/>
  <c r="D34" i="10"/>
  <c r="C34" i="10"/>
  <c r="F33" i="10"/>
  <c r="E33" i="10"/>
  <c r="D33" i="10"/>
  <c r="C33" i="10"/>
  <c r="F32" i="10"/>
  <c r="E32" i="10"/>
  <c r="D32" i="10"/>
  <c r="C32" i="10"/>
  <c r="F31" i="10"/>
  <c r="E31" i="10"/>
  <c r="D31" i="10"/>
  <c r="C31" i="10"/>
  <c r="F30" i="10"/>
  <c r="E30" i="10"/>
  <c r="D30" i="10"/>
  <c r="C30" i="10"/>
  <c r="G23" i="10"/>
  <c r="F23" i="10"/>
  <c r="E23" i="10"/>
  <c r="D23" i="10"/>
  <c r="C23" i="10"/>
  <c r="G22" i="10"/>
  <c r="G21" i="10"/>
  <c r="G20" i="10"/>
  <c r="G19" i="10"/>
  <c r="G18" i="10"/>
  <c r="G17" i="10"/>
  <c r="G16" i="10"/>
  <c r="G15" i="10"/>
  <c r="G14" i="10"/>
  <c r="G13" i="10"/>
  <c r="G12" i="10"/>
  <c r="G11" i="10"/>
  <c r="G10" i="10"/>
  <c r="G9" i="10"/>
  <c r="G8" i="10"/>
  <c r="G7" i="10"/>
  <c r="G6" i="10"/>
  <c r="D46" i="9"/>
  <c r="C46" i="9"/>
  <c r="D45" i="9"/>
  <c r="C45" i="9"/>
  <c r="D44" i="9"/>
  <c r="C44" i="9"/>
  <c r="D43" i="9"/>
  <c r="C43" i="9"/>
  <c r="D42" i="9"/>
  <c r="C42" i="9"/>
  <c r="D41" i="9"/>
  <c r="C41" i="9"/>
  <c r="D40" i="9"/>
  <c r="C40" i="9"/>
  <c r="D39" i="9"/>
  <c r="C39" i="9"/>
  <c r="D38" i="9"/>
  <c r="C38" i="9"/>
  <c r="D37" i="9"/>
  <c r="C37" i="9"/>
  <c r="D36" i="9"/>
  <c r="C36" i="9"/>
  <c r="D35" i="9"/>
  <c r="C35" i="9"/>
  <c r="D34" i="9"/>
  <c r="C34" i="9"/>
  <c r="D33" i="9"/>
  <c r="C33" i="9"/>
  <c r="D32" i="9"/>
  <c r="C32" i="9"/>
  <c r="D31" i="9"/>
  <c r="C31" i="9"/>
  <c r="D30" i="9"/>
  <c r="C30" i="9"/>
  <c r="E23" i="9"/>
  <c r="D23" i="9"/>
  <c r="C23" i="9"/>
  <c r="E22" i="9"/>
  <c r="E21" i="9"/>
  <c r="E20" i="9"/>
  <c r="E19" i="9"/>
  <c r="E18" i="9"/>
  <c r="E17" i="9"/>
  <c r="E16" i="9"/>
  <c r="E15" i="9"/>
  <c r="E14" i="9"/>
  <c r="E13" i="9"/>
  <c r="E12" i="9"/>
  <c r="E11" i="9"/>
  <c r="E10" i="9"/>
  <c r="E9" i="9"/>
  <c r="E8" i="9"/>
  <c r="E7" i="9"/>
  <c r="E6" i="9"/>
  <c r="H46" i="8"/>
  <c r="G46" i="8"/>
  <c r="F46" i="8"/>
  <c r="E46" i="8"/>
  <c r="D46" i="8"/>
  <c r="C46" i="8"/>
  <c r="H45" i="8"/>
  <c r="G45" i="8"/>
  <c r="F45" i="8"/>
  <c r="E45" i="8"/>
  <c r="D45" i="8"/>
  <c r="C45" i="8"/>
  <c r="H44" i="8"/>
  <c r="G44" i="8"/>
  <c r="F44" i="8"/>
  <c r="E44" i="8"/>
  <c r="D44" i="8"/>
  <c r="C44" i="8"/>
  <c r="H43" i="8"/>
  <c r="G43" i="8"/>
  <c r="F43" i="8"/>
  <c r="E43" i="8"/>
  <c r="D43" i="8"/>
  <c r="C43" i="8"/>
  <c r="H42" i="8"/>
  <c r="G42" i="8"/>
  <c r="F42" i="8"/>
  <c r="E42" i="8"/>
  <c r="D42" i="8"/>
  <c r="C42" i="8"/>
  <c r="H41" i="8"/>
  <c r="G41" i="8"/>
  <c r="F41" i="8"/>
  <c r="E41" i="8"/>
  <c r="D41" i="8"/>
  <c r="C41" i="8"/>
  <c r="H40" i="8"/>
  <c r="G40" i="8"/>
  <c r="F40" i="8"/>
  <c r="E40" i="8"/>
  <c r="D40" i="8"/>
  <c r="C40" i="8"/>
  <c r="H39" i="8"/>
  <c r="G39" i="8"/>
  <c r="F39" i="8"/>
  <c r="E39" i="8"/>
  <c r="D39" i="8"/>
  <c r="C39" i="8"/>
  <c r="H38" i="8"/>
  <c r="G38" i="8"/>
  <c r="F38" i="8"/>
  <c r="E38" i="8"/>
  <c r="D38" i="8"/>
  <c r="C38" i="8"/>
  <c r="H37" i="8"/>
  <c r="G37" i="8"/>
  <c r="F37" i="8"/>
  <c r="E37" i="8"/>
  <c r="D37" i="8"/>
  <c r="C37" i="8"/>
  <c r="H36" i="8"/>
  <c r="G36" i="8"/>
  <c r="F36" i="8"/>
  <c r="E36" i="8"/>
  <c r="D36" i="8"/>
  <c r="C36" i="8"/>
  <c r="H35" i="8"/>
  <c r="G35" i="8"/>
  <c r="F35" i="8"/>
  <c r="E35" i="8"/>
  <c r="D35" i="8"/>
  <c r="C35" i="8"/>
  <c r="H34" i="8"/>
  <c r="G34" i="8"/>
  <c r="F34" i="8"/>
  <c r="E34" i="8"/>
  <c r="D34" i="8"/>
  <c r="C34" i="8"/>
  <c r="H33" i="8"/>
  <c r="G33" i="8"/>
  <c r="F33" i="8"/>
  <c r="E33" i="8"/>
  <c r="D33" i="8"/>
  <c r="C33" i="8"/>
  <c r="H32" i="8"/>
  <c r="G32" i="8"/>
  <c r="F32" i="8"/>
  <c r="E32" i="8"/>
  <c r="D32" i="8"/>
  <c r="C32" i="8"/>
  <c r="H31" i="8"/>
  <c r="G31" i="8"/>
  <c r="F31" i="8"/>
  <c r="E31" i="8"/>
  <c r="D31" i="8"/>
  <c r="C31" i="8"/>
  <c r="H30" i="8"/>
  <c r="G30" i="8"/>
  <c r="F30" i="8"/>
  <c r="E30" i="8"/>
  <c r="D30" i="8"/>
  <c r="C30" i="8"/>
  <c r="I23" i="8"/>
  <c r="H23" i="8"/>
  <c r="G23" i="8"/>
  <c r="F23" i="8"/>
  <c r="E23" i="8"/>
  <c r="D23" i="8"/>
  <c r="C23" i="8"/>
  <c r="I22" i="8"/>
  <c r="I21" i="8"/>
  <c r="I20" i="8"/>
  <c r="I19" i="8"/>
  <c r="I18" i="8"/>
  <c r="I17" i="8"/>
  <c r="I16" i="8"/>
  <c r="I15" i="8"/>
  <c r="I14" i="8"/>
  <c r="I13" i="8"/>
  <c r="I12" i="8"/>
  <c r="I11" i="8"/>
  <c r="I10" i="8"/>
  <c r="I9" i="8"/>
  <c r="I8" i="8"/>
  <c r="I7" i="8"/>
  <c r="I6" i="8"/>
  <c r="F46" i="7"/>
  <c r="E46" i="7"/>
  <c r="D46" i="7"/>
  <c r="C46" i="7"/>
  <c r="F45" i="7"/>
  <c r="E45" i="7"/>
  <c r="D45" i="7"/>
  <c r="C45" i="7"/>
  <c r="F44" i="7"/>
  <c r="E44" i="7"/>
  <c r="D44" i="7"/>
  <c r="C44" i="7"/>
  <c r="F43" i="7"/>
  <c r="E43" i="7"/>
  <c r="D43" i="7"/>
  <c r="C43" i="7"/>
  <c r="F42" i="7"/>
  <c r="E42" i="7"/>
  <c r="D42" i="7"/>
  <c r="C42" i="7"/>
  <c r="F41" i="7"/>
  <c r="E41" i="7"/>
  <c r="D41" i="7"/>
  <c r="C41" i="7"/>
  <c r="F40" i="7"/>
  <c r="E40" i="7"/>
  <c r="D40" i="7"/>
  <c r="C40" i="7"/>
  <c r="F39" i="7"/>
  <c r="E39" i="7"/>
  <c r="D39" i="7"/>
  <c r="C39" i="7"/>
  <c r="F38" i="7"/>
  <c r="E38" i="7"/>
  <c r="D38" i="7"/>
  <c r="C38" i="7"/>
  <c r="F37" i="7"/>
  <c r="E37" i="7"/>
  <c r="D37" i="7"/>
  <c r="C37" i="7"/>
  <c r="F36" i="7"/>
  <c r="E36" i="7"/>
  <c r="D36" i="7"/>
  <c r="C36" i="7"/>
  <c r="F35" i="7"/>
  <c r="E35" i="7"/>
  <c r="D35" i="7"/>
  <c r="C35" i="7"/>
  <c r="F34" i="7"/>
  <c r="E34" i="7"/>
  <c r="D34" i="7"/>
  <c r="C34" i="7"/>
  <c r="F33" i="7"/>
  <c r="E33" i="7"/>
  <c r="D33" i="7"/>
  <c r="C33" i="7"/>
  <c r="F32" i="7"/>
  <c r="E32" i="7"/>
  <c r="D32" i="7"/>
  <c r="C32" i="7"/>
  <c r="F31" i="7"/>
  <c r="E31" i="7"/>
  <c r="D31" i="7"/>
  <c r="C31" i="7"/>
  <c r="F30" i="7"/>
  <c r="E30" i="7"/>
  <c r="D30" i="7"/>
  <c r="C30" i="7"/>
  <c r="G23" i="7"/>
  <c r="F23" i="7"/>
  <c r="E23" i="7"/>
  <c r="D23" i="7"/>
  <c r="C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G6" i="7"/>
  <c r="D46" i="6"/>
  <c r="C46" i="6"/>
  <c r="D45" i="6"/>
  <c r="C45" i="6"/>
  <c r="D44" i="6"/>
  <c r="C44" i="6"/>
  <c r="D43" i="6"/>
  <c r="C43" i="6"/>
  <c r="D42" i="6"/>
  <c r="C42" i="6"/>
  <c r="D41" i="6"/>
  <c r="C41" i="6"/>
  <c r="D40" i="6"/>
  <c r="C40" i="6"/>
  <c r="D39" i="6"/>
  <c r="C39" i="6"/>
  <c r="D38" i="6"/>
  <c r="C38" i="6"/>
  <c r="D37" i="6"/>
  <c r="C37" i="6"/>
  <c r="D36" i="6"/>
  <c r="C36" i="6"/>
  <c r="D35" i="6"/>
  <c r="C35" i="6"/>
  <c r="D34" i="6"/>
  <c r="C34" i="6"/>
  <c r="D33" i="6"/>
  <c r="C33" i="6"/>
  <c r="D32" i="6"/>
  <c r="C32" i="6"/>
  <c r="D31" i="6"/>
  <c r="C31" i="6"/>
  <c r="D30" i="6"/>
  <c r="C30" i="6"/>
  <c r="E23" i="6"/>
  <c r="D23" i="6"/>
  <c r="C23" i="6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H46" i="5"/>
  <c r="G46" i="5"/>
  <c r="F46" i="5"/>
  <c r="E46" i="5"/>
  <c r="D46" i="5"/>
  <c r="C46" i="5"/>
  <c r="H45" i="5"/>
  <c r="G45" i="5"/>
  <c r="F45" i="5"/>
  <c r="E45" i="5"/>
  <c r="D45" i="5"/>
  <c r="C45" i="5"/>
  <c r="H44" i="5"/>
  <c r="G44" i="5"/>
  <c r="F44" i="5"/>
  <c r="E44" i="5"/>
  <c r="D44" i="5"/>
  <c r="C44" i="5"/>
  <c r="H43" i="5"/>
  <c r="G43" i="5"/>
  <c r="F43" i="5"/>
  <c r="E43" i="5"/>
  <c r="D43" i="5"/>
  <c r="C43" i="5"/>
  <c r="H42" i="5"/>
  <c r="G42" i="5"/>
  <c r="F42" i="5"/>
  <c r="E42" i="5"/>
  <c r="D42" i="5"/>
  <c r="C42" i="5"/>
  <c r="H41" i="5"/>
  <c r="G41" i="5"/>
  <c r="F41" i="5"/>
  <c r="E41" i="5"/>
  <c r="D41" i="5"/>
  <c r="C41" i="5"/>
  <c r="H40" i="5"/>
  <c r="G40" i="5"/>
  <c r="F40" i="5"/>
  <c r="E40" i="5"/>
  <c r="D40" i="5"/>
  <c r="C40" i="5"/>
  <c r="H39" i="5"/>
  <c r="G39" i="5"/>
  <c r="F39" i="5"/>
  <c r="E39" i="5"/>
  <c r="D39" i="5"/>
  <c r="C39" i="5"/>
  <c r="H38" i="5"/>
  <c r="G38" i="5"/>
  <c r="F38" i="5"/>
  <c r="E38" i="5"/>
  <c r="D38" i="5"/>
  <c r="C38" i="5"/>
  <c r="H37" i="5"/>
  <c r="G37" i="5"/>
  <c r="F37" i="5"/>
  <c r="E37" i="5"/>
  <c r="D37" i="5"/>
  <c r="C37" i="5"/>
  <c r="H36" i="5"/>
  <c r="G36" i="5"/>
  <c r="F36" i="5"/>
  <c r="E36" i="5"/>
  <c r="D36" i="5"/>
  <c r="C36" i="5"/>
  <c r="H35" i="5"/>
  <c r="G35" i="5"/>
  <c r="F35" i="5"/>
  <c r="E35" i="5"/>
  <c r="D35" i="5"/>
  <c r="C35" i="5"/>
  <c r="H34" i="5"/>
  <c r="G34" i="5"/>
  <c r="F34" i="5"/>
  <c r="E34" i="5"/>
  <c r="D34" i="5"/>
  <c r="C34" i="5"/>
  <c r="H33" i="5"/>
  <c r="G33" i="5"/>
  <c r="F33" i="5"/>
  <c r="E33" i="5"/>
  <c r="D33" i="5"/>
  <c r="C33" i="5"/>
  <c r="H32" i="5"/>
  <c r="G32" i="5"/>
  <c r="F32" i="5"/>
  <c r="E32" i="5"/>
  <c r="D32" i="5"/>
  <c r="C32" i="5"/>
  <c r="H31" i="5"/>
  <c r="G31" i="5"/>
  <c r="F31" i="5"/>
  <c r="E31" i="5"/>
  <c r="D31" i="5"/>
  <c r="C31" i="5"/>
  <c r="H30" i="5"/>
  <c r="G30" i="5"/>
  <c r="F30" i="5"/>
  <c r="E30" i="5"/>
  <c r="D30" i="5"/>
  <c r="C30" i="5"/>
  <c r="I23" i="5"/>
  <c r="H23" i="5"/>
  <c r="G23" i="5"/>
  <c r="F23" i="5"/>
  <c r="E23" i="5"/>
  <c r="D23" i="5"/>
  <c r="C23" i="5"/>
  <c r="I22" i="5"/>
  <c r="I21" i="5"/>
  <c r="I20" i="5"/>
  <c r="I19" i="5"/>
  <c r="I18" i="5"/>
  <c r="I17" i="5"/>
  <c r="I16" i="5"/>
  <c r="I15" i="5"/>
  <c r="I14" i="5"/>
  <c r="I13" i="5"/>
  <c r="I12" i="5"/>
  <c r="I11" i="5"/>
  <c r="I10" i="5"/>
  <c r="I9" i="5"/>
  <c r="I8" i="5"/>
  <c r="I7" i="5"/>
  <c r="I6" i="5"/>
  <c r="F86" i="4"/>
  <c r="E86" i="4"/>
  <c r="D86" i="4"/>
  <c r="C86" i="4"/>
  <c r="F85" i="4"/>
  <c r="E85" i="4"/>
  <c r="D85" i="4"/>
  <c r="C85" i="4"/>
  <c r="F84" i="4"/>
  <c r="E84" i="4"/>
  <c r="D84" i="4"/>
  <c r="C84" i="4"/>
  <c r="F83" i="4"/>
  <c r="E83" i="4"/>
  <c r="D83" i="4"/>
  <c r="C83" i="4"/>
  <c r="F82" i="4"/>
  <c r="E82" i="4"/>
  <c r="D82" i="4"/>
  <c r="C82" i="4"/>
  <c r="F81" i="4"/>
  <c r="E81" i="4"/>
  <c r="D81" i="4"/>
  <c r="C81" i="4"/>
  <c r="F80" i="4"/>
  <c r="E80" i="4"/>
  <c r="D80" i="4"/>
  <c r="C80" i="4"/>
  <c r="F79" i="4"/>
  <c r="E79" i="4"/>
  <c r="D79" i="4"/>
  <c r="C79" i="4"/>
  <c r="F78" i="4"/>
  <c r="E78" i="4"/>
  <c r="D78" i="4"/>
  <c r="C78" i="4"/>
  <c r="F77" i="4"/>
  <c r="E77" i="4"/>
  <c r="D77" i="4"/>
  <c r="C77" i="4"/>
  <c r="F76" i="4"/>
  <c r="E76" i="4"/>
  <c r="D76" i="4"/>
  <c r="C76" i="4"/>
  <c r="F75" i="4"/>
  <c r="E75" i="4"/>
  <c r="D75" i="4"/>
  <c r="C75" i="4"/>
  <c r="F74" i="4"/>
  <c r="E74" i="4"/>
  <c r="D74" i="4"/>
  <c r="C74" i="4"/>
  <c r="F73" i="4"/>
  <c r="E73" i="4"/>
  <c r="D73" i="4"/>
  <c r="C73" i="4"/>
  <c r="F72" i="4"/>
  <c r="E72" i="4"/>
  <c r="D72" i="4"/>
  <c r="C72" i="4"/>
  <c r="F71" i="4"/>
  <c r="E71" i="4"/>
  <c r="D71" i="4"/>
  <c r="C71" i="4"/>
  <c r="F70" i="4"/>
  <c r="E70" i="4"/>
  <c r="D70" i="4"/>
  <c r="C70" i="4"/>
  <c r="F69" i="4"/>
  <c r="E69" i="4"/>
  <c r="D69" i="4"/>
  <c r="C69" i="4"/>
  <c r="F68" i="4"/>
  <c r="E68" i="4"/>
  <c r="D68" i="4"/>
  <c r="C68" i="4"/>
  <c r="F67" i="4"/>
  <c r="E67" i="4"/>
  <c r="D67" i="4"/>
  <c r="C67" i="4"/>
  <c r="F66" i="4"/>
  <c r="E66" i="4"/>
  <c r="D66" i="4"/>
  <c r="C66" i="4"/>
  <c r="F65" i="4"/>
  <c r="E65" i="4"/>
  <c r="D65" i="4"/>
  <c r="C65" i="4"/>
  <c r="F64" i="4"/>
  <c r="E64" i="4"/>
  <c r="D64" i="4"/>
  <c r="C64" i="4"/>
  <c r="F63" i="4"/>
  <c r="E63" i="4"/>
  <c r="D63" i="4"/>
  <c r="C63" i="4"/>
  <c r="F62" i="4"/>
  <c r="E62" i="4"/>
  <c r="D62" i="4"/>
  <c r="C62" i="4"/>
  <c r="F61" i="4"/>
  <c r="E61" i="4"/>
  <c r="D61" i="4"/>
  <c r="C61" i="4"/>
  <c r="F60" i="4"/>
  <c r="E60" i="4"/>
  <c r="D60" i="4"/>
  <c r="C60" i="4"/>
  <c r="F59" i="4"/>
  <c r="E59" i="4"/>
  <c r="D59" i="4"/>
  <c r="C59" i="4"/>
  <c r="F58" i="4"/>
  <c r="E58" i="4"/>
  <c r="D58" i="4"/>
  <c r="C58" i="4"/>
  <c r="F57" i="4"/>
  <c r="E57" i="4"/>
  <c r="D57" i="4"/>
  <c r="C57" i="4"/>
  <c r="F56" i="4"/>
  <c r="E56" i="4"/>
  <c r="D56" i="4"/>
  <c r="C56" i="4"/>
  <c r="F55" i="4"/>
  <c r="E55" i="4"/>
  <c r="D55" i="4"/>
  <c r="C55" i="4"/>
  <c r="F54" i="4"/>
  <c r="E54" i="4"/>
  <c r="D54" i="4"/>
  <c r="C54" i="4"/>
  <c r="F53" i="4"/>
  <c r="E53" i="4"/>
  <c r="D53" i="4"/>
  <c r="C53" i="4"/>
  <c r="F52" i="4"/>
  <c r="E52" i="4"/>
  <c r="D52" i="4"/>
  <c r="C52" i="4"/>
  <c r="F51" i="4"/>
  <c r="E51" i="4"/>
  <c r="D51" i="4"/>
  <c r="C51" i="4"/>
  <c r="F50" i="4"/>
  <c r="E50" i="4"/>
  <c r="D50" i="4"/>
  <c r="C50" i="4"/>
  <c r="G43" i="4"/>
  <c r="F43" i="4"/>
  <c r="E43" i="4"/>
  <c r="D43" i="4"/>
  <c r="C43" i="4"/>
  <c r="G42" i="4"/>
  <c r="G41" i="4"/>
  <c r="G40" i="4"/>
  <c r="G39" i="4"/>
  <c r="G38" i="4"/>
  <c r="G37" i="4"/>
  <c r="G36" i="4"/>
  <c r="G35" i="4"/>
  <c r="G34" i="4"/>
  <c r="G33" i="4"/>
  <c r="G32" i="4"/>
  <c r="G31" i="4"/>
  <c r="G30" i="4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D86" i="3"/>
  <c r="C86" i="3"/>
  <c r="D85" i="3"/>
  <c r="C85" i="3"/>
  <c r="D84" i="3"/>
  <c r="C84" i="3"/>
  <c r="D83" i="3"/>
  <c r="C83" i="3"/>
  <c r="D82" i="3"/>
  <c r="C82" i="3"/>
  <c r="D81" i="3"/>
  <c r="C81" i="3"/>
  <c r="D80" i="3"/>
  <c r="C80" i="3"/>
  <c r="D79" i="3"/>
  <c r="C79" i="3"/>
  <c r="D78" i="3"/>
  <c r="C78" i="3"/>
  <c r="D77" i="3"/>
  <c r="C77" i="3"/>
  <c r="D76" i="3"/>
  <c r="C76" i="3"/>
  <c r="D75" i="3"/>
  <c r="C75" i="3"/>
  <c r="D74" i="3"/>
  <c r="C74" i="3"/>
  <c r="D73" i="3"/>
  <c r="C73" i="3"/>
  <c r="D72" i="3"/>
  <c r="C72" i="3"/>
  <c r="D71" i="3"/>
  <c r="C71" i="3"/>
  <c r="D70" i="3"/>
  <c r="C70" i="3"/>
  <c r="D69" i="3"/>
  <c r="C69" i="3"/>
  <c r="D68" i="3"/>
  <c r="C68" i="3"/>
  <c r="D67" i="3"/>
  <c r="C67" i="3"/>
  <c r="D66" i="3"/>
  <c r="C66" i="3"/>
  <c r="D65" i="3"/>
  <c r="C65" i="3"/>
  <c r="D64" i="3"/>
  <c r="C64" i="3"/>
  <c r="D63" i="3"/>
  <c r="C63" i="3"/>
  <c r="D62" i="3"/>
  <c r="C62" i="3"/>
  <c r="D61" i="3"/>
  <c r="C61" i="3"/>
  <c r="D60" i="3"/>
  <c r="C60" i="3"/>
  <c r="D59" i="3"/>
  <c r="C59" i="3"/>
  <c r="D58" i="3"/>
  <c r="C58" i="3"/>
  <c r="D57" i="3"/>
  <c r="C57" i="3"/>
  <c r="D56" i="3"/>
  <c r="C56" i="3"/>
  <c r="D55" i="3"/>
  <c r="C55" i="3"/>
  <c r="D54" i="3"/>
  <c r="C54" i="3"/>
  <c r="D53" i="3"/>
  <c r="C53" i="3"/>
  <c r="D52" i="3"/>
  <c r="C52" i="3"/>
  <c r="D51" i="3"/>
  <c r="C51" i="3"/>
  <c r="D50" i="3"/>
  <c r="C50" i="3"/>
  <c r="E43" i="3"/>
  <c r="D43" i="3"/>
  <c r="C43" i="3"/>
  <c r="E42" i="3"/>
  <c r="E41" i="3"/>
  <c r="E40" i="3"/>
  <c r="E39" i="3"/>
  <c r="E38" i="3"/>
  <c r="E37" i="3"/>
  <c r="E36" i="3"/>
  <c r="E35" i="3"/>
  <c r="E34" i="3"/>
  <c r="E33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E7" i="3"/>
  <c r="E6" i="3"/>
  <c r="H86" i="2"/>
  <c r="G86" i="2"/>
  <c r="F86" i="2"/>
  <c r="E86" i="2"/>
  <c r="D86" i="2"/>
  <c r="C86" i="2"/>
  <c r="H85" i="2"/>
  <c r="G85" i="2"/>
  <c r="F85" i="2"/>
  <c r="E85" i="2"/>
  <c r="D85" i="2"/>
  <c r="C85" i="2"/>
  <c r="H84" i="2"/>
  <c r="G84" i="2"/>
  <c r="F84" i="2"/>
  <c r="E84" i="2"/>
  <c r="D84" i="2"/>
  <c r="C84" i="2"/>
  <c r="H83" i="2"/>
  <c r="G83" i="2"/>
  <c r="F83" i="2"/>
  <c r="E83" i="2"/>
  <c r="D83" i="2"/>
  <c r="C83" i="2"/>
  <c r="H82" i="2"/>
  <c r="G82" i="2"/>
  <c r="F82" i="2"/>
  <c r="E82" i="2"/>
  <c r="D82" i="2"/>
  <c r="C82" i="2"/>
  <c r="H81" i="2"/>
  <c r="G81" i="2"/>
  <c r="F81" i="2"/>
  <c r="E81" i="2"/>
  <c r="D81" i="2"/>
  <c r="C81" i="2"/>
  <c r="H80" i="2"/>
  <c r="G80" i="2"/>
  <c r="F80" i="2"/>
  <c r="E80" i="2"/>
  <c r="D80" i="2"/>
  <c r="C80" i="2"/>
  <c r="H79" i="2"/>
  <c r="G79" i="2"/>
  <c r="F79" i="2"/>
  <c r="E79" i="2"/>
  <c r="D79" i="2"/>
  <c r="C79" i="2"/>
  <c r="H78" i="2"/>
  <c r="G78" i="2"/>
  <c r="F78" i="2"/>
  <c r="E78" i="2"/>
  <c r="D78" i="2"/>
  <c r="C78" i="2"/>
  <c r="H77" i="2"/>
  <c r="G77" i="2"/>
  <c r="F77" i="2"/>
  <c r="E77" i="2"/>
  <c r="D77" i="2"/>
  <c r="C77" i="2"/>
  <c r="H76" i="2"/>
  <c r="G76" i="2"/>
  <c r="F76" i="2"/>
  <c r="E76" i="2"/>
  <c r="D76" i="2"/>
  <c r="C76" i="2"/>
  <c r="H75" i="2"/>
  <c r="G75" i="2"/>
  <c r="F75" i="2"/>
  <c r="E75" i="2"/>
  <c r="D75" i="2"/>
  <c r="C75" i="2"/>
  <c r="H74" i="2"/>
  <c r="G74" i="2"/>
  <c r="F74" i="2"/>
  <c r="E74" i="2"/>
  <c r="D74" i="2"/>
  <c r="C74" i="2"/>
  <c r="H73" i="2"/>
  <c r="G73" i="2"/>
  <c r="F73" i="2"/>
  <c r="E73" i="2"/>
  <c r="D73" i="2"/>
  <c r="C73" i="2"/>
  <c r="H72" i="2"/>
  <c r="G72" i="2"/>
  <c r="F72" i="2"/>
  <c r="E72" i="2"/>
  <c r="D72" i="2"/>
  <c r="C72" i="2"/>
  <c r="H71" i="2"/>
  <c r="G71" i="2"/>
  <c r="F71" i="2"/>
  <c r="E71" i="2"/>
  <c r="D71" i="2"/>
  <c r="C71" i="2"/>
  <c r="H70" i="2"/>
  <c r="G70" i="2"/>
  <c r="F70" i="2"/>
  <c r="E70" i="2"/>
  <c r="D70" i="2"/>
  <c r="C70" i="2"/>
  <c r="H69" i="2"/>
  <c r="G69" i="2"/>
  <c r="F69" i="2"/>
  <c r="E69" i="2"/>
  <c r="D69" i="2"/>
  <c r="C69" i="2"/>
  <c r="H68" i="2"/>
  <c r="G68" i="2"/>
  <c r="F68" i="2"/>
  <c r="E68" i="2"/>
  <c r="D68" i="2"/>
  <c r="C68" i="2"/>
  <c r="H67" i="2"/>
  <c r="G67" i="2"/>
  <c r="F67" i="2"/>
  <c r="E67" i="2"/>
  <c r="D67" i="2"/>
  <c r="C67" i="2"/>
  <c r="H66" i="2"/>
  <c r="G66" i="2"/>
  <c r="F66" i="2"/>
  <c r="E66" i="2"/>
  <c r="D66" i="2"/>
  <c r="C66" i="2"/>
  <c r="H65" i="2"/>
  <c r="G65" i="2"/>
  <c r="F65" i="2"/>
  <c r="E65" i="2"/>
  <c r="D65" i="2"/>
  <c r="C65" i="2"/>
  <c r="H64" i="2"/>
  <c r="G64" i="2"/>
  <c r="F64" i="2"/>
  <c r="E64" i="2"/>
  <c r="D64" i="2"/>
  <c r="C64" i="2"/>
  <c r="H63" i="2"/>
  <c r="G63" i="2"/>
  <c r="F63" i="2"/>
  <c r="E63" i="2"/>
  <c r="D63" i="2"/>
  <c r="C63" i="2"/>
  <c r="H62" i="2"/>
  <c r="G62" i="2"/>
  <c r="F62" i="2"/>
  <c r="E62" i="2"/>
  <c r="D62" i="2"/>
  <c r="C62" i="2"/>
  <c r="H61" i="2"/>
  <c r="G61" i="2"/>
  <c r="F61" i="2"/>
  <c r="E61" i="2"/>
  <c r="D61" i="2"/>
  <c r="C61" i="2"/>
  <c r="H60" i="2"/>
  <c r="G60" i="2"/>
  <c r="F60" i="2"/>
  <c r="E60" i="2"/>
  <c r="D60" i="2"/>
  <c r="C60" i="2"/>
  <c r="H59" i="2"/>
  <c r="G59" i="2"/>
  <c r="F59" i="2"/>
  <c r="E59" i="2"/>
  <c r="D59" i="2"/>
  <c r="C59" i="2"/>
  <c r="H58" i="2"/>
  <c r="G58" i="2"/>
  <c r="F58" i="2"/>
  <c r="E58" i="2"/>
  <c r="D58" i="2"/>
  <c r="C58" i="2"/>
  <c r="H57" i="2"/>
  <c r="G57" i="2"/>
  <c r="F57" i="2"/>
  <c r="E57" i="2"/>
  <c r="D57" i="2"/>
  <c r="C57" i="2"/>
  <c r="H56" i="2"/>
  <c r="G56" i="2"/>
  <c r="F56" i="2"/>
  <c r="E56" i="2"/>
  <c r="D56" i="2"/>
  <c r="C56" i="2"/>
  <c r="H55" i="2"/>
  <c r="G55" i="2"/>
  <c r="F55" i="2"/>
  <c r="E55" i="2"/>
  <c r="D55" i="2"/>
  <c r="C55" i="2"/>
  <c r="H54" i="2"/>
  <c r="G54" i="2"/>
  <c r="F54" i="2"/>
  <c r="E54" i="2"/>
  <c r="D54" i="2"/>
  <c r="C54" i="2"/>
  <c r="H53" i="2"/>
  <c r="G53" i="2"/>
  <c r="F53" i="2"/>
  <c r="E53" i="2"/>
  <c r="D53" i="2"/>
  <c r="C53" i="2"/>
  <c r="H52" i="2"/>
  <c r="G52" i="2"/>
  <c r="F52" i="2"/>
  <c r="E52" i="2"/>
  <c r="D52" i="2"/>
  <c r="C52" i="2"/>
  <c r="H51" i="2"/>
  <c r="G51" i="2"/>
  <c r="F51" i="2"/>
  <c r="E51" i="2"/>
  <c r="D51" i="2"/>
  <c r="C51" i="2"/>
  <c r="H50" i="2"/>
  <c r="G50" i="2"/>
  <c r="F50" i="2"/>
  <c r="E50" i="2"/>
  <c r="D50" i="2"/>
  <c r="C50" i="2"/>
  <c r="I43" i="2"/>
  <c r="H43" i="2"/>
  <c r="G43" i="2"/>
  <c r="F43" i="2"/>
  <c r="E43" i="2"/>
  <c r="D43" i="2"/>
  <c r="C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</calcChain>
</file>

<file path=xl/sharedStrings.xml><?xml version="1.0" encoding="utf-8"?>
<sst xmlns="http://schemas.openxmlformats.org/spreadsheetml/2006/main" count="3522" uniqueCount="200">
  <si>
    <t xml:space="preserve"> 1 Whisky</t>
  </si>
  <si>
    <t>BRAND BRAND</t>
  </si>
  <si>
    <t>1,00 Ballantine’s</t>
  </si>
  <si>
    <t>2,00 Chivas Regal</t>
  </si>
  <si>
    <t>3,00 Jack Daniel’s</t>
  </si>
  <si>
    <t>4,00 Jameson</t>
  </si>
  <si>
    <t>5,00 Jim Beam</t>
  </si>
  <si>
    <t>6,00 Johnnie Walker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</si>
  <si>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</si>
  <si>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</si>
  <si>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</si>
  <si>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It is associated with holidays</t>
  </si>
  <si>
    <t>P3podkl_i3 What do these people particularly like about [BRAND], what do they particularly like the brand for? 3 = Is authentic</t>
  </si>
  <si>
    <t>P3podkl_i4 What do these people particularly like about [BRAND], what do they particularly like the brand for? 4 = Appropriate, good as a gift</t>
  </si>
  <si>
    <t>P3podkl_i5 What do these people particularly like about [BRAND], what do they particularly like the brand for? 5 = Is prestigious/luxurious</t>
  </si>
  <si>
    <t>P3podkl_i6 What do these people particularly like about [BRAND], what do they particularly like the brand for? 6 = It is available in bars/clubs/restaurants</t>
  </si>
  <si>
    <t>P3podkl_i7 What do these people particularly like about [BRAND], what do they particularly like the brand for? 7 = Is a brand with a tradition</t>
  </si>
  <si>
    <t>P3podkl_i8 What do these people particularly like about [BRAND], what do they particularly like the brand for? 8 = Origin of the brand, country of origin</t>
  </si>
  <si>
    <t>P3podkl_i9 What do these people particularly like about [BRAND], what do they particularly like the brand for? 9 = It has a high quality</t>
  </si>
  <si>
    <t>P3podkl_i10 What do these people particularly like about [BRAND], what do they particularly like the brand for? 10 = Has a good taste</t>
  </si>
  <si>
    <t>P3podkl_i11 What do these people particularly like about [BRAND], what do they particularly like the brand for? 11 = Is international, known in the world</t>
  </si>
  <si>
    <t>P3podkl_i12 What do these people particularly like about [BRAND], what do they particularly like the brand for? 12 = Appeals to everyone</t>
  </si>
  <si>
    <t>P3podkl_i13 What do these people particularly like about [BRAND], what do they particularly like the brand for? 13 = Is self-contained</t>
  </si>
  <si>
    <t>P3podkl_i14 What do these people particularly like about [BRAND], what do they particularly like the brand for? 14 = Is unpretentious</t>
  </si>
  <si>
    <t>P3podkl_i15 What do these people particularly like about [BRAND], what do they particularly like the brand for? 15 = Is witty, has a sense of humour</t>
  </si>
  <si>
    <t>P3podkl_i16 What do these people particularly like about [BRAND], what do they particularly like the brand for? 16 = It is for experts, connoisseurs</t>
  </si>
  <si>
    <t>P3podkl_i17 What do these people particularly like about [BRAND], what do they particularly like the brand for? 17 = Good mixing drinks can be made with it</t>
  </si>
  <si>
    <t>$P4aggr P4aggr</t>
  </si>
  <si>
    <t>P4podkl_i1 How would these people describe the image of [BRAND] ?  1 = Modern</t>
  </si>
  <si>
    <t>P4podkl_i2 How would these people describe the image of [BRAND] ?  2 = Original, different from others</t>
  </si>
  <si>
    <t>P4podkl_i3 How would these people describe the image of [BRAND] ?  3 = High-end</t>
  </si>
  <si>
    <t>P4podkl_i4 How would these people describe the image of [BRAND] ?  4 = Sophisticated</t>
  </si>
  <si>
    <t>P4podkl_i5 How would these people describe the image of [BRAND] ?  5 = Quality justifies its price</t>
  </si>
  <si>
    <t>P4podkl_i6 How would these people describe the image of [BRAND] ?  6 = Is a symbol of success</t>
  </si>
  <si>
    <t>P4podkl_i7 How would these people describe the image of [BRAND] ?  7 = Inspiring</t>
  </si>
  <si>
    <t>P4podkl_i8 How would these people describe the image of [BRAND] ?  8 = Encourages self-expression</t>
  </si>
  <si>
    <t>P4podkl_i9 How would these people describe the image of [BRAND] ?  9 = Haughty, aloof</t>
  </si>
  <si>
    <t>P4podkl_i10 How would these people describe the image of [BRAND] ? 10 = Popular</t>
  </si>
  <si>
    <t>P4podkl_i11 How would these people describe the image of [BRAND] ? 11 = For the young</t>
  </si>
  <si>
    <t>P4podkl_i12 How would these people describe the image of [BRAND] ? 12 = For older people</t>
  </si>
  <si>
    <t>P4podkl_i13 How would these people describe the image of [BRAND] ? 13 = Appropriate for any occasion</t>
  </si>
  <si>
    <t>P4podkl_i14 How would these people describe the image of [BRAND] ? 14 = Friendly</t>
  </si>
  <si>
    <t>P4podkl_i15 How would these people describe the image of [BRAND] ? 15 = Fashionable, up to date</t>
  </si>
  <si>
    <t>P4podkl_i16 How would these people describe the image of [BRAND] ? 16 = Associating with fun</t>
  </si>
  <si>
    <t>P4podkl_i17 How would these people describe the image of [BRAND] ? 17 = It has attractive packaging</t>
  </si>
  <si>
    <t>P4podkl_i18 How would these people describe the image of [BRAND] ? 18 = Creative</t>
  </si>
  <si>
    <t>P4podkl_i19 How would these people describe the image of [BRAND] ? 19 = Craft</t>
  </si>
  <si>
    <t>P4podkl_i20 How would these people describe the image of [BRAND] ? 20 = Suits well for party and/or festivals</t>
  </si>
  <si>
    <t xml:space="preserve"> 2 Vodka</t>
  </si>
  <si>
    <t>9,00 Absolut</t>
  </si>
  <si>
    <t>10,00 Finlandia</t>
  </si>
  <si>
    <t xml:space="preserve"> 3 Gin</t>
  </si>
  <si>
    <t>14,00 Beefeater</t>
  </si>
  <si>
    <t>15,00 Bombay Sapphire</t>
  </si>
  <si>
    <t>17,00 Kalumba</t>
  </si>
  <si>
    <t>18,00 Gordons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</si>
  <si>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</si>
  <si>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</si>
  <si>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</si>
  <si>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</si>
  <si>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</si>
  <si>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</si>
  <si>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new people</t>
  </si>
  <si>
    <t>P2podkl_i7 In what typical circumstances do you imagine these people drinking [BRAND]? 7 = Meeting after work</t>
  </si>
  <si>
    <t>P2podkl_i8 In what typical circumstances do you imagine these people drinking [BRAND]? 8 = Listening to music</t>
  </si>
  <si>
    <t>P2podkl_i9 In what typical circumstances do you imagine these people drinking [BRAND]? 9 = Playing games (e.g. cards, board games, etc.)</t>
  </si>
  <si>
    <t>P2podkl_i10 In what typical circumstances do you imagine these people drinking [BRAND]? 10 = Show off their knowledge and taste</t>
  </si>
  <si>
    <t>P2podkl_i11 In what typical circumstances do you imagine these people drinking [BRAND]? 11 = Enjoy a special moment</t>
  </si>
  <si>
    <t>P2podkl_i12 In what typical circumstances do you imagine these people drinking [BRAND]? 12 = Have fun without losing control</t>
  </si>
  <si>
    <t>P2podkl_i13 In what typical circumstances do you imagine these people drinking [BRAND]? 13 = Relax and rest</t>
  </si>
  <si>
    <t>P2podkl_i14 In what typical circumstances do you imagine these people drinking [BRAND]? 14 = Chill out, have fun without too much inhibition</t>
  </si>
  <si>
    <t>P2podkl_i15 In what typical circumstances do you imagine these people drinking [BRAND]? 15 = Enjoy the life more fully</t>
  </si>
  <si>
    <t>P2podkl_i16 In what typical circumstances do you imagine these people drinking [BRAND]? 16 = To drink something they really like</t>
  </si>
  <si>
    <t>P2podkl_i17 In what typical circumstances do you imagine these people drinking [BRAND]? 17 = Celebrate something/special occasion</t>
  </si>
  <si>
    <t>$P5aggr P5aggr</t>
  </si>
  <si>
    <t>P5podkl_i1 And what does the fact that these people drink [BRAND], say about them and about the kind of people they are?  1 = Active, athletic</t>
  </si>
  <si>
    <t>P5podkl_i2 And what does the fact that these people drink [BRAND], say about them and about the kind of people they are?  2 = Courageous, adventurous</t>
  </si>
  <si>
    <t>P5podkl_i3 And what does the fact that these people drink [BRAND], say about them and about the kind of people they are?  3 = Hurried, with no time to lose</t>
  </si>
  <si>
    <t>P5podkl_i4 And what does the fact that these people drink [BRAND], say about them and about the kind of people they are?  4 = Determined, decisive</t>
  </si>
  <si>
    <t>P5podkl_i5 And what does the fact that these people drink [BRAND], say about them and about the kind of people they are?  5 = Sophisticated, chic</t>
  </si>
  <si>
    <t>P5podkl_i6 And what does the fact that these people drink [BRAND], say about them and about the kind of people they are?  6 = Demanding, difficult to please</t>
  </si>
  <si>
    <t>P5podkl_i7 And what does the fact that these people drink [BRAND], say about them and about the kind of people they are?  7 = Reasonable, prudent</t>
  </si>
  <si>
    <t>P5podkl_i8 And what does the fact that these people drink [BRAND], say about them and about the kind of people they are?  8 = Organised, efficient</t>
  </si>
  <si>
    <t>P5podkl_i9 And what does the fact that these people drink [BRAND], say about them and about the kind of people they are? 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</si>
  <si>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</si>
  <si>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</si>
  <si>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</si>
  <si>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</si>
  <si>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</si>
  <si>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</si>
  <si>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</si>
  <si>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</si>
  <si>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</si>
  <si>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</si>
  <si>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 1 = Excited, enthusiastic</t>
  </si>
  <si>
    <t>P6podkl_i2 How do these people feel when they drink [BRAND]?  2 = Lively, energetic and fresh</t>
  </si>
  <si>
    <t>P6podkl_i3 How do these people feel when they drink [BRAND]?  3 = Original, rebellious</t>
  </si>
  <si>
    <t>P6podkl_i4 How do these people feel when they drink [BRAND]?  4 = Self-confident</t>
  </si>
  <si>
    <t>P6podkl_i5 How do these people feel when they drink [BRAND]?  5 = Elegant, sophisticated</t>
  </si>
  <si>
    <t>P6podkl_i6 How do these people feel when they drink [BRAND]?  6 = Privileged, enjoying this moment of pleasure</t>
  </si>
  <si>
    <t>P6podkl_i7 How do these people feel when they drink [BRAND]?  7 = Efficient, in control of the situation</t>
  </si>
  <si>
    <t>P6podkl_i8 How do these people feel when they drink [BRAND]?  8 = Like experts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</si>
  <si>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</si>
  <si>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</si>
  <si>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</si>
  <si>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</si>
  <si>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</si>
  <si>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</si>
  <si>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</si>
  <si>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</si>
  <si>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</si>
  <si>
    <t>P3podkl_i1 It is elegant</t>
  </si>
  <si>
    <t>P3podkl_i2 It is associated with holidays</t>
  </si>
  <si>
    <t>P3podkl_i3 Is authentic</t>
  </si>
  <si>
    <t>P3podkl_i4 Appropriate, good as a gift</t>
  </si>
  <si>
    <t>P3podkl_i5 Is prestigious/luxurious</t>
  </si>
  <si>
    <t>P3podkl_i6 It is available in bars/clubs/restaurants</t>
  </si>
  <si>
    <t>P3podkl_i7 Is a brand with a tradition</t>
  </si>
  <si>
    <t>P3podkl_i8 Origin of the brand, country of origin</t>
  </si>
  <si>
    <t>P3podkl_i9 It has a high quality</t>
  </si>
  <si>
    <t>P3podkl_i10 Has a good taste</t>
  </si>
  <si>
    <t>P3podkl_i11 Is international, known in the world</t>
  </si>
  <si>
    <t>P3podkl_i12 Appeals to everyone</t>
  </si>
  <si>
    <t>P3podkl_i13 Is self-contained</t>
  </si>
  <si>
    <t>P3podkl_i14 Is unpretentious</t>
  </si>
  <si>
    <t>P3podkl_i15 Is witty, has a sense of humour</t>
  </si>
  <si>
    <t>P3podkl_i16 It is for experts, connoisseurs</t>
  </si>
  <si>
    <t>P3podkl_i17 Good mixing drinks can be made with it</t>
  </si>
  <si>
    <t>P4podkl_i1 Modern</t>
  </si>
  <si>
    <t>P4podkl_i2 Original, different from others</t>
  </si>
  <si>
    <t>P4podkl_i3 High-end</t>
  </si>
  <si>
    <t>P4podkl_i4 Sophisticated</t>
  </si>
  <si>
    <t>P4podkl_i5 Quality justifies its price</t>
  </si>
  <si>
    <t>P4podkl_i6 Is a symbol of success</t>
  </si>
  <si>
    <t>P4podkl_i7 Inspiring</t>
  </si>
  <si>
    <t>P4podkl_i8 Encourages self-expression</t>
  </si>
  <si>
    <t>P4podkl_i9 Haughty, aloof</t>
  </si>
  <si>
    <t>P4podkl_i10 Popular</t>
  </si>
  <si>
    <t>P4podkl_i11 For the young</t>
  </si>
  <si>
    <t>P4podkl_i12 For older people</t>
  </si>
  <si>
    <t>P4podkl_i13 Appropriate for any occasion</t>
  </si>
  <si>
    <t>P4podkl_i14 Friendly</t>
  </si>
  <si>
    <t>P4podkl_i15 Fashionable, up to date</t>
  </si>
  <si>
    <t>P4podkl_i16 Associating with fun</t>
  </si>
  <si>
    <t>P4podkl_i17 It has attractive packaging</t>
  </si>
  <si>
    <t>P4podkl_i18 Creative</t>
  </si>
  <si>
    <t>P4podkl_i19 Craft</t>
  </si>
  <si>
    <t>P4podkl_i20 Suits well for party and/or festivals</t>
  </si>
  <si>
    <t>P2podkl_i1 Official celebration</t>
  </si>
  <si>
    <t>P2podkl_i2 Unofficial celebration</t>
  </si>
  <si>
    <t>P2podkl_i3 Party</t>
  </si>
  <si>
    <t>P2podkl_i4 Ordinary evening out on the town</t>
  </si>
  <si>
    <t>P2podkl_i5 Meeting up with friends</t>
  </si>
  <si>
    <t>P2podkl_i6 Meeting new people</t>
  </si>
  <si>
    <t>P2podkl_i7 Meeting after work</t>
  </si>
  <si>
    <t>P2podkl_i8 Listening to music</t>
  </si>
  <si>
    <t>P2podkl_i9 Playing games (e.g. cards, board games, etc.)</t>
  </si>
  <si>
    <t>P2podkl_i10 Show off their knowledge and taste</t>
  </si>
  <si>
    <t>P2podkl_i11 Enjoy a special moment</t>
  </si>
  <si>
    <t>P2podkl_i12 Have fun without losing control</t>
  </si>
  <si>
    <t>P2podkl_i13 Relax and rest</t>
  </si>
  <si>
    <t>P2podkl_i14 Chill out, have fun without too much inhibition</t>
  </si>
  <si>
    <t>P2podkl_i15 Enjoy the life more fully</t>
  </si>
  <si>
    <t>P2podkl_i16 To drink something they really like</t>
  </si>
  <si>
    <t>P2podkl_i17 Celebrate something/special occasion</t>
  </si>
  <si>
    <t>P5podkl_i1 Active, athletic</t>
  </si>
  <si>
    <t>P5podkl_i2 Courageous, adventurous</t>
  </si>
  <si>
    <t>P5podkl_i3 Hurried, with no time to lose</t>
  </si>
  <si>
    <t>P5podkl_i4 Determined, decisive</t>
  </si>
  <si>
    <t>P5podkl_i5 Sophisticated, chic</t>
  </si>
  <si>
    <t>P5podkl_i6 Demanding, difficult to please</t>
  </si>
  <si>
    <t>P5podkl_i7 Reasonable, prudent</t>
  </si>
  <si>
    <t>P5podkl_i8 Organised, efficient</t>
  </si>
  <si>
    <t>P5podkl_i9 Pragmatic, rational</t>
  </si>
  <si>
    <t>P5podkl_i10 Reliable, trustworthy</t>
  </si>
  <si>
    <t>P5podkl_i11 Kind, caring</t>
  </si>
  <si>
    <t>P5podkl_i12 Gentle, sensitive</t>
  </si>
  <si>
    <t>P5podkl_i13 Cool, relaxed</t>
  </si>
  <si>
    <t>P5podkl_i14 Generous, willing to share</t>
  </si>
  <si>
    <t>P5podkl_i15 Friendly, sociable</t>
  </si>
  <si>
    <t>P5podkl_i16 Playful, fun-loving</t>
  </si>
  <si>
    <t>P5podkl_i17 Lively, open</t>
  </si>
  <si>
    <t>P5podkl_i18 Optimistic, positive</t>
  </si>
  <si>
    <t>P6podkl_i1 Excited, enthusiastic</t>
  </si>
  <si>
    <t>P6podkl_i2 Lively, energetic and fresh</t>
  </si>
  <si>
    <t>P6podkl_i3 Original, rebellious</t>
  </si>
  <si>
    <t>P6podkl_i4 Self-confident</t>
  </si>
  <si>
    <t>P6podkl_i5 Elegant, sophisticated</t>
  </si>
  <si>
    <t>P6podkl_i6 Privileged, enjoying this moment of pleasure</t>
  </si>
  <si>
    <t>P6podkl_i7 Efficient, in control of the situation</t>
  </si>
  <si>
    <t>P6podkl_i8 Like experts</t>
  </si>
  <si>
    <t>P6podkl_i10 Comfortable, safe</t>
  </si>
  <si>
    <t>P6podkl_i11 Calm, tranquil</t>
  </si>
  <si>
    <t>P6podkl_i12 Happy, cheerful</t>
  </si>
  <si>
    <t>P6podkl_i13 In harmony with others, they have a sense of belonging to a group</t>
  </si>
  <si>
    <t>P6podkl_i14 Satisfied, happy to share a moment of pleasure</t>
  </si>
  <si>
    <t>P6podkl_i15 Relaxed</t>
  </si>
  <si>
    <t>P6podkl_i16 Satisfied, happy</t>
  </si>
  <si>
    <t>P6podkl_i17 Carefree, relaxed</t>
  </si>
  <si>
    <t>P6podkl_i18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</si>
</sst>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6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3">
    <xf numFmtId="0" fontId="0" fillId="0" borderId="0" xfId="0"/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0" fontId="2" fillId="0" borderId="1" xfId="16" applyFont="1" applyBorder="1" applyAlignment="1">
      <alignment horizontal="left" vertical="top" wrapText="1"/>
    </xf>
    <xf numFmtId="0" fontId="2" fillId="0" borderId="6" xfId="21" applyFont="1" applyBorder="1" applyAlignment="1">
      <alignment horizontal="left" vertical="top" wrapText="1"/>
    </xf>
    <xf numFmtId="0" fontId="2" fillId="0" borderId="11" xfId="26" applyFont="1" applyBorder="1" applyAlignment="1">
      <alignment horizontal="left" vertical="top" wrapText="1"/>
    </xf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1" xfId="31" applyFont="1" applyBorder="1" applyAlignment="1">
      <alignment horizontal="left" wrapText="1"/>
    </xf>
    <xf numFmtId="0" fontId="2" fillId="0" borderId="2" xfId="32" applyFont="1" applyBorder="1" applyAlignment="1">
      <alignment horizontal="left" wrapText="1"/>
    </xf>
    <xf numFmtId="0" fontId="2" fillId="0" borderId="3" xfId="33" applyFont="1" applyBorder="1" applyAlignment="1">
      <alignment horizontal="center" wrapText="1"/>
    </xf>
    <xf numFmtId="0" fontId="2" fillId="0" borderId="4" xfId="34" applyFont="1" applyBorder="1" applyAlignment="1">
      <alignment horizontal="center" wrapText="1"/>
    </xf>
    <xf numFmtId="0" fontId="2" fillId="0" borderId="5" xfId="35" applyFont="1" applyBorder="1" applyAlignment="1">
      <alignment horizontal="center" wrapText="1"/>
    </xf>
    <xf numFmtId="0" fontId="2" fillId="0" borderId="6" xfId="36" applyFont="1" applyBorder="1" applyAlignment="1">
      <alignment horizontal="left" wrapText="1"/>
    </xf>
    <xf numFmtId="0" fontId="2" fillId="0" borderId="7" xfId="37" applyFont="1" applyBorder="1" applyAlignment="1">
      <alignment horizontal="left" wrapText="1"/>
    </xf>
    <xf numFmtId="0" fontId="2" fillId="0" borderId="8" xfId="38" applyFont="1" applyBorder="1" applyAlignment="1">
      <alignment horizontal="center" wrapText="1"/>
    </xf>
    <xf numFmtId="0" fontId="2" fillId="0" borderId="9" xfId="39" applyFont="1" applyBorder="1" applyAlignment="1">
      <alignment horizontal="center" wrapText="1"/>
    </xf>
    <xf numFmtId="0" fontId="2" fillId="0" borderId="10" xfId="40" applyFont="1" applyBorder="1" applyAlignment="1">
      <alignment horizontal="center" wrapText="1"/>
    </xf>
    <xf numFmtId="0" fontId="2" fillId="0" borderId="11" xfId="41" applyFont="1" applyBorder="1" applyAlignment="1">
      <alignment horizontal="left" wrapText="1"/>
    </xf>
    <xf numFmtId="0" fontId="2" fillId="0" borderId="12" xfId="42" applyFont="1" applyBorder="1" applyAlignment="1">
      <alignment horizontal="left" wrapText="1"/>
    </xf>
    <xf numFmtId="0" fontId="2" fillId="0" borderId="13" xfId="43" applyFont="1" applyBorder="1" applyAlignment="1">
      <alignment horizontal="center" wrapText="1"/>
    </xf>
    <xf numFmtId="0" fontId="2" fillId="0" borderId="14" xfId="44" applyFont="1" applyBorder="1" applyAlignment="1">
      <alignment horizontal="center" wrapText="1"/>
    </xf>
    <xf numFmtId="0" fontId="2" fillId="0" borderId="15" xfId="45" applyFont="1" applyBorder="1" applyAlignment="1">
      <alignment horizontal="center" wrapText="1"/>
    </xf>
    <xf numFmtId="0" fontId="2" fillId="0" borderId="1" xfId="46" applyFont="1" applyBorder="1" applyAlignment="1">
      <alignment horizontal="left" vertical="top" wrapText="1"/>
    </xf>
    <xf numFmtId="0" fontId="2" fillId="0" borderId="2" xfId="47" applyFont="1" applyBorder="1" applyAlignment="1">
      <alignment horizontal="left" vertical="top" wrapText="1"/>
    </xf>
    <xf numFmtId="164" fontId="2" fillId="0" borderId="16" xfId="48" applyNumberFormat="1" applyFont="1" applyBorder="1" applyAlignment="1">
      <alignment horizontal="right" vertical="center"/>
    </xf>
    <xf numFmtId="164" fontId="2" fillId="0" borderId="17" xfId="49" applyNumberFormat="1" applyFont="1" applyBorder="1" applyAlignment="1">
      <alignment horizontal="right" vertical="center"/>
    </xf>
    <xf numFmtId="164" fontId="2" fillId="0" borderId="18" xfId="50" applyNumberFormat="1" applyFont="1" applyBorder="1" applyAlignment="1">
      <alignment horizontal="right" vertical="center"/>
    </xf>
    <xf numFmtId="0" fontId="2" fillId="0" borderId="6" xfId="51" applyFont="1" applyBorder="1" applyAlignment="1">
      <alignment horizontal="left" vertical="top" wrapText="1"/>
    </xf>
    <xf numFmtId="0" fontId="2" fillId="0" borderId="7" xfId="52" applyFont="1" applyBorder="1" applyAlignment="1">
      <alignment horizontal="left" vertical="top" wrapText="1"/>
    </xf>
    <xf numFmtId="164" fontId="2" fillId="0" borderId="19" xfId="53" applyNumberFormat="1" applyFont="1" applyBorder="1" applyAlignment="1">
      <alignment horizontal="right" vertical="center"/>
    </xf>
    <xf numFmtId="164" fontId="2" fillId="0" borderId="20" xfId="54" applyNumberFormat="1" applyFont="1" applyBorder="1" applyAlignment="1">
      <alignment horizontal="right" vertical="center"/>
    </xf>
    <xf numFmtId="164" fontId="2" fillId="0" borderId="21" xfId="55" applyNumberFormat="1" applyFont="1" applyBorder="1" applyAlignment="1">
      <alignment horizontal="right" vertical="center"/>
    </xf>
    <xf numFmtId="0" fontId="2" fillId="0" borderId="11" xfId="56" applyFont="1" applyBorder="1" applyAlignment="1">
      <alignment horizontal="left" vertical="top" wrapText="1"/>
    </xf>
    <xf numFmtId="0" fontId="2" fillId="0" borderId="12" xfId="57" applyFont="1" applyBorder="1" applyAlignment="1">
      <alignment horizontal="left" vertical="top" wrapText="1"/>
    </xf>
    <xf numFmtId="164" fontId="2" fillId="0" borderId="22" xfId="58" applyNumberFormat="1" applyFont="1" applyBorder="1" applyAlignment="1">
      <alignment horizontal="right" vertical="center"/>
    </xf>
    <xf numFmtId="164" fontId="2" fillId="0" borderId="23" xfId="59" applyNumberFormat="1" applyFont="1" applyBorder="1" applyAlignment="1">
      <alignment horizontal="right" vertical="center"/>
    </xf>
    <xf numFmtId="164" fontId="2" fillId="0" borderId="24" xfId="60" applyNumberFormat="1" applyFont="1" applyBorder="1" applyAlignment="1">
      <alignment horizontal="right" vertical="center"/>
    </xf>
  </cellXfs>
  <cellStyles count="61">
    <cellStyle name="Normalny" xfId="0" builtinId="0"/>
    <cellStyle name="style1704813365088" xfId="16" xr:uid="{00000000-0005-0000-0000-000001000000}"/>
    <cellStyle name="style1704813365100" xfId="17" xr:uid="{00000000-0005-0000-0000-000002000000}"/>
    <cellStyle name="style1704813365110" xfId="21" xr:uid="{00000000-0005-0000-0000-000003000000}"/>
    <cellStyle name="style1704813365118" xfId="22" xr:uid="{00000000-0005-0000-0000-000004000000}"/>
    <cellStyle name="style1704813365135" xfId="26" xr:uid="{00000000-0005-0000-0000-000005000000}"/>
    <cellStyle name="style1704813365144" xfId="27" xr:uid="{00000000-0005-0000-0000-000006000000}"/>
    <cellStyle name="style1704813365222" xfId="1" xr:uid="{00000000-0005-0000-0000-000007000000}"/>
    <cellStyle name="style1704813365231" xfId="2" xr:uid="{00000000-0005-0000-0000-000008000000}"/>
    <cellStyle name="style1704813365239" xfId="6" xr:uid="{00000000-0005-0000-0000-000009000000}"/>
    <cellStyle name="style1704813365247" xfId="7" xr:uid="{00000000-0005-0000-0000-00000A000000}"/>
    <cellStyle name="style1704813365253" xfId="11" xr:uid="{00000000-0005-0000-0000-00000B000000}"/>
    <cellStyle name="style1704813365264" xfId="12" xr:uid="{00000000-0005-0000-0000-00000C000000}"/>
    <cellStyle name="style1704813365313" xfId="3" xr:uid="{00000000-0005-0000-0000-00000D000000}"/>
    <cellStyle name="style1704813365361" xfId="4" xr:uid="{00000000-0005-0000-0000-00000E000000}"/>
    <cellStyle name="style1704813365398" xfId="5" xr:uid="{00000000-0005-0000-0000-00000F000000}"/>
    <cellStyle name="style1704813365412" xfId="8" xr:uid="{00000000-0005-0000-0000-000010000000}"/>
    <cellStyle name="style1704813365423" xfId="9" xr:uid="{00000000-0005-0000-0000-000011000000}"/>
    <cellStyle name="style1704813365437" xfId="10" xr:uid="{00000000-0005-0000-0000-000012000000}"/>
    <cellStyle name="style1704813365447" xfId="13" xr:uid="{00000000-0005-0000-0000-000013000000}"/>
    <cellStyle name="style1704813365457" xfId="14" xr:uid="{00000000-0005-0000-0000-000014000000}"/>
    <cellStyle name="style1704813365465" xfId="15" xr:uid="{00000000-0005-0000-0000-000015000000}"/>
    <cellStyle name="style1704813365476" xfId="18" xr:uid="{00000000-0005-0000-0000-000016000000}"/>
    <cellStyle name="style1704813365485" xfId="19" xr:uid="{00000000-0005-0000-0000-000017000000}"/>
    <cellStyle name="style1704813365493" xfId="20" xr:uid="{00000000-0005-0000-0000-000018000000}"/>
    <cellStyle name="style1704813365502" xfId="23" xr:uid="{00000000-0005-0000-0000-000019000000}"/>
    <cellStyle name="style1704813365509" xfId="24" xr:uid="{00000000-0005-0000-0000-00001A000000}"/>
    <cellStyle name="style1704813365517" xfId="25" xr:uid="{00000000-0005-0000-0000-00001B000000}"/>
    <cellStyle name="style1704813365529" xfId="28" xr:uid="{00000000-0005-0000-0000-00001C000000}"/>
    <cellStyle name="style1704813365536" xfId="29" xr:uid="{00000000-0005-0000-0000-00001D000000}"/>
    <cellStyle name="style1704813365544" xfId="30" xr:uid="{00000000-0005-0000-0000-00001E000000}"/>
    <cellStyle name="style1704843803490" xfId="46" xr:uid="{A72AB1C9-CCCC-4BDD-AA7F-47F7C77587FA}"/>
    <cellStyle name="style1704843803504" xfId="47" xr:uid="{0F397E51-092B-4F25-AD41-7B0DFBA4F17A}"/>
    <cellStyle name="style1704843803513" xfId="51" xr:uid="{08D9DD50-28F6-407F-B984-7680702A8C26}"/>
    <cellStyle name="style1704843803522" xfId="52" xr:uid="{B4636A28-66D7-4C02-A48B-9ECDD4CC0C45}"/>
    <cellStyle name="style1704843803532" xfId="56" xr:uid="{0E4E6CC9-939E-4F46-9BDD-227B0474FEF3}"/>
    <cellStyle name="style1704843803543" xfId="57" xr:uid="{142058ED-6AEF-4D32-A26B-BB26D735C4DA}"/>
    <cellStyle name="style1704843803611" xfId="31" xr:uid="{98AE67B9-31DE-44E5-9551-B3551EA29F86}"/>
    <cellStyle name="style1704843803617" xfId="32" xr:uid="{DF03AC34-5B40-48E2-A584-A869F8B6CD92}"/>
    <cellStyle name="style1704843803624" xfId="36" xr:uid="{C5399E85-EA87-4210-9155-747D216AE7E6}"/>
    <cellStyle name="style1704843803631" xfId="37" xr:uid="{3DD9F4C2-D585-4FE5-9B35-C459A7A893B3}"/>
    <cellStyle name="style1704843803637" xfId="41" xr:uid="{B5435BD5-CDD4-4851-89F2-2424748E74B0}"/>
    <cellStyle name="style1704843803644" xfId="42" xr:uid="{96AF556C-65EE-4983-B56B-CD91E744A678}"/>
    <cellStyle name="style1704843803657" xfId="33" xr:uid="{FE36095B-7453-4DC6-888A-D0C006C9C92A}"/>
    <cellStyle name="style1704843803665" xfId="34" xr:uid="{D78BC5E0-4D9D-444F-B772-97C82EADB8C6}"/>
    <cellStyle name="style1704843803673" xfId="35" xr:uid="{6D54C068-B7C3-44D6-A596-7EF2EDFAC668}"/>
    <cellStyle name="style1704843803682" xfId="38" xr:uid="{3314264A-1458-4F59-BA36-788BA9DB08F1}"/>
    <cellStyle name="style1704843803689" xfId="39" xr:uid="{C882C5A0-C076-4487-8338-FF49B2CDFF59}"/>
    <cellStyle name="style1704843803699" xfId="40" xr:uid="{B7DBF24B-D8BB-4416-A2B8-F5975E9D1EBF}"/>
    <cellStyle name="style1704843803706" xfId="43" xr:uid="{DA54F917-1E36-4317-82D6-27512F5B5CD6}"/>
    <cellStyle name="style1704843803715" xfId="44" xr:uid="{1B2A319E-16A5-4CC3-BFC2-0830B6FD5A4C}"/>
    <cellStyle name="style1704843803723" xfId="45" xr:uid="{A502B4BE-E1D7-4209-8CA9-80C0673DCC32}"/>
    <cellStyle name="style1704843803732" xfId="48" xr:uid="{547FD9AB-2CCB-4485-BBEB-633DDAA18D98}"/>
    <cellStyle name="style1704843803740" xfId="49" xr:uid="{AA054651-918E-4BE7-AA8B-E13D269E625D}"/>
    <cellStyle name="style1704843803748" xfId="50" xr:uid="{29C79756-2DFF-48D5-AEA6-9703A6B3DE3A}"/>
    <cellStyle name="style1704843803757" xfId="53" xr:uid="{CEEAB601-B96A-4409-97AF-050BEC1B9F33}"/>
    <cellStyle name="style1704843803764" xfId="54" xr:uid="{1B7E204F-38F4-4FCB-84EB-639569F9A0C6}"/>
    <cellStyle name="style1704843803772" xfId="55" xr:uid="{95D8A31C-D43A-444C-82A1-A1448FA3C608}"/>
    <cellStyle name="style1704843803783" xfId="58" xr:uid="{36E57866-2116-4F00-882E-707F6F223C9E}"/>
    <cellStyle name="style1704843803791" xfId="59" xr:uid="{B576C49D-F92D-4652-B15E-871D5C02EA2B}"/>
    <cellStyle name="style1704843803800" xfId="60" xr:uid="{8E766BD1-A148-4F98-828D-CF89BABF2E6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87"/>
  <sheetViews>
    <sheetView workbookViewId="0">
      <selection activeCell="C50" sqref="C50:H86"/>
    </sheetView>
  </sheetViews>
  <sheetFormatPr defaultRowHeight="15" x14ac:dyDescent="0.25"/>
  <cols>
    <col min="2" max="2" width="80.7109375" customWidth="1"/>
  </cols>
  <sheetData>
    <row r="1" spans="1:9" x14ac:dyDescent="0.25">
      <c r="A1" t="s">
        <v>0</v>
      </c>
    </row>
    <row r="2" spans="1:9" ht="15.75" thickBot="1" x14ac:dyDescent="0.3"/>
    <row r="3" spans="1:9" ht="15.75" thickTop="1" x14ac:dyDescent="0.25">
      <c r="A3" s="24"/>
      <c r="B3" s="25"/>
      <c r="C3" s="30" t="s">
        <v>1</v>
      </c>
      <c r="D3" s="31"/>
      <c r="E3" s="31"/>
      <c r="F3" s="31"/>
      <c r="G3" s="31"/>
      <c r="H3" s="32"/>
    </row>
    <row r="4" spans="1:9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3" t="s">
        <v>7</v>
      </c>
    </row>
    <row r="5" spans="1:9" ht="25.5" thickBot="1" x14ac:dyDescent="0.3">
      <c r="A5" s="28"/>
      <c r="B5" s="29"/>
      <c r="C5" s="4" t="s">
        <v>8</v>
      </c>
      <c r="D5" s="5" t="s">
        <v>8</v>
      </c>
      <c r="E5" s="5" t="s">
        <v>8</v>
      </c>
      <c r="F5" s="5" t="s">
        <v>8</v>
      </c>
      <c r="G5" s="5" t="s">
        <v>8</v>
      </c>
      <c r="H5" s="6" t="s">
        <v>8</v>
      </c>
    </row>
    <row r="6" spans="1:9" ht="24.75" thickTop="1" x14ac:dyDescent="0.25">
      <c r="A6" s="21" t="s">
        <v>9</v>
      </c>
      <c r="B6" s="7" t="s">
        <v>10</v>
      </c>
      <c r="C6" s="8">
        <v>0.33214285714285713</v>
      </c>
      <c r="D6" s="9">
        <v>0.29901960784313725</v>
      </c>
      <c r="E6" s="9">
        <v>0.3135593220338983</v>
      </c>
      <c r="F6" s="9">
        <v>0.26363636363636361</v>
      </c>
      <c r="G6" s="9">
        <v>0.31125827814569534</v>
      </c>
      <c r="H6" s="10">
        <v>0.30921052631578949</v>
      </c>
      <c r="I6" s="19">
        <f t="shared" ref="I6:I42" si="0">AVERAGE(C6:H6)</f>
        <v>0.30480449251962355</v>
      </c>
    </row>
    <row r="7" spans="1:9" ht="24" x14ac:dyDescent="0.25">
      <c r="A7" s="22"/>
      <c r="B7" s="11" t="s">
        <v>11</v>
      </c>
      <c r="C7" s="12">
        <v>0.15357142857142858</v>
      </c>
      <c r="D7" s="13">
        <v>0.16666666666666663</v>
      </c>
      <c r="E7" s="13">
        <v>0.18926553672316385</v>
      </c>
      <c r="F7" s="13">
        <v>0.10454545454545454</v>
      </c>
      <c r="G7" s="13">
        <v>0.17218543046357618</v>
      </c>
      <c r="H7" s="14">
        <v>0.16447368421052633</v>
      </c>
      <c r="I7" s="19">
        <f t="shared" si="0"/>
        <v>0.15845136686346933</v>
      </c>
    </row>
    <row r="8" spans="1:9" ht="24" x14ac:dyDescent="0.25">
      <c r="A8" s="22"/>
      <c r="B8" s="11" t="s">
        <v>12</v>
      </c>
      <c r="C8" s="12">
        <v>0.37142857142857144</v>
      </c>
      <c r="D8" s="13">
        <v>0.29901960784313725</v>
      </c>
      <c r="E8" s="13">
        <v>0.27966101694915252</v>
      </c>
      <c r="F8" s="13">
        <v>0.25454545454545452</v>
      </c>
      <c r="G8" s="13">
        <v>0.29801324503311261</v>
      </c>
      <c r="H8" s="14">
        <v>0.32894736842105265</v>
      </c>
      <c r="I8" s="19">
        <f t="shared" si="0"/>
        <v>0.30526921070341345</v>
      </c>
    </row>
    <row r="9" spans="1:9" ht="24" x14ac:dyDescent="0.25">
      <c r="A9" s="22"/>
      <c r="B9" s="11" t="s">
        <v>13</v>
      </c>
      <c r="C9" s="12">
        <v>0.21428571428571427</v>
      </c>
      <c r="D9" s="13">
        <v>0.25490196078431371</v>
      </c>
      <c r="E9" s="13">
        <v>0.20056497175141247</v>
      </c>
      <c r="F9" s="13">
        <v>0.15</v>
      </c>
      <c r="G9" s="13">
        <v>0.19205298013245034</v>
      </c>
      <c r="H9" s="14">
        <v>0.20065789473684212</v>
      </c>
      <c r="I9" s="19">
        <f t="shared" si="0"/>
        <v>0.20207725361512216</v>
      </c>
    </row>
    <row r="10" spans="1:9" ht="24" x14ac:dyDescent="0.25">
      <c r="A10" s="22"/>
      <c r="B10" s="11" t="s">
        <v>14</v>
      </c>
      <c r="C10" s="12">
        <v>0.20357142857142857</v>
      </c>
      <c r="D10" s="13">
        <v>0.16176470588235292</v>
      </c>
      <c r="E10" s="13">
        <v>0.20338983050847459</v>
      </c>
      <c r="F10" s="13">
        <v>0.10454545454545454</v>
      </c>
      <c r="G10" s="13">
        <v>0.17218543046357618</v>
      </c>
      <c r="H10" s="14">
        <v>0.16118421052631579</v>
      </c>
      <c r="I10" s="19">
        <f t="shared" si="0"/>
        <v>0.16777351008293373</v>
      </c>
    </row>
    <row r="11" spans="1:9" ht="24" x14ac:dyDescent="0.25">
      <c r="A11" s="22"/>
      <c r="B11" s="11" t="s">
        <v>15</v>
      </c>
      <c r="C11" s="12">
        <v>0.20714285714285716</v>
      </c>
      <c r="D11" s="13">
        <v>0.17156862745098039</v>
      </c>
      <c r="E11" s="13">
        <v>0.17796610169491525</v>
      </c>
      <c r="F11" s="13">
        <v>0.22272727272727275</v>
      </c>
      <c r="G11" s="13">
        <v>0.15562913907284767</v>
      </c>
      <c r="H11" s="14">
        <v>0.18421052631578946</v>
      </c>
      <c r="I11" s="19">
        <f t="shared" si="0"/>
        <v>0.18654075406744378</v>
      </c>
    </row>
    <row r="12" spans="1:9" ht="24" x14ac:dyDescent="0.25">
      <c r="A12" s="22"/>
      <c r="B12" s="11" t="s">
        <v>16</v>
      </c>
      <c r="C12" s="12">
        <v>0.16428571428571426</v>
      </c>
      <c r="D12" s="13">
        <v>0.22058823529411764</v>
      </c>
      <c r="E12" s="13">
        <v>0.14689265536723164</v>
      </c>
      <c r="F12" s="13">
        <v>0.27272727272727271</v>
      </c>
      <c r="G12" s="13">
        <v>0.22185430463576158</v>
      </c>
      <c r="H12" s="14">
        <v>0.23026315789473684</v>
      </c>
      <c r="I12" s="19">
        <f t="shared" si="0"/>
        <v>0.20943522336747242</v>
      </c>
    </row>
    <row r="13" spans="1:9" ht="24" x14ac:dyDescent="0.25">
      <c r="A13" s="22"/>
      <c r="B13" s="11" t="s">
        <v>17</v>
      </c>
      <c r="C13" s="12">
        <v>0.1</v>
      </c>
      <c r="D13" s="13">
        <v>0.10294117647058823</v>
      </c>
      <c r="E13" s="13">
        <v>7.909604519774012E-2</v>
      </c>
      <c r="F13" s="13">
        <v>9.5454545454545472E-2</v>
      </c>
      <c r="G13" s="13">
        <v>8.9403973509933773E-2</v>
      </c>
      <c r="H13" s="14">
        <v>8.5526315789473686E-2</v>
      </c>
      <c r="I13" s="19">
        <f t="shared" si="0"/>
        <v>9.2070342737046881E-2</v>
      </c>
    </row>
    <row r="14" spans="1:9" ht="24" x14ac:dyDescent="0.25">
      <c r="A14" s="22"/>
      <c r="B14" s="11" t="s">
        <v>18</v>
      </c>
      <c r="C14" s="12">
        <v>0.41428571428571431</v>
      </c>
      <c r="D14" s="13">
        <v>0.42156862745098039</v>
      </c>
      <c r="E14" s="13">
        <v>0.3615819209039548</v>
      </c>
      <c r="F14" s="13">
        <v>0.32727272727272727</v>
      </c>
      <c r="G14" s="13">
        <v>0.34437086092715236</v>
      </c>
      <c r="H14" s="14">
        <v>0.42434210526315785</v>
      </c>
      <c r="I14" s="19">
        <f t="shared" si="0"/>
        <v>0.38223699268394778</v>
      </c>
    </row>
    <row r="15" spans="1:9" ht="24" x14ac:dyDescent="0.25">
      <c r="A15" s="22"/>
      <c r="B15" s="11" t="s">
        <v>19</v>
      </c>
      <c r="C15" s="12">
        <v>0.41785714285714287</v>
      </c>
      <c r="D15" s="13">
        <v>0.35784313725490191</v>
      </c>
      <c r="E15" s="13">
        <v>0.38700564971751411</v>
      </c>
      <c r="F15" s="13">
        <v>0.30909090909090908</v>
      </c>
      <c r="G15" s="13">
        <v>0.36092715231788086</v>
      </c>
      <c r="H15" s="14">
        <v>0.38815789473684215</v>
      </c>
      <c r="I15" s="19">
        <f t="shared" si="0"/>
        <v>0.37014698099586513</v>
      </c>
    </row>
    <row r="16" spans="1:9" ht="24" x14ac:dyDescent="0.25">
      <c r="A16" s="22"/>
      <c r="B16" s="11" t="s">
        <v>20</v>
      </c>
      <c r="C16" s="12">
        <v>0.27857142857142858</v>
      </c>
      <c r="D16" s="13">
        <v>0.21568627450980393</v>
      </c>
      <c r="E16" s="13">
        <v>0.22598870056497178</v>
      </c>
      <c r="F16" s="13">
        <v>0.3</v>
      </c>
      <c r="G16" s="13">
        <v>0.22185430463576158</v>
      </c>
      <c r="H16" s="14">
        <v>0.26644736842105265</v>
      </c>
      <c r="I16" s="19">
        <f t="shared" si="0"/>
        <v>0.25142467945050306</v>
      </c>
    </row>
    <row r="17" spans="1:9" ht="24" x14ac:dyDescent="0.25">
      <c r="A17" s="22"/>
      <c r="B17" s="11" t="s">
        <v>21</v>
      </c>
      <c r="C17" s="12">
        <v>0.25</v>
      </c>
      <c r="D17" s="13">
        <v>0.18627450980392157</v>
      </c>
      <c r="E17" s="13">
        <v>0.2344632768361582</v>
      </c>
      <c r="F17" s="13">
        <v>0.23636363636363636</v>
      </c>
      <c r="G17" s="13">
        <v>0.24834437086092712</v>
      </c>
      <c r="H17" s="14">
        <v>0.24013157894736842</v>
      </c>
      <c r="I17" s="19">
        <f t="shared" si="0"/>
        <v>0.23259622880200193</v>
      </c>
    </row>
    <row r="18" spans="1:9" ht="24" x14ac:dyDescent="0.25">
      <c r="A18" s="22"/>
      <c r="B18" s="11" t="s">
        <v>22</v>
      </c>
      <c r="C18" s="12">
        <v>8.5714285714285715E-2</v>
      </c>
      <c r="D18" s="13">
        <v>8.8235294117647065E-2</v>
      </c>
      <c r="E18" s="13">
        <v>0.11581920903954802</v>
      </c>
      <c r="F18" s="13">
        <v>0.10909090909090909</v>
      </c>
      <c r="G18" s="13">
        <v>8.2781456953642391E-2</v>
      </c>
      <c r="H18" s="14">
        <v>9.8684210526315791E-2</v>
      </c>
      <c r="I18" s="19">
        <f t="shared" si="0"/>
        <v>9.6720894240391334E-2</v>
      </c>
    </row>
    <row r="19" spans="1:9" ht="24" x14ac:dyDescent="0.25">
      <c r="A19" s="22"/>
      <c r="B19" s="11" t="s">
        <v>23</v>
      </c>
      <c r="C19" s="12">
        <v>0.11071428571428571</v>
      </c>
      <c r="D19" s="13">
        <v>0.17647058823529413</v>
      </c>
      <c r="E19" s="13">
        <v>0.13559322033898305</v>
      </c>
      <c r="F19" s="13">
        <v>0.23636363636363636</v>
      </c>
      <c r="G19" s="13">
        <v>0.15894039735099338</v>
      </c>
      <c r="H19" s="14">
        <v>0.16118421052631579</v>
      </c>
      <c r="I19" s="19">
        <f t="shared" si="0"/>
        <v>0.16321105642158473</v>
      </c>
    </row>
    <row r="20" spans="1:9" ht="24" x14ac:dyDescent="0.25">
      <c r="A20" s="22"/>
      <c r="B20" s="11" t="s">
        <v>24</v>
      </c>
      <c r="C20" s="12">
        <v>9.6428571428571447E-2</v>
      </c>
      <c r="D20" s="13">
        <v>9.8039215686274522E-2</v>
      </c>
      <c r="E20" s="13">
        <v>0.10169491525423729</v>
      </c>
      <c r="F20" s="13">
        <v>7.7272727272727271E-2</v>
      </c>
      <c r="G20" s="13">
        <v>7.9470198675496692E-2</v>
      </c>
      <c r="H20" s="14">
        <v>7.8947368421052627E-2</v>
      </c>
      <c r="I20" s="19">
        <f t="shared" si="0"/>
        <v>8.8642166123059973E-2</v>
      </c>
    </row>
    <row r="21" spans="1:9" ht="24" x14ac:dyDescent="0.25">
      <c r="A21" s="22"/>
      <c r="B21" s="11" t="s">
        <v>25</v>
      </c>
      <c r="C21" s="12">
        <v>0.16071428571428573</v>
      </c>
      <c r="D21" s="13">
        <v>8.3333333333333315E-2</v>
      </c>
      <c r="E21" s="13">
        <v>0.12429378531073447</v>
      </c>
      <c r="F21" s="13">
        <v>8.6363636363636365E-2</v>
      </c>
      <c r="G21" s="13">
        <v>0.11920529801324503</v>
      </c>
      <c r="H21" s="14">
        <v>0.12171052631578946</v>
      </c>
      <c r="I21" s="19">
        <f t="shared" si="0"/>
        <v>0.11593681084183739</v>
      </c>
    </row>
    <row r="22" spans="1:9" ht="24" x14ac:dyDescent="0.25">
      <c r="A22" s="22"/>
      <c r="B22" s="11" t="s">
        <v>26</v>
      </c>
      <c r="C22" s="12">
        <v>0.16428571428571426</v>
      </c>
      <c r="D22" s="13">
        <v>0.13725490196078433</v>
      </c>
      <c r="E22" s="13">
        <v>0.16666666666666663</v>
      </c>
      <c r="F22" s="13">
        <v>0.17272727272727273</v>
      </c>
      <c r="G22" s="13">
        <v>0.1490066225165563</v>
      </c>
      <c r="H22" s="14">
        <v>0.14144736842105263</v>
      </c>
      <c r="I22" s="19">
        <f t="shared" si="0"/>
        <v>0.1552314244296745</v>
      </c>
    </row>
    <row r="23" spans="1:9" x14ac:dyDescent="0.25">
      <c r="A23" s="22" t="s">
        <v>27</v>
      </c>
      <c r="B23" s="11" t="s">
        <v>28</v>
      </c>
      <c r="C23" s="12">
        <v>0.15357142857142858</v>
      </c>
      <c r="D23" s="13">
        <v>0.18627450980392157</v>
      </c>
      <c r="E23" s="13">
        <v>0.18361581920903955</v>
      </c>
      <c r="F23" s="13">
        <v>0.1409090909090909</v>
      </c>
      <c r="G23" s="13">
        <v>0.16556291390728478</v>
      </c>
      <c r="H23" s="14">
        <v>0.15789473684210525</v>
      </c>
      <c r="I23" s="19">
        <f t="shared" si="0"/>
        <v>0.16463808320714513</v>
      </c>
    </row>
    <row r="24" spans="1:9" ht="24" x14ac:dyDescent="0.25">
      <c r="A24" s="22"/>
      <c r="B24" s="11" t="s">
        <v>29</v>
      </c>
      <c r="C24" s="12">
        <v>0.19285714285714289</v>
      </c>
      <c r="D24" s="13">
        <v>0.18137254901960784</v>
      </c>
      <c r="E24" s="13">
        <v>0.19491525423728814</v>
      </c>
      <c r="F24" s="13">
        <v>0.15454545454545454</v>
      </c>
      <c r="G24" s="13">
        <v>0.16556291390728478</v>
      </c>
      <c r="H24" s="14">
        <v>0.19407894736842107</v>
      </c>
      <c r="I24" s="19">
        <f t="shared" si="0"/>
        <v>0.18055537698919988</v>
      </c>
    </row>
    <row r="25" spans="1:9" x14ac:dyDescent="0.25">
      <c r="A25" s="22"/>
      <c r="B25" s="11" t="s">
        <v>30</v>
      </c>
      <c r="C25" s="12">
        <v>0.27500000000000002</v>
      </c>
      <c r="D25" s="13">
        <v>0.24019607843137256</v>
      </c>
      <c r="E25" s="13">
        <v>0.26836158192090398</v>
      </c>
      <c r="F25" s="13">
        <v>0.13636363636363635</v>
      </c>
      <c r="G25" s="13">
        <v>0.21192052980132453</v>
      </c>
      <c r="H25" s="14">
        <v>0.27631578947368424</v>
      </c>
      <c r="I25" s="19">
        <f t="shared" si="0"/>
        <v>0.23469293599848695</v>
      </c>
    </row>
    <row r="26" spans="1:9" x14ac:dyDescent="0.25">
      <c r="A26" s="22"/>
      <c r="B26" s="11" t="s">
        <v>31</v>
      </c>
      <c r="C26" s="12">
        <v>3.214285714285714E-2</v>
      </c>
      <c r="D26" s="13">
        <v>3.4313725490196081E-2</v>
      </c>
      <c r="E26" s="13">
        <v>3.6723163841807911E-2</v>
      </c>
      <c r="F26" s="13">
        <v>3.1818181818181815E-2</v>
      </c>
      <c r="G26" s="13">
        <v>2.6490066225165566E-2</v>
      </c>
      <c r="H26" s="14">
        <v>2.3026315789473683E-2</v>
      </c>
      <c r="I26" s="19">
        <f t="shared" si="0"/>
        <v>3.0752385051280366E-2</v>
      </c>
    </row>
    <row r="27" spans="1:9" x14ac:dyDescent="0.25">
      <c r="A27" s="22"/>
      <c r="B27" s="11" t="s">
        <v>32</v>
      </c>
      <c r="C27" s="12">
        <v>0.38214285714285706</v>
      </c>
      <c r="D27" s="13">
        <v>0.30392156862745096</v>
      </c>
      <c r="E27" s="13">
        <v>0.3559322033898305</v>
      </c>
      <c r="F27" s="13">
        <v>0.30909090909090908</v>
      </c>
      <c r="G27" s="13">
        <v>0.28476821192052981</v>
      </c>
      <c r="H27" s="14">
        <v>0.36842105263157893</v>
      </c>
      <c r="I27" s="19">
        <f t="shared" si="0"/>
        <v>0.33404613380052606</v>
      </c>
    </row>
    <row r="28" spans="1:9" x14ac:dyDescent="0.25">
      <c r="A28" s="22"/>
      <c r="B28" s="11" t="s">
        <v>33</v>
      </c>
      <c r="C28" s="12">
        <v>0.20357142857142857</v>
      </c>
      <c r="D28" s="13">
        <v>0.16666666666666663</v>
      </c>
      <c r="E28" s="13">
        <v>0.17231638418079098</v>
      </c>
      <c r="F28" s="13">
        <v>0.15</v>
      </c>
      <c r="G28" s="13">
        <v>0.16887417218543047</v>
      </c>
      <c r="H28" s="14">
        <v>0.1875</v>
      </c>
      <c r="I28" s="19">
        <f t="shared" si="0"/>
        <v>0.17482144193405277</v>
      </c>
    </row>
    <row r="29" spans="1:9" x14ac:dyDescent="0.25">
      <c r="A29" s="22"/>
      <c r="B29" s="11" t="s">
        <v>34</v>
      </c>
      <c r="C29" s="12">
        <v>0.15714285714285714</v>
      </c>
      <c r="D29" s="13">
        <v>0.12254901960784313</v>
      </c>
      <c r="E29" s="13">
        <v>0.16666666666666663</v>
      </c>
      <c r="F29" s="13">
        <v>0.11818181818181818</v>
      </c>
      <c r="G29" s="13">
        <v>0.14569536423841059</v>
      </c>
      <c r="H29" s="14">
        <v>0.16118421052631579</v>
      </c>
      <c r="I29" s="19">
        <f t="shared" si="0"/>
        <v>0.14523665606065192</v>
      </c>
    </row>
    <row r="30" spans="1:9" ht="24" x14ac:dyDescent="0.25">
      <c r="A30" s="22"/>
      <c r="B30" s="11" t="s">
        <v>35</v>
      </c>
      <c r="C30" s="12">
        <v>0.10714285714285714</v>
      </c>
      <c r="D30" s="13">
        <v>0.15196078431372548</v>
      </c>
      <c r="E30" s="13">
        <v>9.8870056497175132E-2</v>
      </c>
      <c r="F30" s="13">
        <v>0.1</v>
      </c>
      <c r="G30" s="13">
        <v>0.10596026490066227</v>
      </c>
      <c r="H30" s="14">
        <v>0.125</v>
      </c>
      <c r="I30" s="19">
        <f t="shared" si="0"/>
        <v>0.11482232714240333</v>
      </c>
    </row>
    <row r="31" spans="1:9" x14ac:dyDescent="0.25">
      <c r="A31" s="22"/>
      <c r="B31" s="11" t="s">
        <v>36</v>
      </c>
      <c r="C31" s="12">
        <v>1.0714285714285714E-2</v>
      </c>
      <c r="D31" s="13">
        <v>3.4313725490196081E-2</v>
      </c>
      <c r="E31" s="13">
        <v>3.954802259887006E-2</v>
      </c>
      <c r="F31" s="13">
        <v>2.7272727272727271E-2</v>
      </c>
      <c r="G31" s="13">
        <v>3.3112582781456956E-2</v>
      </c>
      <c r="H31" s="14">
        <v>2.3026315789473683E-2</v>
      </c>
      <c r="I31" s="19">
        <f t="shared" si="0"/>
        <v>2.7997943274501624E-2</v>
      </c>
    </row>
    <row r="32" spans="1:9" x14ac:dyDescent="0.25">
      <c r="A32" s="22"/>
      <c r="B32" s="11" t="s">
        <v>37</v>
      </c>
      <c r="C32" s="12">
        <v>0.29642857142857143</v>
      </c>
      <c r="D32" s="13">
        <v>0.25490196078431371</v>
      </c>
      <c r="E32" s="13">
        <v>0.2768361581920904</v>
      </c>
      <c r="F32" s="13">
        <v>0.32272727272727275</v>
      </c>
      <c r="G32" s="13">
        <v>0.29470198675496689</v>
      </c>
      <c r="H32" s="14">
        <v>0.32236842105263158</v>
      </c>
      <c r="I32" s="19">
        <f t="shared" si="0"/>
        <v>0.29466072848997449</v>
      </c>
    </row>
    <row r="33" spans="1:9" x14ac:dyDescent="0.25">
      <c r="A33" s="22"/>
      <c r="B33" s="11" t="s">
        <v>38</v>
      </c>
      <c r="C33" s="12">
        <v>0.21428571428571427</v>
      </c>
      <c r="D33" s="13">
        <v>0.20098039215686275</v>
      </c>
      <c r="E33" s="13">
        <v>0.22033898305084743</v>
      </c>
      <c r="F33" s="13">
        <v>0.20454545454545456</v>
      </c>
      <c r="G33" s="13">
        <v>0.22847682119205298</v>
      </c>
      <c r="H33" s="14">
        <v>0.16447368421052633</v>
      </c>
      <c r="I33" s="19">
        <f t="shared" si="0"/>
        <v>0.20551684157357639</v>
      </c>
    </row>
    <row r="34" spans="1:9" x14ac:dyDescent="0.25">
      <c r="A34" s="22"/>
      <c r="B34" s="11" t="s">
        <v>39</v>
      </c>
      <c r="C34" s="12">
        <v>8.2142857142857129E-2</v>
      </c>
      <c r="D34" s="13">
        <v>9.8039215686274522E-2</v>
      </c>
      <c r="E34" s="13">
        <v>8.4745762711864389E-2</v>
      </c>
      <c r="F34" s="13">
        <v>9.5454545454545472E-2</v>
      </c>
      <c r="G34" s="13">
        <v>8.6092715231788089E-2</v>
      </c>
      <c r="H34" s="14">
        <v>9.5394736842105268E-2</v>
      </c>
      <c r="I34" s="19">
        <f t="shared" si="0"/>
        <v>9.0311638844905798E-2</v>
      </c>
    </row>
    <row r="35" spans="1:9" ht="24" x14ac:dyDescent="0.25">
      <c r="A35" s="22"/>
      <c r="B35" s="11" t="s">
        <v>40</v>
      </c>
      <c r="C35" s="12">
        <v>0.29285714285714287</v>
      </c>
      <c r="D35" s="13">
        <v>0.28431372549019607</v>
      </c>
      <c r="E35" s="13">
        <v>0.2655367231638418</v>
      </c>
      <c r="F35" s="13">
        <v>0.31363636363636366</v>
      </c>
      <c r="G35" s="13">
        <v>0.27483443708609273</v>
      </c>
      <c r="H35" s="14">
        <v>0.26315789473684209</v>
      </c>
      <c r="I35" s="19">
        <f t="shared" si="0"/>
        <v>0.2823893811617465</v>
      </c>
    </row>
    <row r="36" spans="1:9" x14ac:dyDescent="0.25">
      <c r="A36" s="22"/>
      <c r="B36" s="11" t="s">
        <v>41</v>
      </c>
      <c r="C36" s="12">
        <v>0.19642857142857142</v>
      </c>
      <c r="D36" s="13">
        <v>0.17647058823529413</v>
      </c>
      <c r="E36" s="13">
        <v>0.20621468926553671</v>
      </c>
      <c r="F36" s="13">
        <v>0.17727272727272728</v>
      </c>
      <c r="G36" s="13">
        <v>0.17880794701986755</v>
      </c>
      <c r="H36" s="14">
        <v>0.21052631578947367</v>
      </c>
      <c r="I36" s="19">
        <f t="shared" si="0"/>
        <v>0.19095347316857847</v>
      </c>
    </row>
    <row r="37" spans="1:9" ht="24" x14ac:dyDescent="0.25">
      <c r="A37" s="22"/>
      <c r="B37" s="11" t="s">
        <v>42</v>
      </c>
      <c r="C37" s="12">
        <v>0.21428571428571427</v>
      </c>
      <c r="D37" s="13">
        <v>0.15196078431372548</v>
      </c>
      <c r="E37" s="13">
        <v>0.17231638418079098</v>
      </c>
      <c r="F37" s="13">
        <v>0.17272727272727273</v>
      </c>
      <c r="G37" s="13">
        <v>0.19536423841059603</v>
      </c>
      <c r="H37" s="14">
        <v>0.23684210526315788</v>
      </c>
      <c r="I37" s="19">
        <f t="shared" si="0"/>
        <v>0.19058274986354287</v>
      </c>
    </row>
    <row r="38" spans="1:9" x14ac:dyDescent="0.25">
      <c r="A38" s="22"/>
      <c r="B38" s="11" t="s">
        <v>43</v>
      </c>
      <c r="C38" s="12">
        <v>0.20714285714285716</v>
      </c>
      <c r="D38" s="13">
        <v>0.12745098039215685</v>
      </c>
      <c r="E38" s="13">
        <v>0.16101694915254236</v>
      </c>
      <c r="F38" s="13">
        <v>0.21363636363636362</v>
      </c>
      <c r="G38" s="13">
        <v>0.20198675496688742</v>
      </c>
      <c r="H38" s="14">
        <v>0.19407894736842107</v>
      </c>
      <c r="I38" s="19">
        <f t="shared" si="0"/>
        <v>0.1842188087765381</v>
      </c>
    </row>
    <row r="39" spans="1:9" ht="24" x14ac:dyDescent="0.25">
      <c r="A39" s="22"/>
      <c r="B39" s="11" t="s">
        <v>44</v>
      </c>
      <c r="C39" s="12">
        <v>0.19642857142857142</v>
      </c>
      <c r="D39" s="13">
        <v>0.19607843137254904</v>
      </c>
      <c r="E39" s="13">
        <v>0.16101694915254236</v>
      </c>
      <c r="F39" s="13">
        <v>0.15</v>
      </c>
      <c r="G39" s="13">
        <v>0.20198675496688742</v>
      </c>
      <c r="H39" s="14">
        <v>0.19736842105263158</v>
      </c>
      <c r="I39" s="19">
        <f t="shared" si="0"/>
        <v>0.18381318799553034</v>
      </c>
    </row>
    <row r="40" spans="1:9" x14ac:dyDescent="0.25">
      <c r="A40" s="22"/>
      <c r="B40" s="11" t="s">
        <v>45</v>
      </c>
      <c r="C40" s="12">
        <v>0.125</v>
      </c>
      <c r="D40" s="13">
        <v>0.13725490196078433</v>
      </c>
      <c r="E40" s="13">
        <v>0.12429378531073447</v>
      </c>
      <c r="F40" s="13">
        <v>8.6363636363636365E-2</v>
      </c>
      <c r="G40" s="13">
        <v>0.12582781456953643</v>
      </c>
      <c r="H40" s="14">
        <v>0.11513157894736842</v>
      </c>
      <c r="I40" s="19">
        <f t="shared" si="0"/>
        <v>0.11897861952534335</v>
      </c>
    </row>
    <row r="41" spans="1:9" x14ac:dyDescent="0.25">
      <c r="A41" s="22"/>
      <c r="B41" s="11" t="s">
        <v>46</v>
      </c>
      <c r="C41" s="12">
        <v>6.0714285714285714E-2</v>
      </c>
      <c r="D41" s="13">
        <v>5.3921568627450983E-2</v>
      </c>
      <c r="E41" s="13">
        <v>5.9322033898305086E-2</v>
      </c>
      <c r="F41" s="13">
        <v>8.1818181818181818E-2</v>
      </c>
      <c r="G41" s="13">
        <v>7.2847682119205295E-2</v>
      </c>
      <c r="H41" s="14">
        <v>5.5921052631578948E-2</v>
      </c>
      <c r="I41" s="19">
        <f t="shared" si="0"/>
        <v>6.4090800801501299E-2</v>
      </c>
    </row>
    <row r="42" spans="1:9" ht="24.75" thickBot="1" x14ac:dyDescent="0.3">
      <c r="A42" s="23"/>
      <c r="B42" s="15" t="s">
        <v>47</v>
      </c>
      <c r="C42" s="16">
        <v>0.2857142857142857</v>
      </c>
      <c r="D42" s="17">
        <v>0.22549019607843138</v>
      </c>
      <c r="E42" s="17">
        <v>0.25423728813559321</v>
      </c>
      <c r="F42" s="17">
        <v>0.26818181818181819</v>
      </c>
      <c r="G42" s="17">
        <v>0.19867549668874174</v>
      </c>
      <c r="H42" s="18">
        <v>0.23684210526315788</v>
      </c>
      <c r="I42" s="19">
        <f t="shared" si="0"/>
        <v>0.24485686501033807</v>
      </c>
    </row>
    <row r="43" spans="1:9" ht="15.75" thickTop="1" x14ac:dyDescent="0.25">
      <c r="C43" s="20">
        <f t="shared" ref="C43:I43" si="1">AVERAGE(C6:C42)</f>
        <v>0.20028957528957531</v>
      </c>
      <c r="D43" s="20">
        <f t="shared" si="1"/>
        <v>0.18296237413884472</v>
      </c>
      <c r="E43" s="20">
        <f t="shared" si="1"/>
        <v>0.18773858604367077</v>
      </c>
      <c r="F43" s="20">
        <f t="shared" si="1"/>
        <v>0.17776412776412781</v>
      </c>
      <c r="G43" s="20">
        <f t="shared" si="1"/>
        <v>0.18229819223196703</v>
      </c>
      <c r="H43" s="20">
        <f t="shared" si="1"/>
        <v>0.19443456614509247</v>
      </c>
      <c r="I43" s="20">
        <f t="shared" si="1"/>
        <v>0.18758123693554629</v>
      </c>
    </row>
    <row r="46" spans="1:9" ht="15.75" thickBot="1" x14ac:dyDescent="0.3"/>
    <row r="47" spans="1:9" ht="15.75" thickTop="1" x14ac:dyDescent="0.25">
      <c r="A47" s="24"/>
      <c r="B47" s="25"/>
      <c r="C47" s="30" t="s">
        <v>1</v>
      </c>
      <c r="D47" s="31"/>
      <c r="E47" s="31"/>
      <c r="F47" s="31"/>
      <c r="G47" s="31"/>
      <c r="H47" s="32"/>
    </row>
    <row r="48" spans="1:9" ht="36.75" x14ac:dyDescent="0.25">
      <c r="A48" s="26"/>
      <c r="B48" s="27"/>
      <c r="C48" s="1" t="s">
        <v>2</v>
      </c>
      <c r="D48" s="2" t="s">
        <v>3</v>
      </c>
      <c r="E48" s="2" t="s">
        <v>4</v>
      </c>
      <c r="F48" s="2" t="s">
        <v>5</v>
      </c>
      <c r="G48" s="2" t="s">
        <v>6</v>
      </c>
      <c r="H48" s="3" t="s">
        <v>7</v>
      </c>
    </row>
    <row r="49" spans="1:8" ht="25.5" thickBot="1" x14ac:dyDescent="0.3">
      <c r="A49" s="28"/>
      <c r="B49" s="29"/>
      <c r="C49" s="4" t="s">
        <v>8</v>
      </c>
      <c r="D49" s="5" t="s">
        <v>8</v>
      </c>
      <c r="E49" s="5" t="s">
        <v>8</v>
      </c>
      <c r="F49" s="5" t="s">
        <v>8</v>
      </c>
      <c r="G49" s="5" t="s">
        <v>8</v>
      </c>
      <c r="H49" s="6" t="s">
        <v>8</v>
      </c>
    </row>
    <row r="50" spans="1:8" ht="24.75" thickTop="1" x14ac:dyDescent="0.25">
      <c r="A50" s="21" t="s">
        <v>9</v>
      </c>
      <c r="B50" s="7" t="s">
        <v>10</v>
      </c>
      <c r="C50" s="8">
        <f>C6 -($I6*C$43/$I$43)</f>
        <v>6.6883322103518106E-3</v>
      </c>
      <c r="D50" s="9">
        <f t="shared" ref="D50:H50" si="2">D6 -($I6*D$43/$I$43)</f>
        <v>1.7203975882326139E-3</v>
      </c>
      <c r="E50" s="9">
        <f t="shared" si="2"/>
        <v>8.4991498107296892E-3</v>
      </c>
      <c r="F50" s="9">
        <f t="shared" si="2"/>
        <v>-2.5216112424214399E-2</v>
      </c>
      <c r="G50" s="9">
        <f t="shared" si="2"/>
        <v>1.503831031595998E-2</v>
      </c>
      <c r="H50" s="10">
        <f t="shared" si="2"/>
        <v>-6.7300775010604164E-3</v>
      </c>
    </row>
    <row r="51" spans="1:8" ht="24" x14ac:dyDescent="0.25">
      <c r="A51" s="22"/>
      <c r="B51" s="11" t="s">
        <v>11</v>
      </c>
      <c r="C51" s="12">
        <f t="shared" ref="C51:H51" si="3">C7 -($I7*C$43/$I$43)</f>
        <v>-1.5614773052999548E-2</v>
      </c>
      <c r="D51" s="13">
        <f t="shared" si="3"/>
        <v>1.2116890044569145E-2</v>
      </c>
      <c r="E51" s="13">
        <f t="shared" si="3"/>
        <v>3.0681255813149233E-2</v>
      </c>
      <c r="F51" s="13">
        <f t="shared" si="3"/>
        <v>-4.5613321906140883E-2</v>
      </c>
      <c r="G51" s="13">
        <f t="shared" si="3"/>
        <v>1.8196693595294383E-2</v>
      </c>
      <c r="H51" s="14">
        <f t="shared" si="3"/>
        <v>2.3325550612746104E-4</v>
      </c>
    </row>
    <row r="52" spans="1:8" ht="24" x14ac:dyDescent="0.25">
      <c r="A52" s="22"/>
      <c r="B52" s="11" t="s">
        <v>12</v>
      </c>
      <c r="C52" s="12">
        <f t="shared" ref="C52:H52" si="4">C8 -($I8*C$43/$I$43)</f>
        <v>4.547784437488811E-2</v>
      </c>
      <c r="D52" s="13">
        <f t="shared" si="4"/>
        <v>1.2671222841524332E-3</v>
      </c>
      <c r="E52" s="13">
        <f t="shared" si="4"/>
        <v>-2.5864263278200295E-2</v>
      </c>
      <c r="F52" s="13">
        <f t="shared" si="4"/>
        <v>-3.4747418560942767E-2</v>
      </c>
      <c r="G52" s="13">
        <f t="shared" si="4"/>
        <v>1.3416473592295919E-3</v>
      </c>
      <c r="H52" s="14">
        <f t="shared" si="4"/>
        <v>1.2525067820872648E-2</v>
      </c>
    </row>
    <row r="53" spans="1:8" ht="24" x14ac:dyDescent="0.25">
      <c r="A53" s="22"/>
      <c r="B53" s="11" t="s">
        <v>13</v>
      </c>
      <c r="C53" s="12">
        <f t="shared" ref="C53:H53" si="5">C9 -($I9*C$43/$I$43)</f>
        <v>-1.4819603680339688E-3</v>
      </c>
      <c r="D53" s="13">
        <f t="shared" si="5"/>
        <v>5.7800509248496668E-2</v>
      </c>
      <c r="E53" s="13">
        <f t="shared" si="5"/>
        <v>-1.6817906917142023E-3</v>
      </c>
      <c r="F53" s="13">
        <f t="shared" si="5"/>
        <v>-4.1501491922700223E-2</v>
      </c>
      <c r="G53" s="13">
        <f t="shared" si="5"/>
        <v>-4.3329624439668035E-3</v>
      </c>
      <c r="H53" s="14">
        <f t="shared" si="5"/>
        <v>-8.8023038220818861E-3</v>
      </c>
    </row>
    <row r="54" spans="1:8" ht="24" x14ac:dyDescent="0.25">
      <c r="A54" s="22"/>
      <c r="B54" s="11" t="s">
        <v>14</v>
      </c>
      <c r="C54" s="12">
        <f t="shared" ref="C54:H54" si="6">C10 -($I10*C$43/$I$43)</f>
        <v>2.4431522958702989E-2</v>
      </c>
      <c r="D54" s="13">
        <f t="shared" si="6"/>
        <v>-1.8776723419058061E-3</v>
      </c>
      <c r="E54" s="13">
        <f t="shared" si="6"/>
        <v>3.5475586668744397E-2</v>
      </c>
      <c r="F54" s="13">
        <f t="shared" si="6"/>
        <v>-5.4447588517090709E-2</v>
      </c>
      <c r="G54" s="13">
        <f t="shared" si="6"/>
        <v>9.1370995527421672E-3</v>
      </c>
      <c r="H54" s="14">
        <f t="shared" si="6"/>
        <v>-1.2718948321193135E-2</v>
      </c>
    </row>
    <row r="55" spans="1:8" ht="24" x14ac:dyDescent="0.25">
      <c r="A55" s="22"/>
      <c r="B55" s="11" t="s">
        <v>15</v>
      </c>
      <c r="C55" s="12">
        <f t="shared" ref="C55:H55" si="7">C11 -($I11*C$43/$I$43)</f>
        <v>7.964255824628147E-3</v>
      </c>
      <c r="D55" s="13">
        <f t="shared" si="7"/>
        <v>-1.0378883906763059E-2</v>
      </c>
      <c r="E55" s="13">
        <f t="shared" si="7"/>
        <v>-8.7311286905275565E-3</v>
      </c>
      <c r="F55" s="13">
        <f t="shared" si="7"/>
        <v>4.5949173909980989E-2</v>
      </c>
      <c r="G55" s="13">
        <f t="shared" si="7"/>
        <v>-2.5657874487935967E-2</v>
      </c>
      <c r="H55" s="14">
        <f t="shared" si="7"/>
        <v>-9.1455426493828873E-3</v>
      </c>
    </row>
    <row r="56" spans="1:8" ht="24" x14ac:dyDescent="0.25">
      <c r="A56" s="22"/>
      <c r="B56" s="11" t="s">
        <v>16</v>
      </c>
      <c r="C56" s="12">
        <f t="shared" ref="C56:H56" si="8">C12 -($I12*C$43/$I$43)</f>
        <v>-5.933842117812102E-2</v>
      </c>
      <c r="D56" s="13">
        <f t="shared" si="8"/>
        <v>1.6309991256423767E-2</v>
      </c>
      <c r="E56" s="13">
        <f t="shared" si="8"/>
        <v>-6.2718248927315812E-2</v>
      </c>
      <c r="F56" s="13">
        <f t="shared" si="8"/>
        <v>7.4252892169709678E-2</v>
      </c>
      <c r="G56" s="13">
        <f t="shared" si="8"/>
        <v>1.831762243173532E-2</v>
      </c>
      <c r="H56" s="14">
        <f t="shared" si="8"/>
        <v>1.3176164247567873E-2</v>
      </c>
    </row>
    <row r="57" spans="1:8" ht="24" x14ac:dyDescent="0.25">
      <c r="A57" s="22"/>
      <c r="B57" s="11" t="s">
        <v>17</v>
      </c>
      <c r="C57" s="12">
        <f t="shared" ref="C57:H57" si="9">C13 -($I13*C$43/$I$43)</f>
        <v>1.6920341030426805E-3</v>
      </c>
      <c r="D57" s="13">
        <f t="shared" si="9"/>
        <v>1.3137906324036261E-2</v>
      </c>
      <c r="E57" s="13">
        <f t="shared" si="9"/>
        <v>-1.3051529071367543E-2</v>
      </c>
      <c r="F57" s="13">
        <f t="shared" si="9"/>
        <v>8.2027262589020183E-3</v>
      </c>
      <c r="G57" s="13">
        <f t="shared" si="9"/>
        <v>-7.3296782874890387E-5</v>
      </c>
      <c r="H57" s="14">
        <f t="shared" si="9"/>
        <v>-9.9078408317387207E-3</v>
      </c>
    </row>
    <row r="58" spans="1:8" ht="24" x14ac:dyDescent="0.25">
      <c r="A58" s="22"/>
      <c r="B58" s="11" t="s">
        <v>18</v>
      </c>
      <c r="C58" s="12">
        <f t="shared" ref="C58:H58" si="10">C14 -($I14*C$43/$I$43)</f>
        <v>6.1527571982307183E-3</v>
      </c>
      <c r="D58" s="13">
        <f t="shared" si="10"/>
        <v>4.8743558122872399E-2</v>
      </c>
      <c r="E58" s="13">
        <f t="shared" si="10"/>
        <v>-2.0975704327648392E-2</v>
      </c>
      <c r="F58" s="13">
        <f t="shared" si="10"/>
        <v>-3.4959800424019472E-2</v>
      </c>
      <c r="G58" s="13">
        <f t="shared" si="10"/>
        <v>-2.7100795347350271E-2</v>
      </c>
      <c r="H58" s="14">
        <f t="shared" si="10"/>
        <v>2.8139984777914628E-2</v>
      </c>
    </row>
    <row r="59" spans="1:8" ht="24" x14ac:dyDescent="0.25">
      <c r="A59" s="22"/>
      <c r="B59" s="11" t="s">
        <v>19</v>
      </c>
      <c r="C59" s="12">
        <f t="shared" ref="C59:H59" si="11">C15 -($I15*C$43/$I$43)</f>
        <v>2.263327702959228E-2</v>
      </c>
      <c r="D59" s="13">
        <f t="shared" si="11"/>
        <v>-3.1896159655026568E-3</v>
      </c>
      <c r="E59" s="13">
        <f t="shared" si="11"/>
        <v>1.6548177660356544E-2</v>
      </c>
      <c r="F59" s="13">
        <f t="shared" si="11"/>
        <v>-4.1684340588588054E-2</v>
      </c>
      <c r="G59" s="13">
        <f t="shared" si="11"/>
        <v>1.2050042074496781E-3</v>
      </c>
      <c r="H59" s="14">
        <f t="shared" si="11"/>
        <v>4.487497656691708E-3</v>
      </c>
    </row>
    <row r="60" spans="1:8" ht="24" x14ac:dyDescent="0.25">
      <c r="A60" s="22"/>
      <c r="B60" s="11" t="s">
        <v>20</v>
      </c>
      <c r="C60" s="12">
        <f t="shared" ref="C60:H60" si="12">C16 -($I16*C$43/$I$43)</f>
        <v>1.0113116390866483E-2</v>
      </c>
      <c r="D60" s="13">
        <f t="shared" si="12"/>
        <v>-2.9547508041530196E-2</v>
      </c>
      <c r="E60" s="13">
        <f t="shared" si="12"/>
        <v>-2.5646881903969188E-2</v>
      </c>
      <c r="F60" s="13">
        <f t="shared" si="12"/>
        <v>6.1733691647148814E-2</v>
      </c>
      <c r="G60" s="13">
        <f t="shared" si="12"/>
        <v>-2.2489241099984597E-2</v>
      </c>
      <c r="H60" s="14">
        <f t="shared" si="12"/>
        <v>5.8368230074683503E-3</v>
      </c>
    </row>
    <row r="61" spans="1:8" ht="24" x14ac:dyDescent="0.25">
      <c r="A61" s="22"/>
      <c r="B61" s="11" t="s">
        <v>21</v>
      </c>
      <c r="C61" s="12">
        <f t="shared" ref="C61:H61" si="13">C17 -($I17*C$43/$I$43)</f>
        <v>1.6457368456462285E-3</v>
      </c>
      <c r="D61" s="13">
        <f t="shared" si="13"/>
        <v>-4.059444005793883E-2</v>
      </c>
      <c r="E61" s="13">
        <f t="shared" si="13"/>
        <v>1.6719389190175959E-3</v>
      </c>
      <c r="F61" s="13">
        <f t="shared" si="13"/>
        <v>1.5940387164035091E-2</v>
      </c>
      <c r="G61" s="13">
        <f t="shared" si="13"/>
        <v>2.2298990612435676E-2</v>
      </c>
      <c r="H61" s="14">
        <f t="shared" si="13"/>
        <v>-9.6261348319606754E-4</v>
      </c>
    </row>
    <row r="62" spans="1:8" ht="24" x14ac:dyDescent="0.25">
      <c r="A62" s="22"/>
      <c r="B62" s="11" t="s">
        <v>22</v>
      </c>
      <c r="C62" s="12">
        <f t="shared" ref="C62:H62" si="14">C18 -($I18*C$43/$I$43)</f>
        <v>-1.7559299349514002E-2</v>
      </c>
      <c r="D62" s="13">
        <f t="shared" si="14"/>
        <v>-6.1040157629815156E-3</v>
      </c>
      <c r="E62" s="13">
        <f t="shared" si="14"/>
        <v>1.9017182236570188E-2</v>
      </c>
      <c r="F62" s="13">
        <f t="shared" si="14"/>
        <v>1.7431926123879282E-2</v>
      </c>
      <c r="G62" s="13">
        <f t="shared" si="14"/>
        <v>-1.1215386542709316E-2</v>
      </c>
      <c r="H62" s="14">
        <f t="shared" si="14"/>
        <v>-1.5704067052447618E-3</v>
      </c>
    </row>
    <row r="63" spans="1:8" ht="24" x14ac:dyDescent="0.25">
      <c r="A63" s="22"/>
      <c r="B63" s="11" t="s">
        <v>23</v>
      </c>
      <c r="C63" s="12">
        <f t="shared" ref="C63:H63" si="15">C19 -($I19*C$43/$I$43)</f>
        <v>-6.3554067065978548E-2</v>
      </c>
      <c r="D63" s="13">
        <f t="shared" si="15"/>
        <v>1.7278321159762411E-2</v>
      </c>
      <c r="E63" s="13">
        <f t="shared" si="15"/>
        <v>-2.7754742708144486E-2</v>
      </c>
      <c r="F63" s="13">
        <f t="shared" si="15"/>
        <v>8.1694269852241236E-2</v>
      </c>
      <c r="G63" s="13">
        <f t="shared" si="15"/>
        <v>3.2602299249742672E-4</v>
      </c>
      <c r="H63" s="14">
        <f t="shared" si="15"/>
        <v>-7.989804230378289E-3</v>
      </c>
    </row>
    <row r="64" spans="1:8" ht="24" x14ac:dyDescent="0.25">
      <c r="A64" s="22"/>
      <c r="B64" s="11" t="s">
        <v>24</v>
      </c>
      <c r="C64" s="12">
        <f t="shared" ref="C64:H64" si="16">C20 -($I20*C$43/$I$43)</f>
        <v>1.7810358030544426E-3</v>
      </c>
      <c r="D64" s="13">
        <f t="shared" si="16"/>
        <v>1.1579709247165365E-2</v>
      </c>
      <c r="E64" s="13">
        <f t="shared" si="16"/>
        <v>1.297839326270378E-2</v>
      </c>
      <c r="F64" s="13">
        <f t="shared" si="16"/>
        <v>-6.7303297569210746E-3</v>
      </c>
      <c r="G64" s="13">
        <f t="shared" si="16"/>
        <v>-6.6754462927788305E-3</v>
      </c>
      <c r="H64" s="14">
        <f t="shared" si="16"/>
        <v>-1.2933362263223822E-2</v>
      </c>
    </row>
    <row r="65" spans="1:8" ht="24" x14ac:dyDescent="0.25">
      <c r="A65" s="22"/>
      <c r="B65" s="11" t="s">
        <v>25</v>
      </c>
      <c r="C65" s="12">
        <f t="shared" ref="C65:H65" si="17">C21 -($I21*C$43/$I$43)</f>
        <v>3.6922935452967987E-2</v>
      </c>
      <c r="D65" s="13">
        <f t="shared" si="17"/>
        <v>-2.9748734512275804E-2</v>
      </c>
      <c r="E65" s="13">
        <f t="shared" si="17"/>
        <v>8.2597229842455155E-3</v>
      </c>
      <c r="F65" s="13">
        <f t="shared" si="17"/>
        <v>-2.3505593585707543E-2</v>
      </c>
      <c r="G65" s="13">
        <f t="shared" si="17"/>
        <v>6.5337356817279785E-3</v>
      </c>
      <c r="H65" s="14">
        <f t="shared" si="17"/>
        <v>1.5379339790416585E-3</v>
      </c>
    </row>
    <row r="66" spans="1:8" ht="24" x14ac:dyDescent="0.25">
      <c r="A66" s="22"/>
      <c r="B66" s="11" t="s">
        <v>26</v>
      </c>
      <c r="C66" s="12">
        <f t="shared" ref="C66:H66" si="18">C22 -($I22*C$43/$I$43)</f>
        <v>-1.4623987907465275E-3</v>
      </c>
      <c r="D66" s="13">
        <f t="shared" si="18"/>
        <v>-1.4154217728338858E-2</v>
      </c>
      <c r="E66" s="13">
        <f t="shared" si="18"/>
        <v>1.1305029180580239E-2</v>
      </c>
      <c r="F66" s="13">
        <f t="shared" si="18"/>
        <v>2.561992224740664E-2</v>
      </c>
      <c r="G66" s="13">
        <f t="shared" si="18"/>
        <v>-1.8528584924441815E-3</v>
      </c>
      <c r="H66" s="14">
        <f t="shared" si="18"/>
        <v>-1.9455476416457701E-2</v>
      </c>
    </row>
    <row r="67" spans="1:8" x14ac:dyDescent="0.25">
      <c r="A67" s="22" t="s">
        <v>27</v>
      </c>
      <c r="B67" s="11" t="s">
        <v>28</v>
      </c>
      <c r="C67" s="12">
        <f t="shared" ref="C67:H67" si="19">C23 -($I23*C$43/$I$43)</f>
        <v>-2.2220629849528023E-2</v>
      </c>
      <c r="D67" s="13">
        <f t="shared" si="19"/>
        <v>2.5690354003743227E-2</v>
      </c>
      <c r="E67" s="13">
        <f t="shared" si="19"/>
        <v>1.8839632340893031E-2</v>
      </c>
      <c r="F67" s="13">
        <f t="shared" si="19"/>
        <v>-1.5112618597666577E-2</v>
      </c>
      <c r="G67" s="13">
        <f t="shared" si="19"/>
        <v>5.5617035969412476E-3</v>
      </c>
      <c r="H67" s="14">
        <f t="shared" si="19"/>
        <v>-1.2758441494383294E-2</v>
      </c>
    </row>
    <row r="68" spans="1:8" ht="24" x14ac:dyDescent="0.25">
      <c r="A68" s="22"/>
      <c r="B68" s="11" t="s">
        <v>29</v>
      </c>
      <c r="C68" s="12">
        <f t="shared" ref="C68:H68" si="20">C24 -($I24*C$43/$I$43)</f>
        <v>6.9418646528540684E-5</v>
      </c>
      <c r="D68" s="13">
        <f t="shared" si="20"/>
        <v>5.263035204912947E-3</v>
      </c>
      <c r="E68" s="13">
        <f t="shared" si="20"/>
        <v>1.4208421654765296E-2</v>
      </c>
      <c r="F68" s="13">
        <f t="shared" si="20"/>
        <v>-1.656051334320377E-2</v>
      </c>
      <c r="G68" s="13">
        <f t="shared" si="20"/>
        <v>-9.9072949505560615E-3</v>
      </c>
      <c r="H68" s="14">
        <f t="shared" si="20"/>
        <v>6.9269327875526865E-3</v>
      </c>
    </row>
    <row r="69" spans="1:8" x14ac:dyDescent="0.25">
      <c r="A69" s="22"/>
      <c r="B69" s="11" t="s">
        <v>30</v>
      </c>
      <c r="C69" s="12">
        <f t="shared" ref="C69:H69" si="21">C25 -($I25*C$43/$I$43)</f>
        <v>2.4406980983113613E-2</v>
      </c>
      <c r="D69" s="13">
        <f t="shared" si="21"/>
        <v>1.1282049153201912E-2</v>
      </c>
      <c r="E69" s="13">
        <f t="shared" si="21"/>
        <v>3.3471778022589882E-2</v>
      </c>
      <c r="F69" s="13">
        <f t="shared" si="21"/>
        <v>-8.6046588356805537E-2</v>
      </c>
      <c r="G69" s="13">
        <f t="shared" si="21"/>
        <v>-1.6162505906760216E-2</v>
      </c>
      <c r="H69" s="14">
        <f t="shared" si="21"/>
        <v>3.3048286104659846E-2</v>
      </c>
    </row>
    <row r="70" spans="1:8" x14ac:dyDescent="0.25">
      <c r="A70" s="22"/>
      <c r="B70" s="11" t="s">
        <v>31</v>
      </c>
      <c r="C70" s="12">
        <f t="shared" ref="C70:H70" si="22">C26 -($I26*C$43/$I$43)</f>
        <v>-6.9295437905333296E-4</v>
      </c>
      <c r="D70" s="13">
        <f t="shared" si="22"/>
        <v>4.3185646130584968E-3</v>
      </c>
      <c r="E70" s="13">
        <f t="shared" si="22"/>
        <v>5.9449827117748384E-3</v>
      </c>
      <c r="F70" s="13">
        <f t="shared" si="22"/>
        <v>2.6752302382973686E-3</v>
      </c>
      <c r="G70" s="13">
        <f t="shared" si="22"/>
        <v>-3.3962075474935731E-3</v>
      </c>
      <c r="H70" s="14">
        <f t="shared" si="22"/>
        <v>-8.8496156365838567E-3</v>
      </c>
    </row>
    <row r="71" spans="1:8" x14ac:dyDescent="0.25">
      <c r="A71" s="22"/>
      <c r="B71" s="11" t="s">
        <v>32</v>
      </c>
      <c r="C71" s="12">
        <f t="shared" ref="C71:H71" si="23">C27 -($I27*C$43/$I$43)</f>
        <v>2.5465615010046239E-2</v>
      </c>
      <c r="D71" s="13">
        <f t="shared" si="23"/>
        <v>-2.1899258180759051E-2</v>
      </c>
      <c r="E71" s="13">
        <f t="shared" si="23"/>
        <v>2.1605861066935017E-2</v>
      </c>
      <c r="F71" s="13">
        <f t="shared" si="23"/>
        <v>-7.4728399179182503E-3</v>
      </c>
      <c r="G71" s="13">
        <f t="shared" si="23"/>
        <v>-3.9869834553371009E-2</v>
      </c>
      <c r="H71" s="14">
        <f t="shared" si="23"/>
        <v>2.2170456575066499E-2</v>
      </c>
    </row>
    <row r="72" spans="1:8" x14ac:dyDescent="0.25">
      <c r="A72" s="22"/>
      <c r="B72" s="11" t="s">
        <v>33</v>
      </c>
      <c r="C72" s="12">
        <f t="shared" ref="C72:H72" si="24">C28 -($I28*C$43/$I$43)</f>
        <v>1.6906104637596869E-2</v>
      </c>
      <c r="D72" s="13">
        <f t="shared" si="24"/>
        <v>-3.8501003041201132E-3</v>
      </c>
      <c r="E72" s="13">
        <f t="shared" si="24"/>
        <v>-2.6517035394755251E-3</v>
      </c>
      <c r="F72" s="13">
        <f t="shared" si="24"/>
        <v>-1.5672119704340098E-2</v>
      </c>
      <c r="G72" s="13">
        <f t="shared" si="24"/>
        <v>-1.02359237038252E-3</v>
      </c>
      <c r="H72" s="14">
        <f t="shared" si="24"/>
        <v>6.2914112807210265E-3</v>
      </c>
    </row>
    <row r="73" spans="1:8" x14ac:dyDescent="0.25">
      <c r="A73" s="22"/>
      <c r="B73" s="11" t="s">
        <v>34</v>
      </c>
      <c r="C73" s="12">
        <f t="shared" ref="C73:H73" si="25">C29 -($I29*C$43/$I$43)</f>
        <v>2.0666425166505076E-3</v>
      </c>
      <c r="D73" s="13">
        <f t="shared" si="25"/>
        <v>-1.9111435557905912E-2</v>
      </c>
      <c r="E73" s="13">
        <f t="shared" si="25"/>
        <v>2.1308181479224281E-2</v>
      </c>
      <c r="F73" s="13">
        <f t="shared" si="25"/>
        <v>-1.9453842536591201E-2</v>
      </c>
      <c r="G73" s="13">
        <f t="shared" si="25"/>
        <v>4.5491585826167857E-3</v>
      </c>
      <c r="H73" s="14">
        <f t="shared" si="25"/>
        <v>1.0641295516005261E-2</v>
      </c>
    </row>
    <row r="74" spans="1:8" ht="24" x14ac:dyDescent="0.25">
      <c r="A74" s="22"/>
      <c r="B74" s="11" t="s">
        <v>35</v>
      </c>
      <c r="C74" s="12">
        <f t="shared" ref="C74:H74" si="26">C30 -($I30*C$43/$I$43)</f>
        <v>-1.5458504874041962E-2</v>
      </c>
      <c r="D74" s="13">
        <f t="shared" si="26"/>
        <v>3.9965757938354482E-2</v>
      </c>
      <c r="E74" s="13">
        <f t="shared" si="26"/>
        <v>-1.6048587265503192E-2</v>
      </c>
      <c r="F74" s="13">
        <f t="shared" si="26"/>
        <v>-8.8130730224903614E-3</v>
      </c>
      <c r="G74" s="13">
        <f t="shared" si="26"/>
        <v>-5.6282020904149938E-3</v>
      </c>
      <c r="H74" s="14">
        <f t="shared" si="26"/>
        <v>5.9826093140958464E-3</v>
      </c>
    </row>
    <row r="75" spans="1:8" x14ac:dyDescent="0.25">
      <c r="A75" s="22"/>
      <c r="B75" s="11" t="s">
        <v>36</v>
      </c>
      <c r="C75" s="12">
        <f t="shared" ref="C75:H75" si="27">C31 -($I31*C$43/$I$43)</f>
        <v>-1.9180474865411176E-2</v>
      </c>
      <c r="D75" s="13">
        <f t="shared" si="27"/>
        <v>7.0051830357732298E-3</v>
      </c>
      <c r="E75" s="13">
        <f t="shared" si="27"/>
        <v>1.1526593758991358E-2</v>
      </c>
      <c r="F75" s="13">
        <f t="shared" si="27"/>
        <v>7.4006309645126972E-4</v>
      </c>
      <c r="G75" s="13">
        <f t="shared" si="27"/>
        <v>5.9031745883094053E-3</v>
      </c>
      <c r="H75" s="14">
        <f t="shared" si="27"/>
        <v>-5.9945396141141208E-3</v>
      </c>
    </row>
    <row r="76" spans="1:8" x14ac:dyDescent="0.25">
      <c r="A76" s="22"/>
      <c r="B76" s="11" t="s">
        <v>37</v>
      </c>
      <c r="C76" s="12">
        <f t="shared" ref="C76:H76" si="28">C32 -($I32*C$43/$I$43)</f>
        <v>-1.8194965167748711E-2</v>
      </c>
      <c r="D76" s="13">
        <f t="shared" si="28"/>
        <v>-3.2503258046456596E-2</v>
      </c>
      <c r="E76" s="13">
        <f t="shared" si="28"/>
        <v>-1.8071741089508264E-2</v>
      </c>
      <c r="F76" s="13">
        <f t="shared" si="28"/>
        <v>4.3487684365027202E-2</v>
      </c>
      <c r="G76" s="13">
        <f t="shared" si="28"/>
        <v>8.3400936199200526E-3</v>
      </c>
      <c r="H76" s="14">
        <f t="shared" si="28"/>
        <v>1.6942186318765706E-2</v>
      </c>
    </row>
    <row r="77" spans="1:8" x14ac:dyDescent="0.25">
      <c r="A77" s="22"/>
      <c r="B77" s="11" t="s">
        <v>38</v>
      </c>
      <c r="C77" s="12">
        <f t="shared" ref="C77:H77" si="29">C33 -($I33*C$43/$I$43)</f>
        <v>-5.1545750848600858E-3</v>
      </c>
      <c r="D77" s="13">
        <f t="shared" si="29"/>
        <v>5.2404655371207642E-4</v>
      </c>
      <c r="E77" s="13">
        <f t="shared" si="29"/>
        <v>1.4649747413480546E-2</v>
      </c>
      <c r="F77" s="13">
        <f t="shared" si="29"/>
        <v>9.7843863277504717E-3</v>
      </c>
      <c r="G77" s="13">
        <f t="shared" si="29"/>
        <v>2.874816333615135E-2</v>
      </c>
      <c r="H77" s="14">
        <f t="shared" si="29"/>
        <v>-4.8551768546234775E-2</v>
      </c>
    </row>
    <row r="78" spans="1:8" x14ac:dyDescent="0.25">
      <c r="A78" s="22"/>
      <c r="B78" s="11" t="s">
        <v>39</v>
      </c>
      <c r="C78" s="12">
        <f t="shared" ref="C78:H78" si="30">C34 -($I34*C$43/$I$43)</f>
        <v>-1.4287255396420839E-2</v>
      </c>
      <c r="D78" s="13">
        <f t="shared" si="30"/>
        <v>9.9513443971462473E-3</v>
      </c>
      <c r="E78" s="13">
        <f t="shared" si="30"/>
        <v>-5.6416324083366221E-3</v>
      </c>
      <c r="F78" s="13">
        <f t="shared" si="30"/>
        <v>9.8693879596629674E-3</v>
      </c>
      <c r="G78" s="13">
        <f t="shared" si="30"/>
        <v>-1.6753833685511227E-3</v>
      </c>
      <c r="H78" s="14">
        <f t="shared" si="30"/>
        <v>1.783538816499286E-3</v>
      </c>
    </row>
    <row r="79" spans="1:8" ht="24" x14ac:dyDescent="0.25">
      <c r="A79" s="22"/>
      <c r="B79" s="11" t="s">
        <v>40</v>
      </c>
      <c r="C79" s="12">
        <f t="shared" ref="C79:H79" si="31">C35 -($I35*C$43/$I$43)</f>
        <v>-8.6636816302568809E-3</v>
      </c>
      <c r="D79" s="13">
        <f t="shared" si="31"/>
        <v>8.8776933314723694E-3</v>
      </c>
      <c r="E79" s="13">
        <f t="shared" si="31"/>
        <v>-1.7089535193063055E-2</v>
      </c>
      <c r="F79" s="13">
        <f t="shared" si="31"/>
        <v>4.6025898687152456E-2</v>
      </c>
      <c r="G79" s="13">
        <f t="shared" si="31"/>
        <v>3.9828061177171747E-4</v>
      </c>
      <c r="H79" s="14">
        <f t="shared" si="31"/>
        <v>-2.954865580707694E-2</v>
      </c>
    </row>
    <row r="80" spans="1:8" x14ac:dyDescent="0.25">
      <c r="A80" s="22"/>
      <c r="B80" s="11" t="s">
        <v>41</v>
      </c>
      <c r="C80" s="12">
        <f t="shared" ref="C80:H80" si="32">C36 -($I36*C$43/$I$43)</f>
        <v>-7.4617038772971378E-3</v>
      </c>
      <c r="D80" s="13">
        <f t="shared" si="32"/>
        <v>-9.7809866649497812E-3</v>
      </c>
      <c r="E80" s="13">
        <f t="shared" si="32"/>
        <v>1.51010382498174E-2</v>
      </c>
      <c r="F80" s="13">
        <f t="shared" si="32"/>
        <v>-3.6871499297387034E-3</v>
      </c>
      <c r="G80" s="13">
        <f t="shared" si="32"/>
        <v>-6.7675056625790542E-3</v>
      </c>
      <c r="H80" s="14">
        <f t="shared" si="32"/>
        <v>1.259630788474686E-2</v>
      </c>
    </row>
    <row r="81" spans="1:8" ht="24" x14ac:dyDescent="0.25">
      <c r="A81" s="22"/>
      <c r="B81" s="11" t="s">
        <v>42</v>
      </c>
      <c r="C81" s="12">
        <f t="shared" ref="C81:H81" si="33">C37 -($I37*C$43/$I$43)</f>
        <v>1.0791278214774297E-2</v>
      </c>
      <c r="D81" s="13">
        <f t="shared" si="33"/>
        <v>-3.3929195700238751E-2</v>
      </c>
      <c r="E81" s="13">
        <f t="shared" si="33"/>
        <v>-1.8426232555392469E-2</v>
      </c>
      <c r="F81" s="13">
        <f t="shared" si="33"/>
        <v>-7.8812830635313358E-3</v>
      </c>
      <c r="G81" s="13">
        <f t="shared" si="33"/>
        <v>1.0149067968688585E-2</v>
      </c>
      <c r="H81" s="14">
        <f t="shared" si="33"/>
        <v>3.9296365135699424E-2</v>
      </c>
    </row>
    <row r="82" spans="1:8" x14ac:dyDescent="0.25">
      <c r="A82" s="22"/>
      <c r="B82" s="11" t="s">
        <v>43</v>
      </c>
      <c r="C82" s="12">
        <f t="shared" ref="C82:H82" si="34">C38 -($I38*C$43/$I$43)</f>
        <v>1.0443509313722704E-2</v>
      </c>
      <c r="D82" s="13">
        <f t="shared" si="34"/>
        <v>-5.2231759552491624E-2</v>
      </c>
      <c r="E82" s="13">
        <f t="shared" si="34"/>
        <v>-2.3356388220428348E-2</v>
      </c>
      <c r="F82" s="13">
        <f t="shared" si="34"/>
        <v>3.905869054446412E-2</v>
      </c>
      <c r="G82" s="13">
        <f t="shared" si="34"/>
        <v>2.2956291346325569E-2</v>
      </c>
      <c r="H82" s="14">
        <f t="shared" si="34"/>
        <v>3.1296565684071631E-3</v>
      </c>
    </row>
    <row r="83" spans="1:8" ht="24" x14ac:dyDescent="0.25">
      <c r="A83" s="22"/>
      <c r="B83" s="11" t="s">
        <v>44</v>
      </c>
      <c r="C83" s="12">
        <f t="shared" ref="C83:H83" si="35">C39 -($I39*C$43/$I$43)</f>
        <v>1.6232456030004783E-4</v>
      </c>
      <c r="D83" s="13">
        <f t="shared" si="35"/>
        <v>1.6791324500299631E-2</v>
      </c>
      <c r="E83" s="13">
        <f t="shared" si="35"/>
        <v>-2.295042719180751E-2</v>
      </c>
      <c r="F83" s="13">
        <f t="shared" si="35"/>
        <v>-2.4193280572067571E-2</v>
      </c>
      <c r="G83" s="13">
        <f t="shared" si="35"/>
        <v>2.3350488209068487E-2</v>
      </c>
      <c r="H83" s="14">
        <f t="shared" si="35"/>
        <v>6.839570494206304E-3</v>
      </c>
    </row>
    <row r="84" spans="1:8" x14ac:dyDescent="0.25">
      <c r="A84" s="22"/>
      <c r="B84" s="11" t="s">
        <v>45</v>
      </c>
      <c r="C84" s="12">
        <f t="shared" ref="C84:H84" si="36">C40 -($I40*C$43/$I$43)</f>
        <v>-2.0392367732341155E-3</v>
      </c>
      <c r="D84" s="13">
        <f t="shared" si="36"/>
        <v>2.1205924697675044E-2</v>
      </c>
      <c r="E84" s="13">
        <f t="shared" si="36"/>
        <v>5.2153627348619919E-3</v>
      </c>
      <c r="F84" s="13">
        <f t="shared" si="36"/>
        <v>-2.6388208479832503E-2</v>
      </c>
      <c r="G84" s="13">
        <f t="shared" si="36"/>
        <v>1.0200113163677055E-2</v>
      </c>
      <c r="H84" s="14">
        <f t="shared" si="36"/>
        <v>-8.1939553431477907E-3</v>
      </c>
    </row>
    <row r="85" spans="1:8" x14ac:dyDescent="0.25">
      <c r="A85" s="22"/>
      <c r="B85" s="11" t="s">
        <v>46</v>
      </c>
      <c r="C85" s="12">
        <f t="shared" ref="C85:H85" si="37">C41 -($I41*C$43/$I$43)</f>
        <v>-7.7185676041526194E-3</v>
      </c>
      <c r="D85" s="13">
        <f t="shared" si="37"/>
        <v>-8.5911073025601997E-3</v>
      </c>
      <c r="E85" s="13">
        <f t="shared" si="37"/>
        <v>-4.8225283055083543E-3</v>
      </c>
      <c r="F85" s="13">
        <f t="shared" si="37"/>
        <v>2.1081588498360386E-2</v>
      </c>
      <c r="G85" s="13">
        <f t="shared" si="37"/>
        <v>1.0561936936560309E-2</v>
      </c>
      <c r="H85" s="14">
        <f t="shared" si="37"/>
        <v>-1.0511322222699591E-2</v>
      </c>
    </row>
    <row r="86" spans="1:8" ht="24.75" thickBot="1" x14ac:dyDescent="0.3">
      <c r="A86" s="23"/>
      <c r="B86" s="15" t="s">
        <v>47</v>
      </c>
      <c r="C86" s="16">
        <f t="shared" ref="C86:H86" si="38">C42 -($I42*C$43/$I$43)</f>
        <v>2.4268747232691068E-2</v>
      </c>
      <c r="D86" s="17">
        <f t="shared" si="38"/>
        <v>-1.3337493078343948E-2</v>
      </c>
      <c r="E86" s="17">
        <f t="shared" si="38"/>
        <v>9.1750293984786679E-3</v>
      </c>
      <c r="F86" s="17">
        <f t="shared" si="38"/>
        <v>3.6139596120037476E-2</v>
      </c>
      <c r="G86" s="17">
        <f t="shared" si="38"/>
        <v>-3.9285210768949586E-2</v>
      </c>
      <c r="H86" s="18">
        <f t="shared" si="38"/>
        <v>-1.6960668903914483E-2</v>
      </c>
    </row>
    <row r="87" spans="1:8" ht="15.75" thickTop="1" x14ac:dyDescent="0.25"/>
  </sheetData>
  <mergeCells count="8">
    <mergeCell ref="A50:A66"/>
    <mergeCell ref="A67:A86"/>
    <mergeCell ref="A3:B5"/>
    <mergeCell ref="C3:H3"/>
    <mergeCell ref="A6:A22"/>
    <mergeCell ref="A23:A42"/>
    <mergeCell ref="A47:B49"/>
    <mergeCell ref="C47:H47"/>
  </mergeCells>
  <conditionalFormatting sqref="C50:H8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87"/>
  <sheetViews>
    <sheetView workbookViewId="0">
      <selection activeCell="C50" sqref="C50:D86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48</v>
      </c>
    </row>
    <row r="2" spans="1:5" ht="15.75" thickBot="1" x14ac:dyDescent="0.3"/>
    <row r="3" spans="1:5" ht="15.75" thickTop="1" x14ac:dyDescent="0.25">
      <c r="A3" s="24"/>
      <c r="B3" s="25"/>
      <c r="C3" s="30" t="s">
        <v>1</v>
      </c>
      <c r="D3" s="32"/>
    </row>
    <row r="4" spans="1:5" ht="24.75" x14ac:dyDescent="0.25">
      <c r="A4" s="26"/>
      <c r="B4" s="27"/>
      <c r="C4" s="1" t="s">
        <v>49</v>
      </c>
      <c r="D4" s="3" t="s">
        <v>50</v>
      </c>
    </row>
    <row r="5" spans="1:5" ht="25.5" thickBot="1" x14ac:dyDescent="0.3">
      <c r="A5" s="28"/>
      <c r="B5" s="29"/>
      <c r="C5" s="4" t="s">
        <v>8</v>
      </c>
      <c r="D5" s="6" t="s">
        <v>8</v>
      </c>
    </row>
    <row r="6" spans="1:5" ht="24.75" thickTop="1" x14ac:dyDescent="0.25">
      <c r="A6" s="21" t="s">
        <v>9</v>
      </c>
      <c r="B6" s="7" t="s">
        <v>10</v>
      </c>
      <c r="C6" s="8">
        <v>0.23529411764705879</v>
      </c>
      <c r="D6" s="10">
        <v>0.31914893617021278</v>
      </c>
      <c r="E6" s="19">
        <f t="shared" ref="E6:E42" si="0">AVERAGE(C6:D6)</f>
        <v>0.27722152690863577</v>
      </c>
    </row>
    <row r="7" spans="1:5" ht="24" x14ac:dyDescent="0.25">
      <c r="A7" s="22"/>
      <c r="B7" s="11" t="s">
        <v>11</v>
      </c>
      <c r="C7" s="12">
        <v>0.19327731092436978</v>
      </c>
      <c r="D7" s="14">
        <v>0.19148936170212769</v>
      </c>
      <c r="E7" s="19">
        <f t="shared" si="0"/>
        <v>0.19238333631324872</v>
      </c>
    </row>
    <row r="8" spans="1:5" ht="24" x14ac:dyDescent="0.25">
      <c r="A8" s="22"/>
      <c r="B8" s="11" t="s">
        <v>12</v>
      </c>
      <c r="C8" s="12">
        <v>0.29831932773109243</v>
      </c>
      <c r="D8" s="14">
        <v>0.2978723404255319</v>
      </c>
      <c r="E8" s="19">
        <f t="shared" si="0"/>
        <v>0.29809583407831219</v>
      </c>
    </row>
    <row r="9" spans="1:5" ht="24" x14ac:dyDescent="0.25">
      <c r="A9" s="22"/>
      <c r="B9" s="11" t="s">
        <v>13</v>
      </c>
      <c r="C9" s="12">
        <v>0.15546218487394958</v>
      </c>
      <c r="D9" s="14">
        <v>0.12340425531914895</v>
      </c>
      <c r="E9" s="19">
        <f t="shared" si="0"/>
        <v>0.13943322009654927</v>
      </c>
    </row>
    <row r="10" spans="1:5" ht="24" x14ac:dyDescent="0.25">
      <c r="A10" s="22"/>
      <c r="B10" s="11" t="s">
        <v>14</v>
      </c>
      <c r="C10" s="12">
        <v>0.13445378151260504</v>
      </c>
      <c r="D10" s="14">
        <v>0.14042553191489363</v>
      </c>
      <c r="E10" s="19">
        <f t="shared" si="0"/>
        <v>0.13743965671374933</v>
      </c>
    </row>
    <row r="11" spans="1:5" ht="24" x14ac:dyDescent="0.25">
      <c r="A11" s="22"/>
      <c r="B11" s="11" t="s">
        <v>15</v>
      </c>
      <c r="C11" s="12">
        <v>0.24369747899159663</v>
      </c>
      <c r="D11" s="14">
        <v>0.2468085106382979</v>
      </c>
      <c r="E11" s="19">
        <f t="shared" si="0"/>
        <v>0.24525299481494728</v>
      </c>
    </row>
    <row r="12" spans="1:5" ht="24" x14ac:dyDescent="0.25">
      <c r="A12" s="22"/>
      <c r="B12" s="11" t="s">
        <v>16</v>
      </c>
      <c r="C12" s="12">
        <v>0.15546218487394958</v>
      </c>
      <c r="D12" s="14">
        <v>0.18723404255319148</v>
      </c>
      <c r="E12" s="19">
        <f t="shared" si="0"/>
        <v>0.17134811371357053</v>
      </c>
    </row>
    <row r="13" spans="1:5" ht="24" x14ac:dyDescent="0.25">
      <c r="A13" s="22"/>
      <c r="B13" s="11" t="s">
        <v>17</v>
      </c>
      <c r="C13" s="12">
        <v>7.1428571428571425E-2</v>
      </c>
      <c r="D13" s="14">
        <v>8.5106382978723402E-2</v>
      </c>
      <c r="E13" s="19">
        <f t="shared" si="0"/>
        <v>7.8267477203647406E-2</v>
      </c>
    </row>
    <row r="14" spans="1:5" ht="24" x14ac:dyDescent="0.25">
      <c r="A14" s="22"/>
      <c r="B14" s="11" t="s">
        <v>18</v>
      </c>
      <c r="C14" s="12">
        <v>0.36554621848739494</v>
      </c>
      <c r="D14" s="14">
        <v>0.38297872340425537</v>
      </c>
      <c r="E14" s="19">
        <f t="shared" si="0"/>
        <v>0.37426247094582515</v>
      </c>
    </row>
    <row r="15" spans="1:5" ht="24" x14ac:dyDescent="0.25">
      <c r="A15" s="22"/>
      <c r="B15" s="11" t="s">
        <v>19</v>
      </c>
      <c r="C15" s="12">
        <v>0.36554621848739494</v>
      </c>
      <c r="D15" s="14">
        <v>0.33191489361702126</v>
      </c>
      <c r="E15" s="19">
        <f t="shared" si="0"/>
        <v>0.3487305560522081</v>
      </c>
    </row>
    <row r="16" spans="1:5" ht="24" x14ac:dyDescent="0.25">
      <c r="A16" s="22"/>
      <c r="B16" s="11" t="s">
        <v>20</v>
      </c>
      <c r="C16" s="12">
        <v>0.2310924369747899</v>
      </c>
      <c r="D16" s="14">
        <v>0.19574468085106381</v>
      </c>
      <c r="E16" s="19">
        <f t="shared" si="0"/>
        <v>0.21341855891292685</v>
      </c>
    </row>
    <row r="17" spans="1:5" ht="24" x14ac:dyDescent="0.25">
      <c r="A17" s="22"/>
      <c r="B17" s="11" t="s">
        <v>21</v>
      </c>
      <c r="C17" s="12">
        <v>0.29831932773109243</v>
      </c>
      <c r="D17" s="14">
        <v>0.26382978723404255</v>
      </c>
      <c r="E17" s="19">
        <f t="shared" si="0"/>
        <v>0.28107455748256749</v>
      </c>
    </row>
    <row r="18" spans="1:5" ht="24" x14ac:dyDescent="0.25">
      <c r="A18" s="22"/>
      <c r="B18" s="11" t="s">
        <v>22</v>
      </c>
      <c r="C18" s="12">
        <v>0.1176470588235294</v>
      </c>
      <c r="D18" s="14">
        <v>0.11063829787234042</v>
      </c>
      <c r="E18" s="19">
        <f t="shared" si="0"/>
        <v>0.1141426783479349</v>
      </c>
    </row>
    <row r="19" spans="1:5" ht="24" x14ac:dyDescent="0.25">
      <c r="A19" s="22"/>
      <c r="B19" s="11" t="s">
        <v>23</v>
      </c>
      <c r="C19" s="12">
        <v>0.21008403361344538</v>
      </c>
      <c r="D19" s="14">
        <v>0.16170212765957448</v>
      </c>
      <c r="E19" s="19">
        <f t="shared" si="0"/>
        <v>0.18589308063650994</v>
      </c>
    </row>
    <row r="20" spans="1:5" ht="24" x14ac:dyDescent="0.25">
      <c r="A20" s="22"/>
      <c r="B20" s="11" t="s">
        <v>24</v>
      </c>
      <c r="C20" s="12">
        <v>0.1092436974789916</v>
      </c>
      <c r="D20" s="14">
        <v>7.6595744680851063E-2</v>
      </c>
      <c r="E20" s="19">
        <f t="shared" si="0"/>
        <v>9.291972107992133E-2</v>
      </c>
    </row>
    <row r="21" spans="1:5" ht="24" x14ac:dyDescent="0.25">
      <c r="A21" s="22"/>
      <c r="B21" s="11" t="s">
        <v>25</v>
      </c>
      <c r="C21" s="12">
        <v>8.8235294117647065E-2</v>
      </c>
      <c r="D21" s="14">
        <v>0.10638297872340426</v>
      </c>
      <c r="E21" s="19">
        <f t="shared" si="0"/>
        <v>9.730913642052566E-2</v>
      </c>
    </row>
    <row r="22" spans="1:5" ht="24" x14ac:dyDescent="0.25">
      <c r="A22" s="22"/>
      <c r="B22" s="11" t="s">
        <v>26</v>
      </c>
      <c r="C22" s="12">
        <v>0.30672268907563027</v>
      </c>
      <c r="D22" s="14">
        <v>0.2723404255319149</v>
      </c>
      <c r="E22" s="19">
        <f t="shared" si="0"/>
        <v>0.28953155730377256</v>
      </c>
    </row>
    <row r="23" spans="1:5" x14ac:dyDescent="0.25">
      <c r="A23" s="22" t="s">
        <v>27</v>
      </c>
      <c r="B23" s="11" t="s">
        <v>28</v>
      </c>
      <c r="C23" s="12">
        <v>0.24369747899159663</v>
      </c>
      <c r="D23" s="14">
        <v>0.19574468085106381</v>
      </c>
      <c r="E23" s="19">
        <f t="shared" si="0"/>
        <v>0.21972107992133022</v>
      </c>
    </row>
    <row r="24" spans="1:5" ht="24" x14ac:dyDescent="0.25">
      <c r="A24" s="22"/>
      <c r="B24" s="11" t="s">
        <v>29</v>
      </c>
      <c r="C24" s="12">
        <v>0.15546218487394958</v>
      </c>
      <c r="D24" s="14">
        <v>0.16595744680851063</v>
      </c>
      <c r="E24" s="19">
        <f t="shared" si="0"/>
        <v>0.16070981584123012</v>
      </c>
    </row>
    <row r="25" spans="1:5" x14ac:dyDescent="0.25">
      <c r="A25" s="22"/>
      <c r="B25" s="11" t="s">
        <v>30</v>
      </c>
      <c r="C25" s="12">
        <v>0.18487394957983194</v>
      </c>
      <c r="D25" s="14">
        <v>0.2468085106382979</v>
      </c>
      <c r="E25" s="19">
        <f t="shared" si="0"/>
        <v>0.21584123010906492</v>
      </c>
    </row>
    <row r="26" spans="1:5" x14ac:dyDescent="0.25">
      <c r="A26" s="22"/>
      <c r="B26" s="11" t="s">
        <v>31</v>
      </c>
      <c r="C26" s="12">
        <v>2.100840336134454E-2</v>
      </c>
      <c r="D26" s="14">
        <v>2.5531914893617016E-2</v>
      </c>
      <c r="E26" s="19">
        <f t="shared" si="0"/>
        <v>2.3270159127480778E-2</v>
      </c>
    </row>
    <row r="27" spans="1:5" x14ac:dyDescent="0.25">
      <c r="A27" s="22"/>
      <c r="B27" s="11" t="s">
        <v>32</v>
      </c>
      <c r="C27" s="12">
        <v>0.33193277310924363</v>
      </c>
      <c r="D27" s="14">
        <v>0.36170212765957449</v>
      </c>
      <c r="E27" s="19">
        <f t="shared" si="0"/>
        <v>0.34681745038440903</v>
      </c>
    </row>
    <row r="28" spans="1:5" x14ac:dyDescent="0.25">
      <c r="A28" s="22"/>
      <c r="B28" s="11" t="s">
        <v>33</v>
      </c>
      <c r="C28" s="12">
        <v>0.18067226890756302</v>
      </c>
      <c r="D28" s="14">
        <v>0.2</v>
      </c>
      <c r="E28" s="19">
        <f t="shared" si="0"/>
        <v>0.1903361344537815</v>
      </c>
    </row>
    <row r="29" spans="1:5" x14ac:dyDescent="0.25">
      <c r="A29" s="22"/>
      <c r="B29" s="11" t="s">
        <v>34</v>
      </c>
      <c r="C29" s="12">
        <v>0.15966386554621848</v>
      </c>
      <c r="D29" s="14">
        <v>0.17446808510638298</v>
      </c>
      <c r="E29" s="19">
        <f t="shared" si="0"/>
        <v>0.16706597532630074</v>
      </c>
    </row>
    <row r="30" spans="1:5" ht="24" x14ac:dyDescent="0.25">
      <c r="A30" s="22"/>
      <c r="B30" s="11" t="s">
        <v>35</v>
      </c>
      <c r="C30" s="12">
        <v>0.10084033613445378</v>
      </c>
      <c r="D30" s="14">
        <v>0.10212765957446807</v>
      </c>
      <c r="E30" s="19">
        <f t="shared" si="0"/>
        <v>0.10148399785446093</v>
      </c>
    </row>
    <row r="31" spans="1:5" x14ac:dyDescent="0.25">
      <c r="A31" s="22"/>
      <c r="B31" s="11" t="s">
        <v>36</v>
      </c>
      <c r="C31" s="12">
        <v>3.3613445378151259E-2</v>
      </c>
      <c r="D31" s="14">
        <v>2.9787234042553193E-2</v>
      </c>
      <c r="E31" s="19">
        <f t="shared" si="0"/>
        <v>3.1700339710352229E-2</v>
      </c>
    </row>
    <row r="32" spans="1:5" x14ac:dyDescent="0.25">
      <c r="A32" s="22"/>
      <c r="B32" s="11" t="s">
        <v>37</v>
      </c>
      <c r="C32" s="12">
        <v>0.30252100840336132</v>
      </c>
      <c r="D32" s="14">
        <v>0.2723404255319149</v>
      </c>
      <c r="E32" s="19">
        <f t="shared" si="0"/>
        <v>0.28743071696763811</v>
      </c>
    </row>
    <row r="33" spans="1:5" x14ac:dyDescent="0.25">
      <c r="A33" s="22"/>
      <c r="B33" s="11" t="s">
        <v>38</v>
      </c>
      <c r="C33" s="12">
        <v>0.33193277310924363</v>
      </c>
      <c r="D33" s="14">
        <v>0.25957446808510637</v>
      </c>
      <c r="E33" s="19">
        <f t="shared" si="0"/>
        <v>0.29575362059717503</v>
      </c>
    </row>
    <row r="34" spans="1:5" x14ac:dyDescent="0.25">
      <c r="A34" s="22"/>
      <c r="B34" s="11" t="s">
        <v>39</v>
      </c>
      <c r="C34" s="12">
        <v>4.2016806722689079E-2</v>
      </c>
      <c r="D34" s="14">
        <v>5.9574468085106386E-2</v>
      </c>
      <c r="E34" s="19">
        <f t="shared" si="0"/>
        <v>5.0795637403897732E-2</v>
      </c>
    </row>
    <row r="35" spans="1:5" ht="24" x14ac:dyDescent="0.25">
      <c r="A35" s="22"/>
      <c r="B35" s="11" t="s">
        <v>40</v>
      </c>
      <c r="C35" s="12">
        <v>0.30252100840336132</v>
      </c>
      <c r="D35" s="14">
        <v>0.32765957446808508</v>
      </c>
      <c r="E35" s="19">
        <f t="shared" si="0"/>
        <v>0.3150902914357232</v>
      </c>
    </row>
    <row r="36" spans="1:5" x14ac:dyDescent="0.25">
      <c r="A36" s="22"/>
      <c r="B36" s="11" t="s">
        <v>41</v>
      </c>
      <c r="C36" s="12">
        <v>0.19327731092436978</v>
      </c>
      <c r="D36" s="14">
        <v>0.18297872340425531</v>
      </c>
      <c r="E36" s="19">
        <f t="shared" si="0"/>
        <v>0.18812801716431254</v>
      </c>
    </row>
    <row r="37" spans="1:5" ht="24" x14ac:dyDescent="0.25">
      <c r="A37" s="22"/>
      <c r="B37" s="11" t="s">
        <v>42</v>
      </c>
      <c r="C37" s="12">
        <v>0.16806722689075632</v>
      </c>
      <c r="D37" s="14">
        <v>0.1702127659574468</v>
      </c>
      <c r="E37" s="19">
        <f t="shared" si="0"/>
        <v>0.16913999642410155</v>
      </c>
    </row>
    <row r="38" spans="1:5" x14ac:dyDescent="0.25">
      <c r="A38" s="22"/>
      <c r="B38" s="11" t="s">
        <v>43</v>
      </c>
      <c r="C38" s="12">
        <v>0.25630252100840334</v>
      </c>
      <c r="D38" s="14">
        <v>0.22978723404255319</v>
      </c>
      <c r="E38" s="19">
        <f t="shared" si="0"/>
        <v>0.24304487752547826</v>
      </c>
    </row>
    <row r="39" spans="1:5" ht="24" x14ac:dyDescent="0.25">
      <c r="A39" s="22"/>
      <c r="B39" s="11" t="s">
        <v>44</v>
      </c>
      <c r="C39" s="12">
        <v>0.21848739495798319</v>
      </c>
      <c r="D39" s="14">
        <v>0.19574468085106381</v>
      </c>
      <c r="E39" s="19">
        <f t="shared" si="0"/>
        <v>0.20711603790452349</v>
      </c>
    </row>
    <row r="40" spans="1:5" x14ac:dyDescent="0.25">
      <c r="A40" s="22"/>
      <c r="B40" s="11" t="s">
        <v>45</v>
      </c>
      <c r="C40" s="12">
        <v>0.15126050420168066</v>
      </c>
      <c r="D40" s="14">
        <v>0.11063829787234042</v>
      </c>
      <c r="E40" s="19">
        <f t="shared" si="0"/>
        <v>0.13094940103701053</v>
      </c>
    </row>
    <row r="41" spans="1:5" x14ac:dyDescent="0.25">
      <c r="A41" s="22"/>
      <c r="B41" s="11" t="s">
        <v>46</v>
      </c>
      <c r="C41" s="12">
        <v>5.4621848739495799E-2</v>
      </c>
      <c r="D41" s="14">
        <v>3.4042553191489362E-2</v>
      </c>
      <c r="E41" s="19">
        <f t="shared" si="0"/>
        <v>4.4332200965492577E-2</v>
      </c>
    </row>
    <row r="42" spans="1:5" ht="24.75" thickBot="1" x14ac:dyDescent="0.3">
      <c r="A42" s="23"/>
      <c r="B42" s="15" t="s">
        <v>47</v>
      </c>
      <c r="C42" s="16">
        <v>0.32352941176470584</v>
      </c>
      <c r="D42" s="18">
        <v>0.32765957446808508</v>
      </c>
      <c r="E42" s="19">
        <f t="shared" si="0"/>
        <v>0.32559449311639543</v>
      </c>
    </row>
    <row r="43" spans="1:5" ht="15.75" thickTop="1" x14ac:dyDescent="0.25">
      <c r="C43" s="20">
        <f>AVERAGE(C6:C42)</f>
        <v>0.19827390415625709</v>
      </c>
      <c r="D43" s="20">
        <f>AVERAGE(D6:D42)</f>
        <v>0.19367452558941925</v>
      </c>
      <c r="E43" s="20">
        <f>AVERAGE(E6:E42)</f>
        <v>0.1959742148728382</v>
      </c>
    </row>
    <row r="46" spans="1:5" ht="15.75" thickBot="1" x14ac:dyDescent="0.3"/>
    <row r="47" spans="1:5" ht="15.75" thickTop="1" x14ac:dyDescent="0.25">
      <c r="A47" s="24"/>
      <c r="B47" s="25"/>
      <c r="C47" s="30" t="s">
        <v>1</v>
      </c>
      <c r="D47" s="32"/>
    </row>
    <row r="48" spans="1:5" ht="24.75" x14ac:dyDescent="0.25">
      <c r="A48" s="26"/>
      <c r="B48" s="27"/>
      <c r="C48" s="1" t="s">
        <v>49</v>
      </c>
      <c r="D48" s="3" t="s">
        <v>50</v>
      </c>
    </row>
    <row r="49" spans="1:4" ht="25.5" thickBot="1" x14ac:dyDescent="0.3">
      <c r="A49" s="28"/>
      <c r="B49" s="29"/>
      <c r="C49" s="4" t="s">
        <v>8</v>
      </c>
      <c r="D49" s="6" t="s">
        <v>8</v>
      </c>
    </row>
    <row r="50" spans="1:4" ht="24.75" thickTop="1" x14ac:dyDescent="0.25">
      <c r="A50" s="21" t="s">
        <v>9</v>
      </c>
      <c r="B50" s="7" t="s">
        <v>10</v>
      </c>
      <c r="C50" s="8">
        <f>C6 -($E6*C$43/$E$43)</f>
        <v>-4.5180507507070561E-2</v>
      </c>
      <c r="D50" s="10">
        <f t="shared" ref="D50:D86" si="1">D6 -($E6*D$43/$E$43)</f>
        <v>4.5180507507070644E-2</v>
      </c>
    </row>
    <row r="51" spans="1:4" ht="24" x14ac:dyDescent="0.25">
      <c r="A51" s="22"/>
      <c r="B51" s="11" t="s">
        <v>11</v>
      </c>
      <c r="C51" s="12">
        <f t="shared" ref="C51" si="2">C7 -($E7*C$43/$E$43)</f>
        <v>-1.3635769607274473E-3</v>
      </c>
      <c r="D51" s="14">
        <f t="shared" si="1"/>
        <v>1.3635769607275305E-3</v>
      </c>
    </row>
    <row r="52" spans="1:4" ht="24" x14ac:dyDescent="0.25">
      <c r="A52" s="22"/>
      <c r="B52" s="11" t="s">
        <v>12</v>
      </c>
      <c r="C52" s="12">
        <f t="shared" ref="C52" si="3">C8 -($E8*C$43/$E$43)</f>
        <v>-3.2745573306439124E-3</v>
      </c>
      <c r="D52" s="14">
        <f t="shared" si="1"/>
        <v>3.2745573306439679E-3</v>
      </c>
    </row>
    <row r="53" spans="1:4" ht="24" x14ac:dyDescent="0.25">
      <c r="A53" s="22"/>
      <c r="B53" s="11" t="s">
        <v>13</v>
      </c>
      <c r="C53" s="12">
        <f t="shared" ref="C53" si="4">C9 -($E9*C$43/$E$43)</f>
        <v>1.4392764411874232E-2</v>
      </c>
      <c r="D53" s="14">
        <f t="shared" si="1"/>
        <v>-1.4392764411874204E-2</v>
      </c>
    </row>
    <row r="54" spans="1:4" ht="24" x14ac:dyDescent="0.25">
      <c r="A54" s="22"/>
      <c r="B54" s="11" t="s">
        <v>14</v>
      </c>
      <c r="C54" s="12">
        <f t="shared" ref="C54" si="5">C10 -($E10*C$43/$E$43)</f>
        <v>-4.5986817934119129E-3</v>
      </c>
      <c r="D54" s="14">
        <f t="shared" si="1"/>
        <v>4.5986817934119406E-3</v>
      </c>
    </row>
    <row r="55" spans="1:4" ht="24" x14ac:dyDescent="0.25">
      <c r="A55" s="22"/>
      <c r="B55" s="11" t="s">
        <v>15</v>
      </c>
      <c r="C55" s="12">
        <f t="shared" ref="C55" si="6">C11 -($E11*C$43/$E$43)</f>
        <v>-4.4334744582062158E-3</v>
      </c>
      <c r="D55" s="14">
        <f t="shared" si="1"/>
        <v>4.4334744582062435E-3</v>
      </c>
    </row>
    <row r="56" spans="1:4" ht="24" x14ac:dyDescent="0.25">
      <c r="A56" s="22"/>
      <c r="B56" s="11" t="s">
        <v>16</v>
      </c>
      <c r="C56" s="12">
        <f t="shared" ref="C56" si="7">C12 -($E12*C$43/$E$43)</f>
        <v>-1.7896639386908109E-2</v>
      </c>
      <c r="D56" s="14">
        <f t="shared" si="1"/>
        <v>1.7896639386908192E-2</v>
      </c>
    </row>
    <row r="57" spans="1:4" ht="24" x14ac:dyDescent="0.25">
      <c r="A57" s="22"/>
      <c r="B57" s="11" t="s">
        <v>17</v>
      </c>
      <c r="C57" s="12">
        <f t="shared" ref="C57" si="8">C13 -($E13*C$43/$E$43)</f>
        <v>-7.7573474112996588E-3</v>
      </c>
      <c r="D57" s="14">
        <f t="shared" si="1"/>
        <v>7.7573474112997004E-3</v>
      </c>
    </row>
    <row r="58" spans="1:4" ht="24" x14ac:dyDescent="0.25">
      <c r="A58" s="22"/>
      <c r="B58" s="11" t="s">
        <v>18</v>
      </c>
      <c r="C58" s="12">
        <f t="shared" ref="C58" si="9">C14 -($E14*C$43/$E$43)</f>
        <v>-1.3108092447065733E-2</v>
      </c>
      <c r="D58" s="14">
        <f t="shared" si="1"/>
        <v>1.31080924470659E-2</v>
      </c>
    </row>
    <row r="59" spans="1:4" ht="24" x14ac:dyDescent="0.25">
      <c r="A59" s="22"/>
      <c r="B59" s="11" t="s">
        <v>19</v>
      </c>
      <c r="C59" s="12">
        <f t="shared" ref="C59" si="10">C15 -($E15*C$43/$E$43)</f>
        <v>1.2723430591960128E-2</v>
      </c>
      <c r="D59" s="14">
        <f t="shared" si="1"/>
        <v>-1.2723430591960072E-2</v>
      </c>
    </row>
    <row r="60" spans="1:4" ht="24" x14ac:dyDescent="0.25">
      <c r="A60" s="22"/>
      <c r="B60" s="11" t="s">
        <v>20</v>
      </c>
      <c r="C60" s="12">
        <f t="shared" ref="C60" si="11">C16 -($E16*C$43/$E$43)</f>
        <v>1.5169485465453242E-2</v>
      </c>
      <c r="D60" s="14">
        <f t="shared" si="1"/>
        <v>-1.5169485465453159E-2</v>
      </c>
    </row>
    <row r="61" spans="1:4" ht="24" x14ac:dyDescent="0.25">
      <c r="A61" s="22"/>
      <c r="B61" s="11" t="s">
        <v>21</v>
      </c>
      <c r="C61" s="12">
        <f t="shared" ref="C61" si="12">C17 -($E17*C$43/$E$43)</f>
        <v>1.3946458028706699E-2</v>
      </c>
      <c r="D61" s="14">
        <f t="shared" si="1"/>
        <v>-1.3946458028706643E-2</v>
      </c>
    </row>
    <row r="62" spans="1:4" ht="24" x14ac:dyDescent="0.25">
      <c r="A62" s="22"/>
      <c r="B62" s="11" t="s">
        <v>22</v>
      </c>
      <c r="C62" s="12">
        <f t="shared" ref="C62" si="13">C18 -($E18*C$43/$E$43)</f>
        <v>2.1649558255312229E-3</v>
      </c>
      <c r="D62" s="14">
        <f t="shared" si="1"/>
        <v>-2.1649558255311813E-3</v>
      </c>
    </row>
    <row r="63" spans="1:4" ht="24" x14ac:dyDescent="0.25">
      <c r="A63" s="22"/>
      <c r="B63" s="11" t="s">
        <v>23</v>
      </c>
      <c r="C63" s="12">
        <f t="shared" ref="C63" si="14">C19 -($E19*C$43/$E$43)</f>
        <v>2.2009562299192986E-2</v>
      </c>
      <c r="D63" s="14">
        <f t="shared" si="1"/>
        <v>-2.2009562299192958E-2</v>
      </c>
    </row>
    <row r="64" spans="1:4" ht="24" x14ac:dyDescent="0.25">
      <c r="A64" s="22"/>
      <c r="B64" s="11" t="s">
        <v>24</v>
      </c>
      <c r="C64" s="12">
        <f t="shared" ref="C64" si="15">C20 -($E20*C$43/$E$43)</f>
        <v>1.5233595774637496E-2</v>
      </c>
      <c r="D64" s="14">
        <f t="shared" si="1"/>
        <v>-1.5233595774637454E-2</v>
      </c>
    </row>
    <row r="65" spans="1:4" ht="24" x14ac:dyDescent="0.25">
      <c r="A65" s="22"/>
      <c r="B65" s="11" t="s">
        <v>25</v>
      </c>
      <c r="C65" s="12">
        <f t="shared" ref="C65" si="16">C21 -($E21*C$43/$E$43)</f>
        <v>-1.0215731190405128E-2</v>
      </c>
      <c r="D65" s="14">
        <f t="shared" si="1"/>
        <v>1.0215731190405156E-2</v>
      </c>
    </row>
    <row r="66" spans="1:4" ht="24" x14ac:dyDescent="0.25">
      <c r="A66" s="22"/>
      <c r="B66" s="11" t="s">
        <v>26</v>
      </c>
      <c r="C66" s="12">
        <f t="shared" ref="C66" si="17">C22 -($E22*C$43/$E$43)</f>
        <v>1.3793579599113426E-2</v>
      </c>
      <c r="D66" s="14">
        <f t="shared" si="1"/>
        <v>-1.3793579599113259E-2</v>
      </c>
    </row>
    <row r="67" spans="1:4" x14ac:dyDescent="0.25">
      <c r="A67" s="22" t="s">
        <v>27</v>
      </c>
      <c r="B67" s="11" t="s">
        <v>28</v>
      </c>
      <c r="C67" s="12">
        <f t="shared" ref="C67" si="18">C23 -($E23*C$43/$E$43)</f>
        <v>2.1398048580819728E-2</v>
      </c>
      <c r="D67" s="14">
        <f t="shared" si="1"/>
        <v>-2.1398048580819673E-2</v>
      </c>
    </row>
    <row r="68" spans="1:4" ht="24" x14ac:dyDescent="0.25">
      <c r="A68" s="22"/>
      <c r="B68" s="11" t="s">
        <v>29</v>
      </c>
      <c r="C68" s="12">
        <f t="shared" ref="C68" si="19">C24 -($E24*C$43/$E$43)</f>
        <v>-7.1335047873140045E-3</v>
      </c>
      <c r="D68" s="14">
        <f t="shared" si="1"/>
        <v>7.1335047873140323E-3</v>
      </c>
    </row>
    <row r="69" spans="1:4" x14ac:dyDescent="0.25">
      <c r="A69" s="22"/>
      <c r="B69" s="11" t="s">
        <v>30</v>
      </c>
      <c r="C69" s="12">
        <f t="shared" ref="C69" si="20">C25 -($E25*C$43/$E$43)</f>
        <v>-3.3500102329916542E-2</v>
      </c>
      <c r="D69" s="14">
        <f t="shared" si="1"/>
        <v>3.3500102329916598E-2</v>
      </c>
    </row>
    <row r="70" spans="1:4" x14ac:dyDescent="0.25">
      <c r="A70" s="22"/>
      <c r="B70" s="11" t="s">
        <v>31</v>
      </c>
      <c r="C70" s="12">
        <f t="shared" ref="C70" si="21">C26 -($E26*C$43/$E$43)</f>
        <v>-2.5348229939021159E-3</v>
      </c>
      <c r="D70" s="14">
        <f t="shared" si="1"/>
        <v>2.5348229939021194E-3</v>
      </c>
    </row>
    <row r="71" spans="1:4" x14ac:dyDescent="0.25">
      <c r="A71" s="22"/>
      <c r="B71" s="11" t="s">
        <v>32</v>
      </c>
      <c r="C71" s="12">
        <f t="shared" ref="C71" si="22">C27 -($E27*C$43/$E$43)</f>
        <v>-1.8954459488448983E-2</v>
      </c>
      <c r="D71" s="14">
        <f t="shared" si="1"/>
        <v>1.8954459488449149E-2</v>
      </c>
    </row>
    <row r="72" spans="1:4" x14ac:dyDescent="0.25">
      <c r="A72" s="22"/>
      <c r="B72" s="11" t="s">
        <v>33</v>
      </c>
      <c r="C72" s="12">
        <f t="shared" ref="C72" si="23">C28 -($E28*C$43/$E$43)</f>
        <v>-1.1897393915931587E-2</v>
      </c>
      <c r="D72" s="14">
        <f t="shared" si="1"/>
        <v>1.189739391593167E-2</v>
      </c>
    </row>
    <row r="73" spans="1:4" x14ac:dyDescent="0.25">
      <c r="A73" s="22"/>
      <c r="B73" s="11" t="s">
        <v>34</v>
      </c>
      <c r="C73" s="12">
        <f t="shared" ref="C73" si="24">C29 -($E29*C$43/$E$43)</f>
        <v>-9.3625709220295228E-3</v>
      </c>
      <c r="D73" s="14">
        <f t="shared" si="1"/>
        <v>9.3625709220295228E-3</v>
      </c>
    </row>
    <row r="74" spans="1:4" ht="24" x14ac:dyDescent="0.25">
      <c r="A74" s="22"/>
      <c r="B74" s="11" t="s">
        <v>35</v>
      </c>
      <c r="C74" s="12">
        <f t="shared" ref="C74" si="25">C30 -($E30*C$43/$E$43)</f>
        <v>-1.8345411551197871E-3</v>
      </c>
      <c r="D74" s="14">
        <f t="shared" si="1"/>
        <v>1.8345411551198149E-3</v>
      </c>
    </row>
    <row r="75" spans="1:4" x14ac:dyDescent="0.25">
      <c r="A75" s="22"/>
      <c r="B75" s="11" t="s">
        <v>36</v>
      </c>
      <c r="C75" s="12">
        <f t="shared" ref="C75" si="26">C31 -($E31*C$43/$E$43)</f>
        <v>1.5411132015455548E-3</v>
      </c>
      <c r="D75" s="14">
        <f t="shared" si="1"/>
        <v>-1.5411132015455548E-3</v>
      </c>
    </row>
    <row r="76" spans="1:4" x14ac:dyDescent="0.25">
      <c r="A76" s="22"/>
      <c r="B76" s="11" t="s">
        <v>37</v>
      </c>
      <c r="C76" s="12">
        <f t="shared" ref="C76" si="27">C32 -($E32*C$43/$E$43)</f>
        <v>1.1717391893991236E-2</v>
      </c>
      <c r="D76" s="14">
        <f t="shared" si="1"/>
        <v>-1.1717391893991125E-2</v>
      </c>
    </row>
    <row r="77" spans="1:4" x14ac:dyDescent="0.25">
      <c r="A77" s="22"/>
      <c r="B77" s="11" t="s">
        <v>38</v>
      </c>
      <c r="C77" s="12">
        <f t="shared" ref="C77" si="28">C33 -($E33*C$43/$E$43)</f>
        <v>3.2708586589602795E-2</v>
      </c>
      <c r="D77" s="14">
        <f t="shared" si="1"/>
        <v>-3.2708586589602795E-2</v>
      </c>
    </row>
    <row r="78" spans="1:4" x14ac:dyDescent="0.25">
      <c r="A78" s="22"/>
      <c r="B78" s="11" t="s">
        <v>39</v>
      </c>
      <c r="C78" s="12">
        <f t="shared" ref="C78" si="29">C34 -($E34*C$43/$E$43)</f>
        <v>-9.3748998276418846E-3</v>
      </c>
      <c r="D78" s="14">
        <f t="shared" si="1"/>
        <v>9.3748998276418985E-3</v>
      </c>
    </row>
    <row r="79" spans="1:4" ht="24" x14ac:dyDescent="0.25">
      <c r="A79" s="22"/>
      <c r="B79" s="11" t="s">
        <v>40</v>
      </c>
      <c r="C79" s="12">
        <f t="shared" ref="C79" si="30">C35 -($E35*C$43/$E$43)</f>
        <v>-1.6266758064953535E-2</v>
      </c>
      <c r="D79" s="14">
        <f t="shared" si="1"/>
        <v>1.626675806495359E-2</v>
      </c>
    </row>
    <row r="80" spans="1:4" x14ac:dyDescent="0.25">
      <c r="A80" s="22"/>
      <c r="B80" s="11" t="s">
        <v>41</v>
      </c>
      <c r="C80" s="12">
        <f t="shared" ref="C80" si="31">C36 -($E36*C$43/$E$43)</f>
        <v>2.9416768791102332E-3</v>
      </c>
      <c r="D80" s="14">
        <f t="shared" si="1"/>
        <v>-2.9416768791101777E-3</v>
      </c>
    </row>
    <row r="81" spans="1:4" ht="24" x14ac:dyDescent="0.25">
      <c r="A81" s="22"/>
      <c r="B81" s="11" t="s">
        <v>42</v>
      </c>
      <c r="C81" s="12">
        <f t="shared" ref="C81" si="32">C37 -($E37*C$43/$E$43)</f>
        <v>-3.0575685918662887E-3</v>
      </c>
      <c r="D81" s="14">
        <f t="shared" si="1"/>
        <v>3.057568591866372E-3</v>
      </c>
    </row>
    <row r="82" spans="1:4" x14ac:dyDescent="0.25">
      <c r="A82" s="22"/>
      <c r="B82" s="11" t="s">
        <v>43</v>
      </c>
      <c r="C82" s="12">
        <f t="shared" ref="C82" si="33">C38 -($E38*C$43/$E$43)</f>
        <v>1.0405596336835632E-2</v>
      </c>
      <c r="D82" s="14">
        <f t="shared" si="1"/>
        <v>-1.0405596336835549E-2</v>
      </c>
    </row>
    <row r="83" spans="1:4" ht="24" x14ac:dyDescent="0.25">
      <c r="A83" s="22"/>
      <c r="B83" s="11" t="s">
        <v>44</v>
      </c>
      <c r="C83" s="12">
        <f t="shared" ref="C83" si="34">C39 -($E39*C$43/$E$43)</f>
        <v>8.9409223500867552E-3</v>
      </c>
      <c r="D83" s="14">
        <f t="shared" si="1"/>
        <v>-8.9409223500866719E-3</v>
      </c>
    </row>
    <row r="84" spans="1:4" x14ac:dyDescent="0.25">
      <c r="A84" s="22"/>
      <c r="B84" s="11" t="s">
        <v>45</v>
      </c>
      <c r="C84" s="12">
        <f t="shared" ref="C84" si="35">C40 -($E40*C$43/$E$43)</f>
        <v>1.8774457466508576E-2</v>
      </c>
      <c r="D84" s="14">
        <f t="shared" si="1"/>
        <v>-1.8774457466508493E-2</v>
      </c>
    </row>
    <row r="85" spans="1:4" x14ac:dyDescent="0.25">
      <c r="A85" s="22"/>
      <c r="B85" s="11" t="s">
        <v>46</v>
      </c>
      <c r="C85" s="12">
        <f t="shared" ref="C85" si="36">C41 -($E41*C$43/$E$43)</f>
        <v>9.7694248072375742E-3</v>
      </c>
      <c r="D85" s="14">
        <f t="shared" si="1"/>
        <v>-9.7694248072375534E-3</v>
      </c>
    </row>
    <row r="86" spans="1:4" ht="24.75" thickBot="1" x14ac:dyDescent="0.3">
      <c r="A86" s="23"/>
      <c r="B86" s="15" t="s">
        <v>47</v>
      </c>
      <c r="C86" s="16">
        <f t="shared" ref="C86" si="37">C42 -($E42*C$43/$E$43)</f>
        <v>-5.8858195393426405E-3</v>
      </c>
      <c r="D86" s="18">
        <f t="shared" si="1"/>
        <v>5.885819539342807E-3</v>
      </c>
    </row>
    <row r="87" spans="1:4" ht="15.75" thickTop="1" x14ac:dyDescent="0.25"/>
  </sheetData>
  <mergeCells count="8">
    <mergeCell ref="A50:A66"/>
    <mergeCell ref="A67:A86"/>
    <mergeCell ref="A3:B5"/>
    <mergeCell ref="C3:D3"/>
    <mergeCell ref="A6:A22"/>
    <mergeCell ref="A23:A42"/>
    <mergeCell ref="A47:B49"/>
    <mergeCell ref="C47:D47"/>
  </mergeCells>
  <conditionalFormatting sqref="C50:D8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87"/>
  <sheetViews>
    <sheetView workbookViewId="0">
      <selection activeCell="C50" sqref="C50:F8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51</v>
      </c>
    </row>
    <row r="2" spans="1:7" ht="15.75" thickBot="1" x14ac:dyDescent="0.3"/>
    <row r="3" spans="1:7" ht="15.75" thickTop="1" x14ac:dyDescent="0.25">
      <c r="A3" s="24"/>
      <c r="B3" s="25"/>
      <c r="C3" s="30" t="s">
        <v>1</v>
      </c>
      <c r="D3" s="31"/>
      <c r="E3" s="31"/>
      <c r="F3" s="32"/>
    </row>
    <row r="4" spans="1:7" ht="36.75" x14ac:dyDescent="0.25">
      <c r="A4" s="26"/>
      <c r="B4" s="27"/>
      <c r="C4" s="1" t="s">
        <v>52</v>
      </c>
      <c r="D4" s="2" t="s">
        <v>53</v>
      </c>
      <c r="E4" s="2" t="s">
        <v>54</v>
      </c>
      <c r="F4" s="3" t="s">
        <v>55</v>
      </c>
    </row>
    <row r="5" spans="1:7" ht="25.5" thickBot="1" x14ac:dyDescent="0.3">
      <c r="A5" s="28"/>
      <c r="B5" s="29"/>
      <c r="C5" s="4" t="s">
        <v>8</v>
      </c>
      <c r="D5" s="5" t="s">
        <v>8</v>
      </c>
      <c r="E5" s="5" t="s">
        <v>8</v>
      </c>
      <c r="F5" s="6" t="s">
        <v>8</v>
      </c>
    </row>
    <row r="6" spans="1:7" ht="24.75" thickTop="1" x14ac:dyDescent="0.25">
      <c r="A6" s="21" t="s">
        <v>9</v>
      </c>
      <c r="B6" s="7" t="s">
        <v>10</v>
      </c>
      <c r="C6" s="8">
        <v>0.2824858757062147</v>
      </c>
      <c r="D6" s="9">
        <v>0.28176795580110497</v>
      </c>
      <c r="E6" s="9">
        <v>0.19014084507042253</v>
      </c>
      <c r="F6" s="10">
        <v>0.20143884892086331</v>
      </c>
      <c r="G6" s="19">
        <f t="shared" ref="G6:G42" si="0">AVERAGE(C6:F6)</f>
        <v>0.23895838137465136</v>
      </c>
    </row>
    <row r="7" spans="1:7" ht="24" x14ac:dyDescent="0.25">
      <c r="A7" s="22"/>
      <c r="B7" s="11" t="s">
        <v>11</v>
      </c>
      <c r="C7" s="12">
        <v>0.15254237288135594</v>
      </c>
      <c r="D7" s="13">
        <v>0.12154696132596685</v>
      </c>
      <c r="E7" s="13">
        <v>0.21126760563380281</v>
      </c>
      <c r="F7" s="14">
        <v>0.17985611510791366</v>
      </c>
      <c r="G7" s="19">
        <f t="shared" si="0"/>
        <v>0.16630326373725982</v>
      </c>
    </row>
    <row r="8" spans="1:7" ht="24" x14ac:dyDescent="0.25">
      <c r="A8" s="22"/>
      <c r="B8" s="11" t="s">
        <v>12</v>
      </c>
      <c r="C8" s="12">
        <v>0.31638418079096048</v>
      </c>
      <c r="D8" s="13">
        <v>0.27071823204419887</v>
      </c>
      <c r="E8" s="13">
        <v>0.26760563380281688</v>
      </c>
      <c r="F8" s="14">
        <v>0.30215827338129497</v>
      </c>
      <c r="G8" s="19">
        <f t="shared" si="0"/>
        <v>0.28921658000481781</v>
      </c>
    </row>
    <row r="9" spans="1:7" ht="24" x14ac:dyDescent="0.25">
      <c r="A9" s="22"/>
      <c r="B9" s="11" t="s">
        <v>13</v>
      </c>
      <c r="C9" s="12">
        <v>0.13559322033898305</v>
      </c>
      <c r="D9" s="13">
        <v>0.18232044198895028</v>
      </c>
      <c r="E9" s="13">
        <v>0.14788732394366197</v>
      </c>
      <c r="F9" s="14">
        <v>0.1726618705035971</v>
      </c>
      <c r="G9" s="19">
        <f t="shared" si="0"/>
        <v>0.15961571419379811</v>
      </c>
    </row>
    <row r="10" spans="1:7" ht="24" x14ac:dyDescent="0.25">
      <c r="A10" s="22"/>
      <c r="B10" s="11" t="s">
        <v>14</v>
      </c>
      <c r="C10" s="12">
        <v>0.13559322033898305</v>
      </c>
      <c r="D10" s="13">
        <v>0.14917127071823205</v>
      </c>
      <c r="E10" s="13">
        <v>0.12676056338028169</v>
      </c>
      <c r="F10" s="14">
        <v>0.10791366906474821</v>
      </c>
      <c r="G10" s="19">
        <f t="shared" si="0"/>
        <v>0.12985968087556127</v>
      </c>
    </row>
    <row r="11" spans="1:7" ht="24" x14ac:dyDescent="0.25">
      <c r="A11" s="22"/>
      <c r="B11" s="11" t="s">
        <v>15</v>
      </c>
      <c r="C11" s="12">
        <v>0.20903954802259886</v>
      </c>
      <c r="D11" s="13">
        <v>0.22651933701657459</v>
      </c>
      <c r="E11" s="13">
        <v>0.176056338028169</v>
      </c>
      <c r="F11" s="14">
        <v>0.16546762589928057</v>
      </c>
      <c r="G11" s="19">
        <f t="shared" si="0"/>
        <v>0.19427071224165574</v>
      </c>
    </row>
    <row r="12" spans="1:7" ht="24" x14ac:dyDescent="0.25">
      <c r="A12" s="22"/>
      <c r="B12" s="11" t="s">
        <v>16</v>
      </c>
      <c r="C12" s="12">
        <v>0.1751412429378531</v>
      </c>
      <c r="D12" s="13">
        <v>0.11602209944751381</v>
      </c>
      <c r="E12" s="13">
        <v>0.14084507042253522</v>
      </c>
      <c r="F12" s="14">
        <v>0.1726618705035971</v>
      </c>
      <c r="G12" s="19">
        <f t="shared" si="0"/>
        <v>0.1511675708278748</v>
      </c>
    </row>
    <row r="13" spans="1:7" ht="24" x14ac:dyDescent="0.25">
      <c r="A13" s="22"/>
      <c r="B13" s="11" t="s">
        <v>17</v>
      </c>
      <c r="C13" s="12">
        <v>6.7796610169491525E-2</v>
      </c>
      <c r="D13" s="13">
        <v>0.11049723756906077</v>
      </c>
      <c r="E13" s="13">
        <v>0.16197183098591553</v>
      </c>
      <c r="F13" s="14">
        <v>5.7553956834532377E-2</v>
      </c>
      <c r="G13" s="19">
        <f t="shared" si="0"/>
        <v>9.9454908889750032E-2</v>
      </c>
    </row>
    <row r="14" spans="1:7" ht="24" x14ac:dyDescent="0.25">
      <c r="A14" s="22"/>
      <c r="B14" s="11" t="s">
        <v>18</v>
      </c>
      <c r="C14" s="12">
        <v>0.33333333333333326</v>
      </c>
      <c r="D14" s="13">
        <v>0.32044198895027626</v>
      </c>
      <c r="E14" s="13">
        <v>0.30985915492957744</v>
      </c>
      <c r="F14" s="14">
        <v>0.35251798561151076</v>
      </c>
      <c r="G14" s="19">
        <f t="shared" si="0"/>
        <v>0.32903811570617447</v>
      </c>
    </row>
    <row r="15" spans="1:7" ht="24" x14ac:dyDescent="0.25">
      <c r="A15" s="22"/>
      <c r="B15" s="11" t="s">
        <v>19</v>
      </c>
      <c r="C15" s="12">
        <v>0.40112994350282494</v>
      </c>
      <c r="D15" s="13">
        <v>0.40331491712707185</v>
      </c>
      <c r="E15" s="13">
        <v>0.3380281690140845</v>
      </c>
      <c r="F15" s="14">
        <v>0.39568345323741005</v>
      </c>
      <c r="G15" s="19">
        <f t="shared" si="0"/>
        <v>0.38453912072034785</v>
      </c>
    </row>
    <row r="16" spans="1:7" ht="24" x14ac:dyDescent="0.25">
      <c r="A16" s="22"/>
      <c r="B16" s="11" t="s">
        <v>20</v>
      </c>
      <c r="C16" s="12">
        <v>0.19774011299435026</v>
      </c>
      <c r="D16" s="13">
        <v>0.23756906077348067</v>
      </c>
      <c r="E16" s="13">
        <v>0.11971830985915492</v>
      </c>
      <c r="F16" s="14">
        <v>0.15827338129496402</v>
      </c>
      <c r="G16" s="19">
        <f t="shared" si="0"/>
        <v>0.17832521623048747</v>
      </c>
    </row>
    <row r="17" spans="1:7" ht="24" x14ac:dyDescent="0.25">
      <c r="A17" s="22"/>
      <c r="B17" s="11" t="s">
        <v>21</v>
      </c>
      <c r="C17" s="12">
        <v>0.2655367231638418</v>
      </c>
      <c r="D17" s="13">
        <v>0.28176795580110497</v>
      </c>
      <c r="E17" s="13">
        <v>0.176056338028169</v>
      </c>
      <c r="F17" s="14">
        <v>0.22302158273381295</v>
      </c>
      <c r="G17" s="19">
        <f t="shared" si="0"/>
        <v>0.23659564993173215</v>
      </c>
    </row>
    <row r="18" spans="1:7" ht="24" x14ac:dyDescent="0.25">
      <c r="A18" s="22"/>
      <c r="B18" s="11" t="s">
        <v>22</v>
      </c>
      <c r="C18" s="12">
        <v>8.4745762711864389E-2</v>
      </c>
      <c r="D18" s="13">
        <v>8.8397790055248601E-2</v>
      </c>
      <c r="E18" s="13">
        <v>0.11971830985915492</v>
      </c>
      <c r="F18" s="14">
        <v>0.14388489208633093</v>
      </c>
      <c r="G18" s="19">
        <f t="shared" si="0"/>
        <v>0.10918668867814971</v>
      </c>
    </row>
    <row r="19" spans="1:7" ht="24" x14ac:dyDescent="0.25">
      <c r="A19" s="22"/>
      <c r="B19" s="11" t="s">
        <v>23</v>
      </c>
      <c r="C19" s="12">
        <v>0.16949152542372878</v>
      </c>
      <c r="D19" s="13">
        <v>0.16022099447513813</v>
      </c>
      <c r="E19" s="13">
        <v>0.13380281690140844</v>
      </c>
      <c r="F19" s="14">
        <v>0.14388489208633093</v>
      </c>
      <c r="G19" s="19">
        <f t="shared" si="0"/>
        <v>0.15185005722165157</v>
      </c>
    </row>
    <row r="20" spans="1:7" ht="24" x14ac:dyDescent="0.25">
      <c r="A20" s="22"/>
      <c r="B20" s="11" t="s">
        <v>24</v>
      </c>
      <c r="C20" s="12">
        <v>0.12429378531073447</v>
      </c>
      <c r="D20" s="13">
        <v>4.9723756906077353E-2</v>
      </c>
      <c r="E20" s="13">
        <v>0.14084507042253522</v>
      </c>
      <c r="F20" s="14">
        <v>0.14388489208633093</v>
      </c>
      <c r="G20" s="19">
        <f t="shared" si="0"/>
        <v>0.11468687618141948</v>
      </c>
    </row>
    <row r="21" spans="1:7" ht="24" x14ac:dyDescent="0.25">
      <c r="A21" s="22"/>
      <c r="B21" s="11" t="s">
        <v>25</v>
      </c>
      <c r="C21" s="12">
        <v>9.03954802259887E-2</v>
      </c>
      <c r="D21" s="13">
        <v>0.13812154696132597</v>
      </c>
      <c r="E21" s="13">
        <v>9.8591549295774641E-2</v>
      </c>
      <c r="F21" s="14">
        <v>7.9136690647482008E-2</v>
      </c>
      <c r="G21" s="19">
        <f t="shared" si="0"/>
        <v>0.10156131678264284</v>
      </c>
    </row>
    <row r="22" spans="1:7" ht="24" x14ac:dyDescent="0.25">
      <c r="A22" s="22"/>
      <c r="B22" s="11" t="s">
        <v>26</v>
      </c>
      <c r="C22" s="12">
        <v>0.2768361581920904</v>
      </c>
      <c r="D22" s="13">
        <v>0.287292817679558</v>
      </c>
      <c r="E22" s="13">
        <v>0.19718309859154928</v>
      </c>
      <c r="F22" s="14">
        <v>0.26618705035971224</v>
      </c>
      <c r="G22" s="19">
        <f t="shared" si="0"/>
        <v>0.25687478120572749</v>
      </c>
    </row>
    <row r="23" spans="1:7" x14ac:dyDescent="0.25">
      <c r="A23" s="22" t="s">
        <v>27</v>
      </c>
      <c r="B23" s="11" t="s">
        <v>28</v>
      </c>
      <c r="C23" s="12">
        <v>0.21468926553672316</v>
      </c>
      <c r="D23" s="13">
        <v>0.19337016574585636</v>
      </c>
      <c r="E23" s="13">
        <v>0.16197183098591553</v>
      </c>
      <c r="F23" s="14">
        <v>0.12949640287769784</v>
      </c>
      <c r="G23" s="19">
        <f t="shared" si="0"/>
        <v>0.1748819162865482</v>
      </c>
    </row>
    <row r="24" spans="1:7" ht="24" x14ac:dyDescent="0.25">
      <c r="A24" s="22"/>
      <c r="B24" s="11" t="s">
        <v>29</v>
      </c>
      <c r="C24" s="12">
        <v>0.12994350282485875</v>
      </c>
      <c r="D24" s="13">
        <v>0.10497237569060774</v>
      </c>
      <c r="E24" s="13">
        <v>0.16197183098591553</v>
      </c>
      <c r="F24" s="14">
        <v>0.1223021582733813</v>
      </c>
      <c r="G24" s="19">
        <f t="shared" si="0"/>
        <v>0.12979746694369082</v>
      </c>
    </row>
    <row r="25" spans="1:7" x14ac:dyDescent="0.25">
      <c r="A25" s="22"/>
      <c r="B25" s="11" t="s">
        <v>30</v>
      </c>
      <c r="C25" s="12">
        <v>0.23163841807909605</v>
      </c>
      <c r="D25" s="13">
        <v>0.19337016574585636</v>
      </c>
      <c r="E25" s="13">
        <v>0.19718309859154928</v>
      </c>
      <c r="F25" s="14">
        <v>0.1726618705035971</v>
      </c>
      <c r="G25" s="19">
        <f t="shared" si="0"/>
        <v>0.19871338823002471</v>
      </c>
    </row>
    <row r="26" spans="1:7" x14ac:dyDescent="0.25">
      <c r="A26" s="22"/>
      <c r="B26" s="11" t="s">
        <v>31</v>
      </c>
      <c r="C26" s="12">
        <v>3.3898305084745763E-2</v>
      </c>
      <c r="D26" s="13">
        <v>2.209944751381215E-2</v>
      </c>
      <c r="E26" s="13">
        <v>7.746478873239436E-2</v>
      </c>
      <c r="F26" s="14">
        <v>3.5971223021582732E-2</v>
      </c>
      <c r="G26" s="19">
        <f t="shared" si="0"/>
        <v>4.2358441088133747E-2</v>
      </c>
    </row>
    <row r="27" spans="1:7" x14ac:dyDescent="0.25">
      <c r="A27" s="22"/>
      <c r="B27" s="11" t="s">
        <v>32</v>
      </c>
      <c r="C27" s="12">
        <v>0.31638418079096048</v>
      </c>
      <c r="D27" s="13">
        <v>0.26519337016574585</v>
      </c>
      <c r="E27" s="13">
        <v>0.28873239436619719</v>
      </c>
      <c r="F27" s="14">
        <v>0.26618705035971224</v>
      </c>
      <c r="G27" s="19">
        <f t="shared" si="0"/>
        <v>0.28412424892065391</v>
      </c>
    </row>
    <row r="28" spans="1:7" x14ac:dyDescent="0.25">
      <c r="A28" s="22"/>
      <c r="B28" s="11" t="s">
        <v>33</v>
      </c>
      <c r="C28" s="12">
        <v>0.12994350282485875</v>
      </c>
      <c r="D28" s="13">
        <v>0.15469613259668508</v>
      </c>
      <c r="E28" s="13">
        <v>0.16197183098591553</v>
      </c>
      <c r="F28" s="14">
        <v>0.1223021582733813</v>
      </c>
      <c r="G28" s="19">
        <f t="shared" si="0"/>
        <v>0.14222840617021015</v>
      </c>
    </row>
    <row r="29" spans="1:7" x14ac:dyDescent="0.25">
      <c r="A29" s="22"/>
      <c r="B29" s="11" t="s">
        <v>34</v>
      </c>
      <c r="C29" s="12">
        <v>0.16949152542372878</v>
      </c>
      <c r="D29" s="13">
        <v>0.18232044198895028</v>
      </c>
      <c r="E29" s="13">
        <v>0.19014084507042253</v>
      </c>
      <c r="F29" s="14">
        <v>0.18705035971223022</v>
      </c>
      <c r="G29" s="19">
        <f t="shared" si="0"/>
        <v>0.18225079304883296</v>
      </c>
    </row>
    <row r="30" spans="1:7" ht="24" x14ac:dyDescent="0.25">
      <c r="A30" s="22"/>
      <c r="B30" s="11" t="s">
        <v>35</v>
      </c>
      <c r="C30" s="12">
        <v>0.11864406779661017</v>
      </c>
      <c r="D30" s="13">
        <v>0.18232044198895028</v>
      </c>
      <c r="E30" s="13">
        <v>0.12676056338028169</v>
      </c>
      <c r="F30" s="14">
        <v>0.1223021582733813</v>
      </c>
      <c r="G30" s="19">
        <f t="shared" si="0"/>
        <v>0.13750680785980585</v>
      </c>
    </row>
    <row r="31" spans="1:7" x14ac:dyDescent="0.25">
      <c r="A31" s="22"/>
      <c r="B31" s="11" t="s">
        <v>36</v>
      </c>
      <c r="C31" s="12">
        <v>2.8248587570621472E-2</v>
      </c>
      <c r="D31" s="13">
        <v>3.3149171270718231E-2</v>
      </c>
      <c r="E31" s="13">
        <v>5.6338028169014093E-2</v>
      </c>
      <c r="F31" s="14">
        <v>7.9136690647482008E-2</v>
      </c>
      <c r="G31" s="19">
        <f t="shared" si="0"/>
        <v>4.9218119414458951E-2</v>
      </c>
    </row>
    <row r="32" spans="1:7" x14ac:dyDescent="0.25">
      <c r="A32" s="22"/>
      <c r="B32" s="11" t="s">
        <v>37</v>
      </c>
      <c r="C32" s="12">
        <v>0.22598870056497178</v>
      </c>
      <c r="D32" s="13">
        <v>0.287292817679558</v>
      </c>
      <c r="E32" s="13">
        <v>0.176056338028169</v>
      </c>
      <c r="F32" s="14">
        <v>0.23021582733812951</v>
      </c>
      <c r="G32" s="19">
        <f t="shared" si="0"/>
        <v>0.22988842090270709</v>
      </c>
    </row>
    <row r="33" spans="1:7" x14ac:dyDescent="0.25">
      <c r="A33" s="22"/>
      <c r="B33" s="11" t="s">
        <v>38</v>
      </c>
      <c r="C33" s="12">
        <v>0.22033898305084743</v>
      </c>
      <c r="D33" s="13">
        <v>0.23204419889502761</v>
      </c>
      <c r="E33" s="13">
        <v>0.19718309859154928</v>
      </c>
      <c r="F33" s="14">
        <v>0.17985611510791366</v>
      </c>
      <c r="G33" s="19">
        <f t="shared" si="0"/>
        <v>0.20735559891133448</v>
      </c>
    </row>
    <row r="34" spans="1:7" x14ac:dyDescent="0.25">
      <c r="A34" s="22"/>
      <c r="B34" s="11" t="s">
        <v>39</v>
      </c>
      <c r="C34" s="12">
        <v>0.11864406779661017</v>
      </c>
      <c r="D34" s="13">
        <v>9.9447513812154706E-2</v>
      </c>
      <c r="E34" s="13">
        <v>0.11971830985915492</v>
      </c>
      <c r="F34" s="14">
        <v>7.9136690647482008E-2</v>
      </c>
      <c r="G34" s="19">
        <f t="shared" si="0"/>
        <v>0.10423664552885045</v>
      </c>
    </row>
    <row r="35" spans="1:7" ht="24" x14ac:dyDescent="0.25">
      <c r="A35" s="22"/>
      <c r="B35" s="11" t="s">
        <v>40</v>
      </c>
      <c r="C35" s="12">
        <v>0.2655367231638418</v>
      </c>
      <c r="D35" s="13">
        <v>0.19337016574585636</v>
      </c>
      <c r="E35" s="13">
        <v>0.18309859154929581</v>
      </c>
      <c r="F35" s="14">
        <v>0.23021582733812951</v>
      </c>
      <c r="G35" s="19">
        <f t="shared" si="0"/>
        <v>0.21805532694928087</v>
      </c>
    </row>
    <row r="36" spans="1:7" x14ac:dyDescent="0.25">
      <c r="A36" s="22"/>
      <c r="B36" s="11" t="s">
        <v>41</v>
      </c>
      <c r="C36" s="12">
        <v>0.1751412429378531</v>
      </c>
      <c r="D36" s="13">
        <v>0.22651933701657459</v>
      </c>
      <c r="E36" s="13">
        <v>0.16901408450704225</v>
      </c>
      <c r="F36" s="14">
        <v>0.19424460431654678</v>
      </c>
      <c r="G36" s="19">
        <f t="shared" si="0"/>
        <v>0.19122981719450419</v>
      </c>
    </row>
    <row r="37" spans="1:7" ht="24" x14ac:dyDescent="0.25">
      <c r="A37" s="22"/>
      <c r="B37" s="11" t="s">
        <v>42</v>
      </c>
      <c r="C37" s="12">
        <v>0.22033898305084743</v>
      </c>
      <c r="D37" s="13">
        <v>0.22099447513812154</v>
      </c>
      <c r="E37" s="13">
        <v>0.13380281690140844</v>
      </c>
      <c r="F37" s="14">
        <v>0.16546762589928057</v>
      </c>
      <c r="G37" s="19">
        <f t="shared" si="0"/>
        <v>0.1851509752474145</v>
      </c>
    </row>
    <row r="38" spans="1:7" x14ac:dyDescent="0.25">
      <c r="A38" s="22"/>
      <c r="B38" s="11" t="s">
        <v>43</v>
      </c>
      <c r="C38" s="12">
        <v>0.23728813559322035</v>
      </c>
      <c r="D38" s="13">
        <v>0.17127071823204421</v>
      </c>
      <c r="E38" s="13">
        <v>0.18309859154929581</v>
      </c>
      <c r="F38" s="14">
        <v>0.23021582733812951</v>
      </c>
      <c r="G38" s="19">
        <f t="shared" si="0"/>
        <v>0.20546831817817249</v>
      </c>
    </row>
    <row r="39" spans="1:7" ht="24" x14ac:dyDescent="0.25">
      <c r="A39" s="22"/>
      <c r="B39" s="11" t="s">
        <v>44</v>
      </c>
      <c r="C39" s="12">
        <v>0.24293785310734464</v>
      </c>
      <c r="D39" s="13">
        <v>0.24861878453038674</v>
      </c>
      <c r="E39" s="13">
        <v>0.21830985915492956</v>
      </c>
      <c r="F39" s="14">
        <v>0.15827338129496402</v>
      </c>
      <c r="G39" s="19">
        <f t="shared" si="0"/>
        <v>0.21703496952190623</v>
      </c>
    </row>
    <row r="40" spans="1:7" x14ac:dyDescent="0.25">
      <c r="A40" s="22"/>
      <c r="B40" s="11" t="s">
        <v>45</v>
      </c>
      <c r="C40" s="12">
        <v>0.15254237288135594</v>
      </c>
      <c r="D40" s="13">
        <v>0.1767955801104972</v>
      </c>
      <c r="E40" s="13">
        <v>0.12676056338028169</v>
      </c>
      <c r="F40" s="14">
        <v>0.16546762589928057</v>
      </c>
      <c r="G40" s="19">
        <f t="shared" si="0"/>
        <v>0.15539153556785384</v>
      </c>
    </row>
    <row r="41" spans="1:7" x14ac:dyDescent="0.25">
      <c r="A41" s="22"/>
      <c r="B41" s="11" t="s">
        <v>46</v>
      </c>
      <c r="C41" s="12">
        <v>4.519774011299435E-2</v>
      </c>
      <c r="D41" s="13">
        <v>6.0773480662983423E-2</v>
      </c>
      <c r="E41" s="13">
        <v>0.10563380281690141</v>
      </c>
      <c r="F41" s="14">
        <v>0.10791366906474821</v>
      </c>
      <c r="G41" s="19">
        <f t="shared" si="0"/>
        <v>7.9879673164406848E-2</v>
      </c>
    </row>
    <row r="42" spans="1:7" ht="24.75" thickBot="1" x14ac:dyDescent="0.3">
      <c r="A42" s="23"/>
      <c r="B42" s="15" t="s">
        <v>47</v>
      </c>
      <c r="C42" s="16">
        <v>0.28813559322033899</v>
      </c>
      <c r="D42" s="17">
        <v>0.26519337016574585</v>
      </c>
      <c r="E42" s="17">
        <v>0.176056338028169</v>
      </c>
      <c r="F42" s="18">
        <v>0.22302158273381295</v>
      </c>
      <c r="G42" s="19">
        <f t="shared" si="0"/>
        <v>0.23810172103701671</v>
      </c>
    </row>
    <row r="43" spans="1:7" ht="15.75" thickTop="1" x14ac:dyDescent="0.25">
      <c r="C43" s="20">
        <f>AVERAGE(C6:C42)</f>
        <v>0.18873110398534121</v>
      </c>
      <c r="D43" s="20">
        <f>AVERAGE(D6:D42)</f>
        <v>0.1875466626847842</v>
      </c>
      <c r="E43" s="20">
        <f>AVERAGE(E6:E42)</f>
        <v>0.16939474685953562</v>
      </c>
      <c r="F43" s="20">
        <f>AVERAGE(F6:F42)</f>
        <v>0.17480069998055614</v>
      </c>
      <c r="G43" s="20">
        <f>AVERAGE(G6:G42)</f>
        <v>0.18011830337755427</v>
      </c>
    </row>
    <row r="46" spans="1:7" ht="15.75" thickBot="1" x14ac:dyDescent="0.3"/>
    <row r="47" spans="1:7" ht="15.75" thickTop="1" x14ac:dyDescent="0.25">
      <c r="A47" s="24"/>
      <c r="B47" s="25"/>
      <c r="C47" s="30" t="s">
        <v>1</v>
      </c>
      <c r="D47" s="31"/>
      <c r="E47" s="31"/>
      <c r="F47" s="32"/>
    </row>
    <row r="48" spans="1:7" ht="36.75" x14ac:dyDescent="0.25">
      <c r="A48" s="26"/>
      <c r="B48" s="27"/>
      <c r="C48" s="1" t="s">
        <v>52</v>
      </c>
      <c r="D48" s="2" t="s">
        <v>53</v>
      </c>
      <c r="E48" s="2" t="s">
        <v>54</v>
      </c>
      <c r="F48" s="3" t="s">
        <v>55</v>
      </c>
    </row>
    <row r="49" spans="1:6" ht="25.5" thickBot="1" x14ac:dyDescent="0.3">
      <c r="A49" s="28"/>
      <c r="B49" s="29"/>
      <c r="C49" s="4" t="s">
        <v>8</v>
      </c>
      <c r="D49" s="5" t="s">
        <v>8</v>
      </c>
      <c r="E49" s="5" t="s">
        <v>8</v>
      </c>
      <c r="F49" s="6" t="s">
        <v>8</v>
      </c>
    </row>
    <row r="50" spans="1:6" ht="24.75" thickTop="1" x14ac:dyDescent="0.25">
      <c r="A50" s="21" t="s">
        <v>9</v>
      </c>
      <c r="B50" s="7" t="s">
        <v>10</v>
      </c>
      <c r="C50" s="8">
        <f>C6 -($G6*C$43/$G$43)</f>
        <v>3.210111037309743E-2</v>
      </c>
      <c r="D50" s="9">
        <f t="shared" ref="D50:F50" si="1">D6 -($G6*D$43/$G$43)</f>
        <v>3.2954558678252893E-2</v>
      </c>
      <c r="E50" s="9">
        <f t="shared" si="1"/>
        <v>-3.4590866054320962E-2</v>
      </c>
      <c r="F50" s="10">
        <f t="shared" si="1"/>
        <v>-3.0464802997029417E-2</v>
      </c>
    </row>
    <row r="51" spans="1:6" ht="24" x14ac:dyDescent="0.25">
      <c r="A51" s="22"/>
      <c r="B51" s="11" t="s">
        <v>11</v>
      </c>
      <c r="C51" s="12">
        <f t="shared" ref="C51:F51" si="2">C7 -($G7*C$43/$G$43)</f>
        <v>-2.1713091293806247E-2</v>
      </c>
      <c r="D51" s="13">
        <f t="shared" si="2"/>
        <v>-5.1614907971305884E-2</v>
      </c>
      <c r="E51" s="13">
        <f t="shared" si="2"/>
        <v>5.4865403667479606E-2</v>
      </c>
      <c r="F51" s="14">
        <f t="shared" si="2"/>
        <v>1.8462595597632442E-2</v>
      </c>
    </row>
    <row r="52" spans="1:6" ht="24" x14ac:dyDescent="0.25">
      <c r="A52" s="22"/>
      <c r="B52" s="11" t="s">
        <v>12</v>
      </c>
      <c r="C52" s="12">
        <f t="shared" ref="C52:F52" si="3">C8 -($G8*C$43/$G$43)</f>
        <v>1.3337997190409678E-2</v>
      </c>
      <c r="D52" s="13">
        <f t="shared" si="3"/>
        <v>-3.0426090081199675E-2</v>
      </c>
      <c r="E52" s="13">
        <f t="shared" si="3"/>
        <v>-4.3920945724212346E-3</v>
      </c>
      <c r="F52" s="14">
        <f t="shared" si="3"/>
        <v>2.148018746321112E-2</v>
      </c>
    </row>
    <row r="53" spans="1:6" ht="24" x14ac:dyDescent="0.25">
      <c r="A53" s="22"/>
      <c r="B53" s="11" t="s">
        <v>13</v>
      </c>
      <c r="C53" s="12">
        <f t="shared" ref="C53:F53" si="4">C9 -($G9*C$43/$G$43)</f>
        <v>-3.1654912628708565E-2</v>
      </c>
      <c r="D53" s="13">
        <f t="shared" si="4"/>
        <v>1.6121927192004754E-2</v>
      </c>
      <c r="E53" s="13">
        <f t="shared" si="4"/>
        <v>-2.2254796617922068E-3</v>
      </c>
      <c r="F53" s="14">
        <f t="shared" si="4"/>
        <v>1.7758465098495907E-2</v>
      </c>
    </row>
    <row r="54" spans="1:6" ht="24" x14ac:dyDescent="0.25">
      <c r="A54" s="22"/>
      <c r="B54" s="11" t="s">
        <v>14</v>
      </c>
      <c r="C54" s="12">
        <f t="shared" ref="C54:F54" si="5">C10 -($G10*C$43/$G$43)</f>
        <v>-4.7602123862194867E-4</v>
      </c>
      <c r="D54" s="13">
        <f t="shared" si="5"/>
        <v>1.3955974388955072E-2</v>
      </c>
      <c r="E54" s="13">
        <f t="shared" si="5"/>
        <v>4.6322324073560378E-3</v>
      </c>
      <c r="F54" s="14">
        <f t="shared" si="5"/>
        <v>-1.81121855576893E-2</v>
      </c>
    </row>
    <row r="55" spans="1:6" ht="24" x14ac:dyDescent="0.25">
      <c r="A55" s="22"/>
      <c r="B55" s="11" t="s">
        <v>15</v>
      </c>
      <c r="C55" s="12">
        <f t="shared" ref="C55:F55" si="6">C11 -($G11*C$43/$G$43)</f>
        <v>5.4793028623322249E-3</v>
      </c>
      <c r="D55" s="13">
        <f t="shared" si="6"/>
        <v>2.4236598088338779E-2</v>
      </c>
      <c r="E55" s="13">
        <f t="shared" si="6"/>
        <v>-6.6482372720772231E-3</v>
      </c>
      <c r="F55" s="14">
        <f t="shared" si="6"/>
        <v>-2.3067663678593781E-2</v>
      </c>
    </row>
    <row r="56" spans="1:6" ht="24" x14ac:dyDescent="0.25">
      <c r="A56" s="22"/>
      <c r="B56" s="11" t="s">
        <v>16</v>
      </c>
      <c r="C56" s="12">
        <f t="shared" ref="C56:F56" si="7">C12 -($G12*C$43/$G$43)</f>
        <v>1.6745222132993676E-2</v>
      </c>
      <c r="D56" s="13">
        <f t="shared" si="7"/>
        <v>-4.137985739584972E-2</v>
      </c>
      <c r="E56" s="13">
        <f t="shared" si="7"/>
        <v>-1.3225600380003533E-3</v>
      </c>
      <c r="F56" s="14">
        <f t="shared" si="7"/>
        <v>2.5957195300856412E-2</v>
      </c>
    </row>
    <row r="57" spans="1:6" ht="24" x14ac:dyDescent="0.25">
      <c r="A57" s="22"/>
      <c r="B57" s="11" t="s">
        <v>17</v>
      </c>
      <c r="C57" s="12">
        <f t="shared" ref="C57:F57" si="8">C13 -($G13*C$43/$G$43)</f>
        <v>-3.6413980312137065E-2</v>
      </c>
      <c r="D57" s="13">
        <f t="shared" si="8"/>
        <v>6.9406533678779136E-3</v>
      </c>
      <c r="E57" s="13">
        <f t="shared" si="8"/>
        <v>6.8438087888173155E-2</v>
      </c>
      <c r="F57" s="14">
        <f t="shared" si="8"/>
        <v>-3.8964760943913976E-2</v>
      </c>
    </row>
    <row r="58" spans="1:6" ht="24" x14ac:dyDescent="0.25">
      <c r="A58" s="22"/>
      <c r="B58" s="11" t="s">
        <v>18</v>
      </c>
      <c r="C58" s="12">
        <f t="shared" ref="C58:F58" si="9">C14 -($G14*C$43/$G$43)</f>
        <v>-1.1438550844992845E-2</v>
      </c>
      <c r="D58" s="13">
        <f t="shared" si="9"/>
        <v>-2.2166171017951541E-2</v>
      </c>
      <c r="E58" s="13">
        <f t="shared" si="9"/>
        <v>4.1071314433344108E-4</v>
      </c>
      <c r="F58" s="14">
        <f t="shared" si="9"/>
        <v>3.3194008718610613E-2</v>
      </c>
    </row>
    <row r="59" spans="1:6" ht="24" x14ac:dyDescent="0.25">
      <c r="A59" s="22"/>
      <c r="B59" s="11" t="s">
        <v>19</v>
      </c>
      <c r="C59" s="12">
        <f t="shared" ref="C59:F59" si="10">C15 -($G15*C$43/$G$43)</f>
        <v>-1.7968630359692095E-3</v>
      </c>
      <c r="D59" s="13">
        <f t="shared" si="10"/>
        <v>2.9168042730406962E-3</v>
      </c>
      <c r="E59" s="13">
        <f t="shared" si="10"/>
        <v>-2.3616959718174735E-2</v>
      </c>
      <c r="F59" s="14">
        <f t="shared" si="10"/>
        <v>2.2497018481102971E-2</v>
      </c>
    </row>
    <row r="60" spans="1:6" ht="24" x14ac:dyDescent="0.25">
      <c r="A60" s="22"/>
      <c r="B60" s="11" t="s">
        <v>20</v>
      </c>
      <c r="C60" s="12">
        <f t="shared" ref="C60:F60" si="11">C16 -($G16*C$43/$G$43)</f>
        <v>1.0887837037377057E-2</v>
      </c>
      <c r="D60" s="13">
        <f t="shared" si="11"/>
        <v>5.1889434941860962E-2</v>
      </c>
      <c r="E60" s="13">
        <f t="shared" si="11"/>
        <v>-4.7990103420290378E-2</v>
      </c>
      <c r="F60" s="14">
        <f t="shared" si="11"/>
        <v>-1.4787168558947766E-2</v>
      </c>
    </row>
    <row r="61" spans="1:6" ht="24" x14ac:dyDescent="0.25">
      <c r="A61" s="22"/>
      <c r="B61" s="11" t="s">
        <v>21</v>
      </c>
      <c r="C61" s="12">
        <f t="shared" ref="C61:F61" si="12">C17 -($G17*C$43/$G$43)</f>
        <v>1.7627669100935106E-2</v>
      </c>
      <c r="D61" s="13">
        <f t="shared" si="12"/>
        <v>3.5414732845067298E-2</v>
      </c>
      <c r="E61" s="13">
        <f t="shared" si="12"/>
        <v>-4.6453309668454068E-2</v>
      </c>
      <c r="F61" s="14">
        <f t="shared" si="12"/>
        <v>-6.589092277548364E-3</v>
      </c>
    </row>
    <row r="62" spans="1:6" ht="24" x14ac:dyDescent="0.25">
      <c r="A62" s="22"/>
      <c r="B62" s="11" t="s">
        <v>22</v>
      </c>
      <c r="C62" s="12">
        <f t="shared" ref="C62:F62" si="13">C18 -($G18*C$43/$G$43)</f>
        <v>-2.966195659435085E-2</v>
      </c>
      <c r="D62" s="13">
        <f t="shared" si="13"/>
        <v>-2.5291927686903637E-2</v>
      </c>
      <c r="E62" s="13">
        <f t="shared" si="13"/>
        <v>1.7032180008728179E-2</v>
      </c>
      <c r="F62" s="14">
        <f t="shared" si="13"/>
        <v>3.7921704272526252E-2</v>
      </c>
    </row>
    <row r="63" spans="1:6" ht="24" x14ac:dyDescent="0.25">
      <c r="A63" s="22"/>
      <c r="B63" s="11" t="s">
        <v>23</v>
      </c>
      <c r="C63" s="12">
        <f t="shared" ref="C63:F63" si="14">C19 -($G19*C$43/$G$43)</f>
        <v>1.0380383456071868E-2</v>
      </c>
      <c r="D63" s="13">
        <f t="shared" si="14"/>
        <v>2.1084044363668675E-3</v>
      </c>
      <c r="E63" s="13">
        <f t="shared" si="14"/>
        <v>-9.0066673171350642E-3</v>
      </c>
      <c r="F63" s="14">
        <f t="shared" si="14"/>
        <v>-3.4821205753037543E-3</v>
      </c>
    </row>
    <row r="64" spans="1:6" ht="24" x14ac:dyDescent="0.25">
      <c r="A64" s="22"/>
      <c r="B64" s="11" t="s">
        <v>24</v>
      </c>
      <c r="C64" s="12">
        <f t="shared" ref="C64:F64" si="15">C20 -($G20*C$43/$G$43)</f>
        <v>4.1228734796453781E-3</v>
      </c>
      <c r="D64" s="13">
        <f t="shared" si="15"/>
        <v>-6.9692984636740729E-2</v>
      </c>
      <c r="E64" s="13">
        <f t="shared" si="15"/>
        <v>3.2986213246094437E-2</v>
      </c>
      <c r="F64" s="14">
        <f t="shared" si="15"/>
        <v>3.25838979110009E-2</v>
      </c>
    </row>
    <row r="65" spans="1:6" ht="24" x14ac:dyDescent="0.25">
      <c r="A65" s="22"/>
      <c r="B65" s="11" t="s">
        <v>25</v>
      </c>
      <c r="C65" s="12">
        <f t="shared" ref="C65:F65" si="16">C21 -($G21*C$43/$G$43)</f>
        <v>-1.6022241233527149E-2</v>
      </c>
      <c r="D65" s="13">
        <f t="shared" si="16"/>
        <v>3.2371683325699133E-2</v>
      </c>
      <c r="E65" s="13">
        <f t="shared" si="16"/>
        <v>3.0768057938058702E-3</v>
      </c>
      <c r="F65" s="14">
        <f t="shared" si="16"/>
        <v>-1.9426247885977938E-2</v>
      </c>
    </row>
    <row r="66" spans="1:6" ht="24" x14ac:dyDescent="0.25">
      <c r="A66" s="22"/>
      <c r="B66" s="11" t="s">
        <v>26</v>
      </c>
      <c r="C66" s="12">
        <f t="shared" ref="C66:F66" si="17">C22 -($G22*C$43/$G$43)</f>
        <v>7.6782762119996795E-3</v>
      </c>
      <c r="D66" s="13">
        <f t="shared" si="17"/>
        <v>1.9824120497604403E-2</v>
      </c>
      <c r="E66" s="13">
        <f t="shared" si="17"/>
        <v>-4.4398338280708521E-2</v>
      </c>
      <c r="F66" s="14">
        <f t="shared" si="17"/>
        <v>1.68959415711043E-2</v>
      </c>
    </row>
    <row r="67" spans="1:6" x14ac:dyDescent="0.25">
      <c r="A67" s="22" t="s">
        <v>27</v>
      </c>
      <c r="B67" s="11" t="s">
        <v>28</v>
      </c>
      <c r="C67" s="12">
        <f t="shared" ref="C67:F67" si="18">C23 -($G23*C$43/$G$43)</f>
        <v>3.1444939397099303E-2</v>
      </c>
      <c r="D67" s="13">
        <f t="shared" si="18"/>
        <v>1.1275846909688803E-2</v>
      </c>
      <c r="E67" s="13">
        <f t="shared" si="18"/>
        <v>-2.4982832898887419E-3</v>
      </c>
      <c r="F67" s="14">
        <f t="shared" si="18"/>
        <v>-4.0222503016899391E-2</v>
      </c>
    </row>
    <row r="68" spans="1:6" ht="24" x14ac:dyDescent="0.25">
      <c r="A68" s="22"/>
      <c r="B68" s="11" t="s">
        <v>29</v>
      </c>
      <c r="C68" s="12">
        <f t="shared" ref="C68:F68" si="19">C24 -($G24*C$43/$G$43)</f>
        <v>-6.0605499083867254E-3</v>
      </c>
      <c r="D68" s="13">
        <f t="shared" si="19"/>
        <v>-3.0178140907370393E-2</v>
      </c>
      <c r="E68" s="13">
        <f t="shared" si="19"/>
        <v>3.9902009964742205E-2</v>
      </c>
      <c r="F68" s="14">
        <f t="shared" si="19"/>
        <v>-3.6633191489850864E-3</v>
      </c>
    </row>
    <row r="69" spans="1:6" x14ac:dyDescent="0.25">
      <c r="A69" s="22"/>
      <c r="B69" s="11" t="s">
        <v>30</v>
      </c>
      <c r="C69" s="12">
        <f t="shared" ref="C69:F69" si="20">C25 -($G25*C$43/$G$43)</f>
        <v>2.3423059428355958E-2</v>
      </c>
      <c r="D69" s="13">
        <f t="shared" si="20"/>
        <v>-1.3538472046538214E-2</v>
      </c>
      <c r="E69" s="13">
        <f t="shared" si="20"/>
        <v>1.0300347279666888E-2</v>
      </c>
      <c r="F69" s="14">
        <f t="shared" si="20"/>
        <v>-2.0184934661484799E-2</v>
      </c>
    </row>
    <row r="70" spans="1:6" x14ac:dyDescent="0.25">
      <c r="A70" s="22"/>
      <c r="B70" s="11" t="s">
        <v>31</v>
      </c>
      <c r="C70" s="12">
        <f t="shared" ref="C70:F70" si="21">C26 -($G26*C$43/$G$43)</f>
        <v>-1.0485609263504475E-2</v>
      </c>
      <c r="D70" s="13">
        <f t="shared" si="21"/>
        <v>-2.2005921644353593E-2</v>
      </c>
      <c r="E70" s="13">
        <f t="shared" si="21"/>
        <v>3.7628207602443911E-2</v>
      </c>
      <c r="F70" s="14">
        <f t="shared" si="21"/>
        <v>-5.1366766945858469E-3</v>
      </c>
    </row>
    <row r="71" spans="1:6" x14ac:dyDescent="0.25">
      <c r="A71" s="22"/>
      <c r="B71" s="11" t="s">
        <v>32</v>
      </c>
      <c r="C71" s="12">
        <f t="shared" ref="C71:F71" si="22">C27 -($G27*C$43/$G$43)</f>
        <v>1.8673830636267486E-2</v>
      </c>
      <c r="D71" s="13">
        <f t="shared" si="22"/>
        <v>-3.0648605211921032E-2</v>
      </c>
      <c r="E71" s="13">
        <f t="shared" si="22"/>
        <v>2.1523819112830966E-2</v>
      </c>
      <c r="F71" s="14">
        <f t="shared" si="22"/>
        <v>-9.5490445371774757E-3</v>
      </c>
    </row>
    <row r="72" spans="1:6" x14ac:dyDescent="0.25">
      <c r="A72" s="22"/>
      <c r="B72" s="11" t="s">
        <v>33</v>
      </c>
      <c r="C72" s="12">
        <f t="shared" ref="C72:F72" si="23">C28 -($G28*C$43/$G$43)</f>
        <v>-1.9085905132158187E-2</v>
      </c>
      <c r="D72" s="13">
        <f t="shared" si="23"/>
        <v>6.6020054813229478E-3</v>
      </c>
      <c r="E72" s="13">
        <f t="shared" si="23"/>
        <v>2.8211161427885934E-2</v>
      </c>
      <c r="F72" s="14">
        <f t="shared" si="23"/>
        <v>-1.5727261777050708E-2</v>
      </c>
    </row>
    <row r="73" spans="1:6" x14ac:dyDescent="0.25">
      <c r="A73" s="22"/>
      <c r="B73" s="11" t="s">
        <v>34</v>
      </c>
      <c r="C73" s="12">
        <f t="shared" ref="C73:F73" si="24">C29 -($G29*C$43/$G$43)</f>
        <v>-2.1474038482402008E-2</v>
      </c>
      <c r="D73" s="13">
        <f t="shared" si="24"/>
        <v>-7.446657561818365E-3</v>
      </c>
      <c r="E73" s="13">
        <f t="shared" si="24"/>
        <v>1.8740568837841282E-2</v>
      </c>
      <c r="F73" s="14">
        <f t="shared" si="24"/>
        <v>1.018012720637898E-2</v>
      </c>
    </row>
    <row r="74" spans="1:6" ht="24" x14ac:dyDescent="0.25">
      <c r="A74" s="22"/>
      <c r="B74" s="11" t="s">
        <v>35</v>
      </c>
      <c r="C74" s="12">
        <f t="shared" ref="C74:F74" si="25">C30 -($G30*C$43/$G$43)</f>
        <v>-2.543796698961899E-2</v>
      </c>
      <c r="D74" s="13">
        <f t="shared" si="25"/>
        <v>3.9142639250674155E-2</v>
      </c>
      <c r="E74" s="13">
        <f t="shared" si="25"/>
        <v>-2.5596138148656078E-3</v>
      </c>
      <c r="F74" s="14">
        <f t="shared" si="25"/>
        <v>-1.1145058446189585E-2</v>
      </c>
    </row>
    <row r="75" spans="1:6" x14ac:dyDescent="0.25">
      <c r="A75" s="22"/>
      <c r="B75" s="11" t="s">
        <v>36</v>
      </c>
      <c r="C75" s="12">
        <f t="shared" ref="C75:F75" si="26">C31 -($G31*C$43/$G$43)</f>
        <v>-2.3323017529955754E-2</v>
      </c>
      <c r="D75" s="13">
        <f t="shared" si="26"/>
        <v>-1.8098780029678373E-2</v>
      </c>
      <c r="E75" s="13">
        <f t="shared" si="26"/>
        <v>1.0050167786282808E-2</v>
      </c>
      <c r="F75" s="14">
        <f t="shared" si="26"/>
        <v>3.1371629773351284E-2</v>
      </c>
    </row>
    <row r="76" spans="1:6" x14ac:dyDescent="0.25">
      <c r="A76" s="22"/>
      <c r="B76" s="11" t="s">
        <v>37</v>
      </c>
      <c r="C76" s="12">
        <f t="shared" ref="C76:F76" si="27">C32 -($G32*C$43/$G$43)</f>
        <v>-1.489240178179535E-2</v>
      </c>
      <c r="D76" s="13">
        <f t="shared" si="27"/>
        <v>4.792344032203999E-2</v>
      </c>
      <c r="E76" s="13">
        <f t="shared" si="27"/>
        <v>-4.0145403463502455E-2</v>
      </c>
      <c r="F76" s="14">
        <f t="shared" si="27"/>
        <v>7.1143649232576489E-3</v>
      </c>
    </row>
    <row r="77" spans="1:6" x14ac:dyDescent="0.25">
      <c r="A77" s="22"/>
      <c r="B77" s="11" t="s">
        <v>38</v>
      </c>
      <c r="C77" s="12">
        <f t="shared" ref="C77:F77" si="28">C33 -($G33*C$43/$G$43)</f>
        <v>3.0681651148920241E-3</v>
      </c>
      <c r="D77" s="13">
        <f t="shared" si="28"/>
        <v>1.6136932195381093E-2</v>
      </c>
      <c r="E77" s="13">
        <f t="shared" si="28"/>
        <v>2.1726608468305708E-3</v>
      </c>
      <c r="F77" s="14">
        <f t="shared" si="28"/>
        <v>-2.1377758157103743E-2</v>
      </c>
    </row>
    <row r="78" spans="1:6" x14ac:dyDescent="0.25">
      <c r="A78" s="22"/>
      <c r="B78" s="11" t="s">
        <v>39</v>
      </c>
      <c r="C78" s="12">
        <f t="shared" ref="C78:F78" si="29">C34 -($G34*C$43/$G$43)</f>
        <v>9.4230901530900774E-3</v>
      </c>
      <c r="D78" s="13">
        <f t="shared" si="29"/>
        <v>-9.0880132931316637E-3</v>
      </c>
      <c r="E78" s="13">
        <f t="shared" si="29"/>
        <v>2.1687516476458987E-2</v>
      </c>
      <c r="F78" s="14">
        <f t="shared" si="29"/>
        <v>-2.2022593336417429E-2</v>
      </c>
    </row>
    <row r="79" spans="1:6" ht="24" x14ac:dyDescent="0.25">
      <c r="A79" s="22"/>
      <c r="B79" s="11" t="s">
        <v>40</v>
      </c>
      <c r="C79" s="12">
        <f t="shared" ref="C79:F79" si="30">C35 -($G35*C$43/$G$43)</f>
        <v>3.7054543322530081E-2</v>
      </c>
      <c r="D79" s="13">
        <f t="shared" si="30"/>
        <v>-3.3678102437383561E-2</v>
      </c>
      <c r="E79" s="13">
        <f t="shared" si="30"/>
        <v>-2.1974553252209844E-2</v>
      </c>
      <c r="F79" s="14">
        <f t="shared" si="30"/>
        <v>1.8598112367063241E-2</v>
      </c>
    </row>
    <row r="80" spans="1:6" x14ac:dyDescent="0.25">
      <c r="A80" s="22"/>
      <c r="B80" s="11" t="s">
        <v>41</v>
      </c>
      <c r="C80" s="12">
        <f t="shared" ref="C80:F80" si="31">C36 -($G36*C$43/$G$43)</f>
        <v>-2.5232699283786186E-2</v>
      </c>
      <c r="D80" s="13">
        <f t="shared" si="31"/>
        <v>2.7402904382444332E-2</v>
      </c>
      <c r="E80" s="13">
        <f t="shared" si="31"/>
        <v>-1.0830639034224765E-2</v>
      </c>
      <c r="F80" s="14">
        <f t="shared" si="31"/>
        <v>8.6604339355665361E-3</v>
      </c>
    </row>
    <row r="81" spans="1:6" ht="24" x14ac:dyDescent="0.25">
      <c r="A81" s="22"/>
      <c r="B81" s="11" t="s">
        <v>42</v>
      </c>
      <c r="C81" s="12">
        <f t="shared" ref="C81:F81" si="32">C37 -($G37*C$43/$G$43)</f>
        <v>2.6334557586324137E-2</v>
      </c>
      <c r="D81" s="13">
        <f t="shared" si="32"/>
        <v>2.8207585358807075E-2</v>
      </c>
      <c r="E81" s="13">
        <f t="shared" si="32"/>
        <v>-4.0324975747677488E-2</v>
      </c>
      <c r="F81" s="14">
        <f t="shared" si="32"/>
        <v>-1.4217167197453834E-2</v>
      </c>
    </row>
    <row r="82" spans="1:6" x14ac:dyDescent="0.25">
      <c r="A82" s="22"/>
      <c r="B82" s="11" t="s">
        <v>43</v>
      </c>
      <c r="C82" s="12">
        <f t="shared" ref="C82:F82" si="33">C38 -($G38*C$43/$G$43)</f>
        <v>2.1994843370203188E-2</v>
      </c>
      <c r="D82" s="13">
        <f t="shared" si="33"/>
        <v>-4.2671433338176051E-2</v>
      </c>
      <c r="E82" s="13">
        <f t="shared" si="33"/>
        <v>-1.013692695594548E-2</v>
      </c>
      <c r="F82" s="14">
        <f t="shared" si="33"/>
        <v>3.0813516923918094E-2</v>
      </c>
    </row>
    <row r="83" spans="1:6" ht="24" x14ac:dyDescent="0.25">
      <c r="A83" s="22"/>
      <c r="B83" s="11" t="s">
        <v>44</v>
      </c>
      <c r="C83" s="12">
        <f t="shared" ref="C83:F83" si="34">C39 -($G39*C$43/$G$43)</f>
        <v>1.5524821598639577E-2</v>
      </c>
      <c r="D83" s="13">
        <f t="shared" si="34"/>
        <v>2.2632954903702707E-2</v>
      </c>
      <c r="E83" s="13">
        <f t="shared" si="34"/>
        <v>1.4196323592880672E-2</v>
      </c>
      <c r="F83" s="14">
        <f t="shared" si="34"/>
        <v>-5.2354100095223038E-2</v>
      </c>
    </row>
    <row r="84" spans="1:6" x14ac:dyDescent="0.25">
      <c r="A84" s="22"/>
      <c r="B84" s="11" t="s">
        <v>45</v>
      </c>
      <c r="C84" s="12">
        <f t="shared" ref="C84:F84" si="35">C40 -($G40*C$43/$G$43)</f>
        <v>-1.0279591948194666E-2</v>
      </c>
      <c r="D84" s="13">
        <f t="shared" si="35"/>
        <v>1.4995455643820432E-2</v>
      </c>
      <c r="E84" s="13">
        <f t="shared" si="35"/>
        <v>-1.9379553076707717E-2</v>
      </c>
      <c r="F84" s="14">
        <f t="shared" si="35"/>
        <v>1.4663689381081951E-2</v>
      </c>
    </row>
    <row r="85" spans="1:6" x14ac:dyDescent="0.25">
      <c r="A85" s="22"/>
      <c r="B85" s="11" t="s">
        <v>46</v>
      </c>
      <c r="C85" s="12">
        <f t="shared" ref="C85:F85" si="36">C41 -($G41*C$43/$G$43)</f>
        <v>-3.850157650062988E-2</v>
      </c>
      <c r="D85" s="13">
        <f t="shared" si="36"/>
        <v>-2.2400554609451423E-2</v>
      </c>
      <c r="E85" s="13">
        <f t="shared" si="36"/>
        <v>3.0509860601302285E-2</v>
      </c>
      <c r="F85" s="14">
        <f t="shared" si="36"/>
        <v>3.039227050877899E-2</v>
      </c>
    </row>
    <row r="86" spans="1:6" ht="24.75" thickBot="1" x14ac:dyDescent="0.3">
      <c r="A86" s="23"/>
      <c r="B86" s="15" t="s">
        <v>47</v>
      </c>
      <c r="C86" s="16">
        <f t="shared" ref="C86:F86" si="37">C42 -($G42*C$43/$G$43)</f>
        <v>3.8648451550283569E-2</v>
      </c>
      <c r="D86" s="17">
        <f t="shared" si="37"/>
        <v>1.7271963386823574E-2</v>
      </c>
      <c r="E86" s="17">
        <f t="shared" si="37"/>
        <v>-4.7869715046742395E-2</v>
      </c>
      <c r="F86" s="18">
        <f t="shared" si="37"/>
        <v>-8.0506998903649152E-3</v>
      </c>
    </row>
    <row r="87" spans="1:6" ht="15.75" thickTop="1" x14ac:dyDescent="0.25"/>
  </sheetData>
  <mergeCells count="8">
    <mergeCell ref="A50:A66"/>
    <mergeCell ref="A67:A86"/>
    <mergeCell ref="A3:B5"/>
    <mergeCell ref="C3:F3"/>
    <mergeCell ref="A6:A22"/>
    <mergeCell ref="A23:A42"/>
    <mergeCell ref="A47:B49"/>
    <mergeCell ref="C47:F47"/>
  </mergeCells>
  <conditionalFormatting sqref="C50:F8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47"/>
  <sheetViews>
    <sheetView workbookViewId="0">
      <selection activeCell="C30" sqref="C30:H46"/>
    </sheetView>
  </sheetViews>
  <sheetFormatPr defaultRowHeight="15" x14ac:dyDescent="0.25"/>
  <cols>
    <col min="2" max="2" width="80.7109375" customWidth="1"/>
  </cols>
  <sheetData>
    <row r="1" spans="1:9" x14ac:dyDescent="0.25">
      <c r="A1" t="s">
        <v>0</v>
      </c>
    </row>
    <row r="2" spans="1:9" ht="15.75" thickBot="1" x14ac:dyDescent="0.3"/>
    <row r="3" spans="1:9" ht="15.75" thickTop="1" x14ac:dyDescent="0.25">
      <c r="A3" s="24"/>
      <c r="B3" s="25"/>
      <c r="C3" s="30" t="s">
        <v>1</v>
      </c>
      <c r="D3" s="31"/>
      <c r="E3" s="31"/>
      <c r="F3" s="31"/>
      <c r="G3" s="31"/>
      <c r="H3" s="32"/>
    </row>
    <row r="4" spans="1:9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3" t="s">
        <v>7</v>
      </c>
    </row>
    <row r="5" spans="1:9" ht="25.5" thickBot="1" x14ac:dyDescent="0.3">
      <c r="A5" s="28"/>
      <c r="B5" s="29"/>
      <c r="C5" s="4" t="s">
        <v>8</v>
      </c>
      <c r="D5" s="5" t="s">
        <v>8</v>
      </c>
      <c r="E5" s="5" t="s">
        <v>8</v>
      </c>
      <c r="F5" s="5" t="s">
        <v>8</v>
      </c>
      <c r="G5" s="5" t="s">
        <v>8</v>
      </c>
      <c r="H5" s="6" t="s">
        <v>8</v>
      </c>
    </row>
    <row r="6" spans="1:9" ht="24.75" thickTop="1" x14ac:dyDescent="0.25">
      <c r="A6" s="21" t="s">
        <v>56</v>
      </c>
      <c r="B6" s="7" t="s">
        <v>57</v>
      </c>
      <c r="C6" s="8">
        <v>0.22142857142857142</v>
      </c>
      <c r="D6" s="9">
        <v>0.24019607843137256</v>
      </c>
      <c r="E6" s="9">
        <v>0.2175141242937853</v>
      </c>
      <c r="F6" s="9">
        <v>0.18181818181818182</v>
      </c>
      <c r="G6" s="9">
        <v>0.19867549668874174</v>
      </c>
      <c r="H6" s="10">
        <v>0.20723684210526316</v>
      </c>
      <c r="I6" s="19">
        <f t="shared" ref="I6:I22" si="0">AVERAGE(C6:H6)</f>
        <v>0.21114488246098606</v>
      </c>
    </row>
    <row r="7" spans="1:9" ht="24" x14ac:dyDescent="0.25">
      <c r="A7" s="22"/>
      <c r="B7" s="11" t="s">
        <v>58</v>
      </c>
      <c r="C7" s="12">
        <v>0.15357142857142858</v>
      </c>
      <c r="D7" s="13">
        <v>0.12745098039215685</v>
      </c>
      <c r="E7" s="13">
        <v>0.12146892655367232</v>
      </c>
      <c r="F7" s="13">
        <v>0.11818181818181818</v>
      </c>
      <c r="G7" s="13">
        <v>0.14238410596026491</v>
      </c>
      <c r="H7" s="14">
        <v>0.11842105263157894</v>
      </c>
      <c r="I7" s="19">
        <f t="shared" si="0"/>
        <v>0.13024638538181998</v>
      </c>
    </row>
    <row r="8" spans="1:9" ht="24" x14ac:dyDescent="0.25">
      <c r="A8" s="22"/>
      <c r="B8" s="11" t="s">
        <v>59</v>
      </c>
      <c r="C8" s="12">
        <v>0.33214285714285713</v>
      </c>
      <c r="D8" s="13">
        <v>0.37254901960784315</v>
      </c>
      <c r="E8" s="13">
        <v>0.33333333333333326</v>
      </c>
      <c r="F8" s="13">
        <v>0.36818181818181811</v>
      </c>
      <c r="G8" s="13">
        <v>0.32781456953642385</v>
      </c>
      <c r="H8" s="14">
        <v>0.32236842105263158</v>
      </c>
      <c r="I8" s="19">
        <f t="shared" si="0"/>
        <v>0.34273166980915115</v>
      </c>
    </row>
    <row r="9" spans="1:9" ht="24" x14ac:dyDescent="0.25">
      <c r="A9" s="22"/>
      <c r="B9" s="11" t="s">
        <v>60</v>
      </c>
      <c r="C9" s="12">
        <v>0.2392857142857143</v>
      </c>
      <c r="D9" s="13">
        <v>0.20588235294117646</v>
      </c>
      <c r="E9" s="13">
        <v>0.18361581920903955</v>
      </c>
      <c r="F9" s="13">
        <v>0.22272727272727275</v>
      </c>
      <c r="G9" s="13">
        <v>0.17549668874172186</v>
      </c>
      <c r="H9" s="14">
        <v>0.20394736842105263</v>
      </c>
      <c r="I9" s="19">
        <f t="shared" si="0"/>
        <v>0.20515920272099628</v>
      </c>
    </row>
    <row r="10" spans="1:9" ht="24" x14ac:dyDescent="0.25">
      <c r="A10" s="22"/>
      <c r="B10" s="11" t="s">
        <v>61</v>
      </c>
      <c r="C10" s="12">
        <v>0.34642857142857136</v>
      </c>
      <c r="D10" s="13">
        <v>0.33333333333333326</v>
      </c>
      <c r="E10" s="13">
        <v>0.41242937853107342</v>
      </c>
      <c r="F10" s="13">
        <v>0.38181818181818189</v>
      </c>
      <c r="G10" s="13">
        <v>0.3741721854304636</v>
      </c>
      <c r="H10" s="14">
        <v>0.39802631578947367</v>
      </c>
      <c r="I10" s="19">
        <f t="shared" si="0"/>
        <v>0.37436799438851615</v>
      </c>
    </row>
    <row r="11" spans="1:9" ht="24" x14ac:dyDescent="0.25">
      <c r="A11" s="22"/>
      <c r="B11" s="11" t="s">
        <v>62</v>
      </c>
      <c r="C11" s="12">
        <v>0.14642857142857144</v>
      </c>
      <c r="D11" s="13">
        <v>0.13725490196078433</v>
      </c>
      <c r="E11" s="13">
        <v>0.1271186440677966</v>
      </c>
      <c r="F11" s="13">
        <v>0.13181818181818181</v>
      </c>
      <c r="G11" s="13">
        <v>0.13907284768211919</v>
      </c>
      <c r="H11" s="14">
        <v>0.13157894736842105</v>
      </c>
      <c r="I11" s="19">
        <f t="shared" si="0"/>
        <v>0.1355453490543124</v>
      </c>
    </row>
    <row r="12" spans="1:9" ht="24" x14ac:dyDescent="0.25">
      <c r="A12" s="22"/>
      <c r="B12" s="11" t="s">
        <v>63</v>
      </c>
      <c r="C12" s="12">
        <v>0.29642857142857143</v>
      </c>
      <c r="D12" s="13">
        <v>0.29411764705882354</v>
      </c>
      <c r="E12" s="13">
        <v>0.25141242937853109</v>
      </c>
      <c r="F12" s="13">
        <v>0.30454545454545456</v>
      </c>
      <c r="G12" s="13">
        <v>0.20198675496688742</v>
      </c>
      <c r="H12" s="14">
        <v>0.26315789473684209</v>
      </c>
      <c r="I12" s="19">
        <f t="shared" si="0"/>
        <v>0.26860812535251832</v>
      </c>
    </row>
    <row r="13" spans="1:9" ht="24" x14ac:dyDescent="0.25">
      <c r="A13" s="22"/>
      <c r="B13" s="11" t="s">
        <v>64</v>
      </c>
      <c r="C13" s="12">
        <v>0.1357142857142857</v>
      </c>
      <c r="D13" s="13">
        <v>0.11274509803921569</v>
      </c>
      <c r="E13" s="13">
        <v>7.3446327683615822E-2</v>
      </c>
      <c r="F13" s="13">
        <v>0.1</v>
      </c>
      <c r="G13" s="13">
        <v>9.9337748344370869E-2</v>
      </c>
      <c r="H13" s="14">
        <v>0.13486842105263158</v>
      </c>
      <c r="I13" s="19">
        <f t="shared" si="0"/>
        <v>0.10935198013901996</v>
      </c>
    </row>
    <row r="14" spans="1:9" ht="24" x14ac:dyDescent="0.25">
      <c r="A14" s="22"/>
      <c r="B14" s="11" t="s">
        <v>65</v>
      </c>
      <c r="C14" s="12">
        <v>0.12142857142857143</v>
      </c>
      <c r="D14" s="13">
        <v>0.13725490196078433</v>
      </c>
      <c r="E14" s="13">
        <v>0.10451977401129943</v>
      </c>
      <c r="F14" s="13">
        <v>0.13636363636363635</v>
      </c>
      <c r="G14" s="13">
        <v>0.12582781456953643</v>
      </c>
      <c r="H14" s="14">
        <v>0.10855263157894739</v>
      </c>
      <c r="I14" s="19">
        <f t="shared" si="0"/>
        <v>0.12232455498546256</v>
      </c>
    </row>
    <row r="15" spans="1:9" ht="24" x14ac:dyDescent="0.25">
      <c r="A15" s="22"/>
      <c r="B15" s="11" t="s">
        <v>66</v>
      </c>
      <c r="C15" s="12">
        <v>9.285714285714286E-2</v>
      </c>
      <c r="D15" s="13">
        <v>7.3529411764705885E-2</v>
      </c>
      <c r="E15" s="13">
        <v>7.909604519774012E-2</v>
      </c>
      <c r="F15" s="13">
        <v>0.05</v>
      </c>
      <c r="G15" s="13">
        <v>8.6092715231788089E-2</v>
      </c>
      <c r="H15" s="14">
        <v>8.8815789473684209E-2</v>
      </c>
      <c r="I15" s="19">
        <f t="shared" si="0"/>
        <v>7.8398517420843528E-2</v>
      </c>
    </row>
    <row r="16" spans="1:9" ht="24" x14ac:dyDescent="0.25">
      <c r="A16" s="22"/>
      <c r="B16" s="11" t="s">
        <v>67</v>
      </c>
      <c r="C16" s="12">
        <v>0.24642857142857147</v>
      </c>
      <c r="D16" s="13">
        <v>0.16666666666666663</v>
      </c>
      <c r="E16" s="13">
        <v>0.22598870056497178</v>
      </c>
      <c r="F16" s="13">
        <v>0.18636363636363637</v>
      </c>
      <c r="G16" s="13">
        <v>0.19536423841059603</v>
      </c>
      <c r="H16" s="14">
        <v>0.19736842105263158</v>
      </c>
      <c r="I16" s="19">
        <f t="shared" si="0"/>
        <v>0.20303003908117898</v>
      </c>
    </row>
    <row r="17" spans="1:9" ht="24" x14ac:dyDescent="0.25">
      <c r="A17" s="22"/>
      <c r="B17" s="11" t="s">
        <v>68</v>
      </c>
      <c r="C17" s="12">
        <v>0.21071428571428574</v>
      </c>
      <c r="D17" s="13">
        <v>0.16666666666666663</v>
      </c>
      <c r="E17" s="13">
        <v>0.19209039548022599</v>
      </c>
      <c r="F17" s="13">
        <v>0.16363636363636364</v>
      </c>
      <c r="G17" s="13">
        <v>0.15894039735099338</v>
      </c>
      <c r="H17" s="14">
        <v>0.19078947368421054</v>
      </c>
      <c r="I17" s="19">
        <f t="shared" si="0"/>
        <v>0.18047293042212431</v>
      </c>
    </row>
    <row r="18" spans="1:9" ht="24" x14ac:dyDescent="0.25">
      <c r="A18" s="22"/>
      <c r="B18" s="11" t="s">
        <v>69</v>
      </c>
      <c r="C18" s="12">
        <v>0.24642857142857147</v>
      </c>
      <c r="D18" s="13">
        <v>0.14215686274509803</v>
      </c>
      <c r="E18" s="13">
        <v>0.20621468926553671</v>
      </c>
      <c r="F18" s="13">
        <v>0.2</v>
      </c>
      <c r="G18" s="13">
        <v>0.19536423841059603</v>
      </c>
      <c r="H18" s="14">
        <v>0.21381578947368421</v>
      </c>
      <c r="I18" s="19">
        <f t="shared" si="0"/>
        <v>0.2006633585539144</v>
      </c>
    </row>
    <row r="19" spans="1:9" ht="24" x14ac:dyDescent="0.25">
      <c r="A19" s="22"/>
      <c r="B19" s="11" t="s">
        <v>70</v>
      </c>
      <c r="C19" s="12">
        <v>0.3392857142857143</v>
      </c>
      <c r="D19" s="13">
        <v>0.28431372549019607</v>
      </c>
      <c r="E19" s="13">
        <v>0.29661016949152541</v>
      </c>
      <c r="F19" s="13">
        <v>0.29545454545454547</v>
      </c>
      <c r="G19" s="13">
        <v>0.31788079470198677</v>
      </c>
      <c r="H19" s="14">
        <v>0.38157894736842107</v>
      </c>
      <c r="I19" s="19">
        <f t="shared" si="0"/>
        <v>0.31918731613206486</v>
      </c>
    </row>
    <row r="20" spans="1:9" ht="24" x14ac:dyDescent="0.25">
      <c r="A20" s="22"/>
      <c r="B20" s="11" t="s">
        <v>71</v>
      </c>
      <c r="C20" s="12">
        <v>0.18214285714285711</v>
      </c>
      <c r="D20" s="13">
        <v>0.14705882352941177</v>
      </c>
      <c r="E20" s="13">
        <v>0.20056497175141247</v>
      </c>
      <c r="F20" s="13">
        <v>0.1409090909090909</v>
      </c>
      <c r="G20" s="13">
        <v>0.18874172185430463</v>
      </c>
      <c r="H20" s="14">
        <v>0.21710526315789477</v>
      </c>
      <c r="I20" s="19">
        <f t="shared" si="0"/>
        <v>0.1794204547241619</v>
      </c>
    </row>
    <row r="21" spans="1:9" ht="24" x14ac:dyDescent="0.25">
      <c r="A21" s="22"/>
      <c r="B21" s="11" t="s">
        <v>72</v>
      </c>
      <c r="C21" s="12">
        <v>0.14285714285714285</v>
      </c>
      <c r="D21" s="13">
        <v>0.16176470588235292</v>
      </c>
      <c r="E21" s="13">
        <v>0.15819209039548024</v>
      </c>
      <c r="F21" s="13">
        <v>0.15</v>
      </c>
      <c r="G21" s="13">
        <v>0.13907284768211919</v>
      </c>
      <c r="H21" s="14">
        <v>0.14802631578947367</v>
      </c>
      <c r="I21" s="19">
        <f t="shared" si="0"/>
        <v>0.14998551710109484</v>
      </c>
    </row>
    <row r="22" spans="1:9" ht="24.75" thickBot="1" x14ac:dyDescent="0.3">
      <c r="A22" s="23"/>
      <c r="B22" s="15" t="s">
        <v>73</v>
      </c>
      <c r="C22" s="16">
        <v>0.26785714285714285</v>
      </c>
      <c r="D22" s="17">
        <v>0.22549019607843138</v>
      </c>
      <c r="E22" s="17">
        <v>0.2288135593220339</v>
      </c>
      <c r="F22" s="17">
        <v>0.18636363636363637</v>
      </c>
      <c r="G22" s="17">
        <v>0.19205298013245034</v>
      </c>
      <c r="H22" s="18">
        <v>0.21710526315789477</v>
      </c>
      <c r="I22" s="19">
        <f t="shared" si="0"/>
        <v>0.21961379631859826</v>
      </c>
    </row>
    <row r="23" spans="1:9" ht="15.75" thickTop="1" x14ac:dyDescent="0.25">
      <c r="C23" s="20">
        <f t="shared" ref="C23:I23" si="1">AVERAGE(C6:C22)</f>
        <v>0.21890756302521006</v>
      </c>
      <c r="D23" s="20">
        <f t="shared" si="1"/>
        <v>0.19579008073817758</v>
      </c>
      <c r="E23" s="20">
        <f t="shared" si="1"/>
        <v>0.20073113991359257</v>
      </c>
      <c r="F23" s="20">
        <f t="shared" si="1"/>
        <v>0.19518716577540107</v>
      </c>
      <c r="G23" s="20">
        <f t="shared" si="1"/>
        <v>0.19166342033502137</v>
      </c>
      <c r="H23" s="20">
        <f t="shared" si="1"/>
        <v>0.20839783281733748</v>
      </c>
      <c r="I23" s="20">
        <f t="shared" si="1"/>
        <v>0.20177953376745672</v>
      </c>
    </row>
    <row r="26" spans="1:9" ht="15.75" thickBot="1" x14ac:dyDescent="0.3"/>
    <row r="27" spans="1:9" ht="15.75" thickTop="1" x14ac:dyDescent="0.25">
      <c r="A27" s="24"/>
      <c r="B27" s="25"/>
      <c r="C27" s="30" t="s">
        <v>1</v>
      </c>
      <c r="D27" s="31"/>
      <c r="E27" s="31"/>
      <c r="F27" s="31"/>
      <c r="G27" s="31"/>
      <c r="H27" s="32"/>
    </row>
    <row r="28" spans="1:9" ht="36.75" x14ac:dyDescent="0.25">
      <c r="A28" s="26"/>
      <c r="B28" s="27"/>
      <c r="C28" s="1" t="s">
        <v>2</v>
      </c>
      <c r="D28" s="2" t="s">
        <v>3</v>
      </c>
      <c r="E28" s="2" t="s">
        <v>4</v>
      </c>
      <c r="F28" s="2" t="s">
        <v>5</v>
      </c>
      <c r="G28" s="2" t="s">
        <v>6</v>
      </c>
      <c r="H28" s="3" t="s">
        <v>7</v>
      </c>
    </row>
    <row r="29" spans="1:9" ht="25.5" thickBot="1" x14ac:dyDescent="0.3">
      <c r="A29" s="28"/>
      <c r="B29" s="29"/>
      <c r="C29" s="4" t="s">
        <v>8</v>
      </c>
      <c r="D29" s="5" t="s">
        <v>8</v>
      </c>
      <c r="E29" s="5" t="s">
        <v>8</v>
      </c>
      <c r="F29" s="5" t="s">
        <v>8</v>
      </c>
      <c r="G29" s="5" t="s">
        <v>8</v>
      </c>
      <c r="H29" s="6" t="s">
        <v>8</v>
      </c>
    </row>
    <row r="30" spans="1:9" ht="24.75" thickTop="1" x14ac:dyDescent="0.25">
      <c r="A30" s="21" t="s">
        <v>56</v>
      </c>
      <c r="B30" s="7" t="s">
        <v>57</v>
      </c>
      <c r="C30" s="8">
        <f>C6 -($I6*C$23/$I$23)</f>
        <v>-7.6393166856268957E-3</v>
      </c>
      <c r="D30" s="9">
        <f t="shared" ref="D30:H30" si="2">D6 -($I6*D$23/$I$23)</f>
        <v>3.5318642089724822E-2</v>
      </c>
      <c r="E30" s="9">
        <f t="shared" si="2"/>
        <v>7.4662955969440059E-3</v>
      </c>
      <c r="F30" s="9">
        <f t="shared" si="2"/>
        <v>-2.2428356004807803E-2</v>
      </c>
      <c r="G30" s="9">
        <f t="shared" si="2"/>
        <v>-1.8837453865588882E-3</v>
      </c>
      <c r="H30" s="10">
        <f t="shared" si="2"/>
        <v>-1.0833519609675407E-2</v>
      </c>
    </row>
    <row r="31" spans="1:9" ht="24" x14ac:dyDescent="0.25">
      <c r="A31" s="22"/>
      <c r="B31" s="11" t="s">
        <v>58</v>
      </c>
      <c r="C31" s="12">
        <f t="shared" ref="C31:H31" si="3">C7 -($I7*C$23/$I$23)</f>
        <v>1.226909585003641E-2</v>
      </c>
      <c r="D31" s="13">
        <f t="shared" si="3"/>
        <v>1.0707185606907976E-3</v>
      </c>
      <c r="E31" s="13">
        <f t="shared" si="3"/>
        <v>-8.1007325647215328E-3</v>
      </c>
      <c r="F31" s="13">
        <f t="shared" si="3"/>
        <v>-7.8092689245008035E-3</v>
      </c>
      <c r="G31" s="13">
        <f t="shared" si="3"/>
        <v>1.8667556306015035E-2</v>
      </c>
      <c r="H31" s="14">
        <f t="shared" si="3"/>
        <v>-1.6097369227519934E-2</v>
      </c>
    </row>
    <row r="32" spans="1:9" ht="24" x14ac:dyDescent="0.25">
      <c r="A32" s="22"/>
      <c r="B32" s="11" t="s">
        <v>59</v>
      </c>
      <c r="C32" s="12">
        <f t="shared" ref="C32:H32" si="4">C8 -($I8*C$23/$I$23)</f>
        <v>-3.9681545504179905E-2</v>
      </c>
      <c r="D32" s="13">
        <f t="shared" si="4"/>
        <v>3.9990706826734612E-2</v>
      </c>
      <c r="E32" s="13">
        <f t="shared" si="4"/>
        <v>-7.6175920690704224E-3</v>
      </c>
      <c r="F32" s="13">
        <f t="shared" si="4"/>
        <v>3.664758375041699E-2</v>
      </c>
      <c r="G32" s="13">
        <f t="shared" si="4"/>
        <v>2.2655762056169593E-3</v>
      </c>
      <c r="H32" s="14">
        <f t="shared" si="4"/>
        <v>-3.1604729209517735E-2</v>
      </c>
    </row>
    <row r="33" spans="1:8" ht="24" x14ac:dyDescent="0.25">
      <c r="A33" s="22"/>
      <c r="B33" s="11" t="s">
        <v>60</v>
      </c>
      <c r="C33" s="12">
        <f t="shared" ref="C33:H33" si="5">C9 -($I9*C$23/$I$23)</f>
        <v>1.6711599551132467E-2</v>
      </c>
      <c r="D33" s="13">
        <f t="shared" si="5"/>
        <v>6.8129224843876124E-3</v>
      </c>
      <c r="E33" s="13">
        <f t="shared" si="5"/>
        <v>-2.0477429779284073E-2</v>
      </c>
      <c r="F33" s="13">
        <f t="shared" si="5"/>
        <v>2.4270855645836115E-2</v>
      </c>
      <c r="G33" s="13">
        <f t="shared" si="5"/>
        <v>-1.937696257729013E-2</v>
      </c>
      <c r="H33" s="14">
        <f t="shared" si="5"/>
        <v>-7.9409853247818796E-3</v>
      </c>
    </row>
    <row r="34" spans="1:8" ht="24" x14ac:dyDescent="0.25">
      <c r="A34" s="22"/>
      <c r="B34" s="11" t="s">
        <v>61</v>
      </c>
      <c r="C34" s="12">
        <f t="shared" ref="C34:H34" si="6">C10 -($I10*C$23/$I$23)</f>
        <v>-5.9717601060221004E-2</v>
      </c>
      <c r="D34" s="13">
        <f t="shared" si="6"/>
        <v>-2.9922238124126033E-2</v>
      </c>
      <c r="E34" s="13">
        <f t="shared" si="6"/>
        <v>4.0006502644281516E-2</v>
      </c>
      <c r="F34" s="13">
        <f t="shared" si="6"/>
        <v>1.9681217690153685E-2</v>
      </c>
      <c r="G34" s="13">
        <f t="shared" si="6"/>
        <v>1.857293842676444E-2</v>
      </c>
      <c r="H34" s="14">
        <f t="shared" si="6"/>
        <v>1.1379180423148005E-2</v>
      </c>
    </row>
    <row r="35" spans="1:8" ht="24" x14ac:dyDescent="0.25">
      <c r="A35" s="22"/>
      <c r="B35" s="11" t="s">
        <v>62</v>
      </c>
      <c r="C35" s="12">
        <f t="shared" ref="C35:H35" si="7">C11 -($I11*C$23/$I$23)</f>
        <v>-6.2252680162236396E-4</v>
      </c>
      <c r="D35" s="13">
        <f t="shared" si="7"/>
        <v>5.7329664129857627E-3</v>
      </c>
      <c r="E35" s="13">
        <f t="shared" si="7"/>
        <v>-7.7224466892784616E-3</v>
      </c>
      <c r="F35" s="13">
        <f t="shared" si="7"/>
        <v>7.0125423900008199E-4</v>
      </c>
      <c r="G35" s="13">
        <f t="shared" si="7"/>
        <v>1.0322995181251682E-2</v>
      </c>
      <c r="H35" s="14">
        <f t="shared" si="7"/>
        <v>-8.4122423423365345E-3</v>
      </c>
    </row>
    <row r="36" spans="1:8" ht="24" x14ac:dyDescent="0.25">
      <c r="A36" s="22"/>
      <c r="B36" s="11" t="s">
        <v>63</v>
      </c>
      <c r="C36" s="12">
        <f t="shared" ref="C36:H36" si="8">C12 -($I12*C$23/$I$23)</f>
        <v>5.019680587069586E-3</v>
      </c>
      <c r="D36" s="13">
        <f t="shared" si="8"/>
        <v>3.3482658129227738E-2</v>
      </c>
      <c r="E36" s="13">
        <f t="shared" si="8"/>
        <v>-1.5800078180350674E-2</v>
      </c>
      <c r="F36" s="13">
        <f t="shared" si="8"/>
        <v>4.4713063653799567E-2</v>
      </c>
      <c r="G36" s="13">
        <f t="shared" si="8"/>
        <v>-5.3154839790553604E-2</v>
      </c>
      <c r="H36" s="14">
        <f t="shared" si="8"/>
        <v>-1.4260484399192197E-2</v>
      </c>
    </row>
    <row r="37" spans="1:8" ht="24" x14ac:dyDescent="0.25">
      <c r="A37" s="22"/>
      <c r="B37" s="11" t="s">
        <v>64</v>
      </c>
      <c r="C37" s="12">
        <f t="shared" ref="C37:H37" si="9">C13 -($I13*C$23/$I$23)</f>
        <v>1.707997708414663E-2</v>
      </c>
      <c r="D37" s="13">
        <f t="shared" si="9"/>
        <v>6.639029596354859E-3</v>
      </c>
      <c r="E37" s="13">
        <f t="shared" si="9"/>
        <v>-3.5337488074482601E-2</v>
      </c>
      <c r="F37" s="13">
        <f t="shared" si="9"/>
        <v>-5.7793259640570027E-3</v>
      </c>
      <c r="G37" s="13">
        <f t="shared" si="9"/>
        <v>-4.5319263571580171E-3</v>
      </c>
      <c r="H37" s="14">
        <f t="shared" si="9"/>
        <v>2.1929733715196145E-2</v>
      </c>
    </row>
    <row r="38" spans="1:8" ht="24" x14ac:dyDescent="0.25">
      <c r="A38" s="22"/>
      <c r="B38" s="11" t="s">
        <v>65</v>
      </c>
      <c r="C38" s="12">
        <f t="shared" ref="C38:H38" si="10">C14 -($I14*C$23/$I$23)</f>
        <v>-1.1279487362323024E-2</v>
      </c>
      <c r="D38" s="13">
        <f t="shared" si="10"/>
        <v>1.8561325611922544E-2</v>
      </c>
      <c r="E38" s="13">
        <f t="shared" si="10"/>
        <v>-1.7169214476268332E-2</v>
      </c>
      <c r="F38" s="13">
        <f t="shared" si="10"/>
        <v>1.8035564400371518E-2</v>
      </c>
      <c r="G38" s="13">
        <f t="shared" si="10"/>
        <v>9.6359384078401472E-3</v>
      </c>
      <c r="H38" s="14">
        <f t="shared" si="10"/>
        <v>-1.7784126581542756E-2</v>
      </c>
    </row>
    <row r="39" spans="1:8" ht="24" x14ac:dyDescent="0.25">
      <c r="A39" s="22"/>
      <c r="B39" s="11" t="s">
        <v>66</v>
      </c>
      <c r="C39" s="12">
        <f t="shared" ref="C39:H39" si="11">C15 -($I15*C$23/$I$23)</f>
        <v>7.8037775680500493E-3</v>
      </c>
      <c r="D39" s="13">
        <f t="shared" si="11"/>
        <v>-2.5419903690222512E-3</v>
      </c>
      <c r="E39" s="13">
        <f t="shared" si="11"/>
        <v>1.1048660350511386E-3</v>
      </c>
      <c r="F39" s="13">
        <f t="shared" si="11"/>
        <v>-2.5837148251136671E-2</v>
      </c>
      <c r="G39" s="13">
        <f t="shared" si="11"/>
        <v>1.1624667271132802E-2</v>
      </c>
      <c r="H39" s="14">
        <f t="shared" si="11"/>
        <v>7.845827745925002E-3</v>
      </c>
    </row>
    <row r="40" spans="1:8" ht="24" x14ac:dyDescent="0.25">
      <c r="A40" s="22"/>
      <c r="B40" s="11" t="s">
        <v>67</v>
      </c>
      <c r="C40" s="12">
        <f t="shared" ref="C40:H40" si="12">C16 -($I16*C$23/$I$23)</f>
        <v>2.6164354110104426E-2</v>
      </c>
      <c r="D40" s="13">
        <f t="shared" si="12"/>
        <v>-3.033680044309095E-2</v>
      </c>
      <c r="E40" s="13">
        <f t="shared" si="12"/>
        <v>2.4013552637262375E-2</v>
      </c>
      <c r="F40" s="13">
        <f t="shared" si="12"/>
        <v>-1.0033179287622901E-2</v>
      </c>
      <c r="G40" s="13">
        <f t="shared" si="12"/>
        <v>2.5130062043700052E-3</v>
      </c>
      <c r="H40" s="14">
        <f t="shared" si="12"/>
        <v>-1.2320933221022762E-2</v>
      </c>
    </row>
    <row r="41" spans="1:8" ht="24" x14ac:dyDescent="0.25">
      <c r="A41" s="22"/>
      <c r="B41" s="11" t="s">
        <v>68</v>
      </c>
      <c r="C41" s="12">
        <f t="shared" ref="C41:H41" si="13">C17 -($I17*C$23/$I$23)</f>
        <v>1.492193426472932E-2</v>
      </c>
      <c r="D41" s="13">
        <f t="shared" si="13"/>
        <v>-8.4492579202404827E-3</v>
      </c>
      <c r="E41" s="13">
        <f t="shared" si="13"/>
        <v>1.2555155355579828E-2</v>
      </c>
      <c r="F41" s="13">
        <f t="shared" si="13"/>
        <v>-1.0940309877374543E-2</v>
      </c>
      <c r="G41" s="13">
        <f t="shared" si="13"/>
        <v>-1.2484615269228089E-2</v>
      </c>
      <c r="H41" s="14">
        <f t="shared" si="13"/>
        <v>4.3970934465342171E-3</v>
      </c>
    </row>
    <row r="42" spans="1:8" ht="24" x14ac:dyDescent="0.25">
      <c r="A42" s="22"/>
      <c r="B42" s="11" t="s">
        <v>69</v>
      </c>
      <c r="C42" s="12">
        <f t="shared" ref="C42:H42" si="14">C18 -($I18*C$23/$I$23)</f>
        <v>2.873193000350388E-2</v>
      </c>
      <c r="D42" s="13">
        <f t="shared" si="14"/>
        <v>-5.2550174380592757E-2</v>
      </c>
      <c r="E42" s="13">
        <f t="shared" si="14"/>
        <v>6.5939252100619405E-3</v>
      </c>
      <c r="F42" s="13">
        <f t="shared" si="14"/>
        <v>5.8925427181826251E-3</v>
      </c>
      <c r="G42" s="13">
        <f t="shared" si="14"/>
        <v>4.7610344172737962E-3</v>
      </c>
      <c r="H42" s="14">
        <f t="shared" si="14"/>
        <v>6.5707420315707366E-3</v>
      </c>
    </row>
    <row r="43" spans="1:8" ht="24" x14ac:dyDescent="0.25">
      <c r="A43" s="22"/>
      <c r="B43" s="11" t="s">
        <v>70</v>
      </c>
      <c r="C43" s="12">
        <f t="shared" ref="C43:H43" si="15">C19 -($I19*C$23/$I$23)</f>
        <v>-6.9957753105153175E-3</v>
      </c>
      <c r="D43" s="13">
        <f t="shared" si="15"/>
        <v>-2.5399104296202513E-2</v>
      </c>
      <c r="E43" s="13">
        <f t="shared" si="15"/>
        <v>-2.0918732557523967E-2</v>
      </c>
      <c r="F43" s="13">
        <f t="shared" si="15"/>
        <v>-1.3304556244413512E-2</v>
      </c>
      <c r="G43" s="13">
        <f t="shared" si="15"/>
        <v>1.4695770952596332E-2</v>
      </c>
      <c r="H43" s="14">
        <f t="shared" si="15"/>
        <v>5.1922397456059199E-2</v>
      </c>
    </row>
    <row r="44" spans="1:8" ht="24" x14ac:dyDescent="0.25">
      <c r="A44" s="22"/>
      <c r="B44" s="11" t="s">
        <v>71</v>
      </c>
      <c r="C44" s="12">
        <f t="shared" ref="C44:H44" si="16">C20 -($I20*C$23/$I$23)</f>
        <v>-1.250767934716171E-2</v>
      </c>
      <c r="D44" s="13">
        <f t="shared" si="16"/>
        <v>-2.7035866158040572E-2</v>
      </c>
      <c r="E44" s="13">
        <f t="shared" si="16"/>
        <v>2.2076738935380785E-2</v>
      </c>
      <c r="F44" s="13">
        <f t="shared" si="16"/>
        <v>-3.2649492490664178E-2</v>
      </c>
      <c r="G44" s="13">
        <f t="shared" si="16"/>
        <v>1.831641960274441E-2</v>
      </c>
      <c r="H44" s="14">
        <f t="shared" si="16"/>
        <v>3.1799879457741709E-2</v>
      </c>
    </row>
    <row r="45" spans="1:8" ht="24" x14ac:dyDescent="0.25">
      <c r="A45" s="22"/>
      <c r="B45" s="11" t="s">
        <v>72</v>
      </c>
      <c r="C45" s="12">
        <f t="shared" ref="C45:H45" si="17">C21 -($I21*C$23/$I$23)</f>
        <v>-1.985987519046245E-2</v>
      </c>
      <c r="D45" s="13">
        <f t="shared" si="17"/>
        <v>1.6231232023584369E-2</v>
      </c>
      <c r="E45" s="13">
        <f t="shared" si="17"/>
        <v>8.9858589402658229E-3</v>
      </c>
      <c r="F45" s="13">
        <f t="shared" si="17"/>
        <v>4.9146811685110148E-3</v>
      </c>
      <c r="G45" s="13">
        <f t="shared" si="17"/>
        <v>-3.3932224468870842E-3</v>
      </c>
      <c r="H45" s="14">
        <f t="shared" si="17"/>
        <v>-6.8786744950116996E-3</v>
      </c>
    </row>
    <row r="46" spans="1:8" ht="24.75" thickBot="1" x14ac:dyDescent="0.3">
      <c r="A46" s="23"/>
      <c r="B46" s="15" t="s">
        <v>73</v>
      </c>
      <c r="C46" s="16">
        <f t="shared" ref="C46:H46" si="18">C22 -($I22*C$23/$I$23)</f>
        <v>2.9601458243340789E-2</v>
      </c>
      <c r="D46" s="17">
        <f t="shared" si="18"/>
        <v>1.2395229955703357E-2</v>
      </c>
      <c r="E46" s="17">
        <f t="shared" si="18"/>
        <v>1.0340819036152693E-2</v>
      </c>
      <c r="F46" s="17">
        <f t="shared" si="18"/>
        <v>-2.6075126221694056E-2</v>
      </c>
      <c r="G46" s="17">
        <f t="shared" si="18"/>
        <v>-1.6550591147928478E-2</v>
      </c>
      <c r="H46" s="18">
        <f t="shared" si="18"/>
        <v>-9.7117898655740276E-3</v>
      </c>
    </row>
    <row r="47" spans="1:8" ht="15.75" thickTop="1" x14ac:dyDescent="0.25"/>
  </sheetData>
  <mergeCells count="6">
    <mergeCell ref="A30:A46"/>
    <mergeCell ref="A3:B5"/>
    <mergeCell ref="C3:H3"/>
    <mergeCell ref="A6:A22"/>
    <mergeCell ref="A27:B29"/>
    <mergeCell ref="C27:H27"/>
  </mergeCells>
  <conditionalFormatting sqref="C30:H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47"/>
  <sheetViews>
    <sheetView workbookViewId="0">
      <selection activeCell="C30" sqref="C30:D46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48</v>
      </c>
    </row>
    <row r="2" spans="1:5" ht="15.75" thickBot="1" x14ac:dyDescent="0.3"/>
    <row r="3" spans="1:5" ht="15.75" thickTop="1" x14ac:dyDescent="0.25">
      <c r="A3" s="24"/>
      <c r="B3" s="25"/>
      <c r="C3" s="30" t="s">
        <v>1</v>
      </c>
      <c r="D3" s="32"/>
    </row>
    <row r="4" spans="1:5" ht="24.75" x14ac:dyDescent="0.25">
      <c r="A4" s="26"/>
      <c r="B4" s="27"/>
      <c r="C4" s="1" t="s">
        <v>49</v>
      </c>
      <c r="D4" s="3" t="s">
        <v>50</v>
      </c>
    </row>
    <row r="5" spans="1:5" ht="25.5" thickBot="1" x14ac:dyDescent="0.3">
      <c r="A5" s="28"/>
      <c r="B5" s="29"/>
      <c r="C5" s="4" t="s">
        <v>8</v>
      </c>
      <c r="D5" s="6" t="s">
        <v>8</v>
      </c>
    </row>
    <row r="6" spans="1:5" ht="24.75" thickTop="1" x14ac:dyDescent="0.25">
      <c r="A6" s="21" t="s">
        <v>56</v>
      </c>
      <c r="B6" s="7" t="s">
        <v>57</v>
      </c>
      <c r="C6" s="8">
        <v>0.17226890756302521</v>
      </c>
      <c r="D6" s="10">
        <v>0.23404255319148937</v>
      </c>
      <c r="E6" s="19">
        <f t="shared" ref="E6:E22" si="0">AVERAGE(C6:D6)</f>
        <v>0.20315573037725729</v>
      </c>
    </row>
    <row r="7" spans="1:5" ht="24" x14ac:dyDescent="0.25">
      <c r="A7" s="22"/>
      <c r="B7" s="11" t="s">
        <v>58</v>
      </c>
      <c r="C7" s="12">
        <v>0.15546218487394958</v>
      </c>
      <c r="D7" s="14">
        <v>0.14042553191489363</v>
      </c>
      <c r="E7" s="19">
        <f t="shared" si="0"/>
        <v>0.14794385839442159</v>
      </c>
    </row>
    <row r="8" spans="1:5" ht="24" x14ac:dyDescent="0.25">
      <c r="A8" s="22"/>
      <c r="B8" s="11" t="s">
        <v>59</v>
      </c>
      <c r="C8" s="12">
        <v>0.39075630252100846</v>
      </c>
      <c r="D8" s="14">
        <v>0.34468085106382979</v>
      </c>
      <c r="E8" s="19">
        <f t="shared" si="0"/>
        <v>0.36771857679241915</v>
      </c>
    </row>
    <row r="9" spans="1:5" ht="24" x14ac:dyDescent="0.25">
      <c r="A9" s="22"/>
      <c r="B9" s="11" t="s">
        <v>60</v>
      </c>
      <c r="C9" s="12">
        <v>0.35294117647058826</v>
      </c>
      <c r="D9" s="14">
        <v>0.25106382978723402</v>
      </c>
      <c r="E9" s="19">
        <f t="shared" si="0"/>
        <v>0.30200250312891114</v>
      </c>
    </row>
    <row r="10" spans="1:5" ht="24" x14ac:dyDescent="0.25">
      <c r="A10" s="22"/>
      <c r="B10" s="11" t="s">
        <v>61</v>
      </c>
      <c r="C10" s="12">
        <v>0.40756302521008403</v>
      </c>
      <c r="D10" s="14">
        <v>0.36595744680851061</v>
      </c>
      <c r="E10" s="19">
        <f t="shared" si="0"/>
        <v>0.38676023600929732</v>
      </c>
    </row>
    <row r="11" spans="1:5" ht="24" x14ac:dyDescent="0.25">
      <c r="A11" s="22"/>
      <c r="B11" s="11" t="s">
        <v>62</v>
      </c>
      <c r="C11" s="12">
        <v>0.15966386554621848</v>
      </c>
      <c r="D11" s="14">
        <v>7.6595744680851063E-2</v>
      </c>
      <c r="E11" s="19">
        <f t="shared" si="0"/>
        <v>0.11812980511353477</v>
      </c>
    </row>
    <row r="12" spans="1:5" ht="24" x14ac:dyDescent="0.25">
      <c r="A12" s="22"/>
      <c r="B12" s="11" t="s">
        <v>63</v>
      </c>
      <c r="C12" s="12">
        <v>0.22268907563025211</v>
      </c>
      <c r="D12" s="14">
        <v>0.22978723404255319</v>
      </c>
      <c r="E12" s="19">
        <f t="shared" si="0"/>
        <v>0.22623815483640264</v>
      </c>
    </row>
    <row r="13" spans="1:5" ht="24" x14ac:dyDescent="0.25">
      <c r="A13" s="22"/>
      <c r="B13" s="11" t="s">
        <v>64</v>
      </c>
      <c r="C13" s="12">
        <v>0.10504201680672269</v>
      </c>
      <c r="D13" s="14">
        <v>5.9574468085106386E-2</v>
      </c>
      <c r="E13" s="19">
        <f t="shared" si="0"/>
        <v>8.2308242445914531E-2</v>
      </c>
    </row>
    <row r="14" spans="1:5" ht="24" x14ac:dyDescent="0.25">
      <c r="A14" s="22"/>
      <c r="B14" s="11" t="s">
        <v>65</v>
      </c>
      <c r="C14" s="12">
        <v>0.15546218487394958</v>
      </c>
      <c r="D14" s="14">
        <v>0.10212765957446807</v>
      </c>
      <c r="E14" s="19">
        <f t="shared" si="0"/>
        <v>0.12879492222420882</v>
      </c>
    </row>
    <row r="15" spans="1:5" ht="24" x14ac:dyDescent="0.25">
      <c r="A15" s="22"/>
      <c r="B15" s="11" t="s">
        <v>66</v>
      </c>
      <c r="C15" s="12">
        <v>4.6218487394957986E-2</v>
      </c>
      <c r="D15" s="14">
        <v>8.5106382978723402E-2</v>
      </c>
      <c r="E15" s="19">
        <f t="shared" si="0"/>
        <v>6.5662435186840701E-2</v>
      </c>
    </row>
    <row r="16" spans="1:5" ht="24" x14ac:dyDescent="0.25">
      <c r="A16" s="22"/>
      <c r="B16" s="11" t="s">
        <v>67</v>
      </c>
      <c r="C16" s="12">
        <v>0.19747899159663868</v>
      </c>
      <c r="D16" s="14">
        <v>0.20851063829787234</v>
      </c>
      <c r="E16" s="19">
        <f t="shared" si="0"/>
        <v>0.20299481494725552</v>
      </c>
    </row>
    <row r="17" spans="1:5" ht="24" x14ac:dyDescent="0.25">
      <c r="A17" s="22"/>
      <c r="B17" s="11" t="s">
        <v>68</v>
      </c>
      <c r="C17" s="12">
        <v>0.16806722689075632</v>
      </c>
      <c r="D17" s="14">
        <v>0.19148936170212769</v>
      </c>
      <c r="E17" s="19">
        <f t="shared" si="0"/>
        <v>0.17977829429644199</v>
      </c>
    </row>
    <row r="18" spans="1:5" ht="24" x14ac:dyDescent="0.25">
      <c r="A18" s="22"/>
      <c r="B18" s="11" t="s">
        <v>69</v>
      </c>
      <c r="C18" s="12">
        <v>0.18067226890756302</v>
      </c>
      <c r="D18" s="14">
        <v>0.24255319148936169</v>
      </c>
      <c r="E18" s="19">
        <f t="shared" si="0"/>
        <v>0.21161273019846236</v>
      </c>
    </row>
    <row r="19" spans="1:5" ht="24" x14ac:dyDescent="0.25">
      <c r="A19" s="22"/>
      <c r="B19" s="11" t="s">
        <v>70</v>
      </c>
      <c r="C19" s="12">
        <v>0.35294117647058826</v>
      </c>
      <c r="D19" s="14">
        <v>0.35744680851063831</v>
      </c>
      <c r="E19" s="19">
        <f t="shared" si="0"/>
        <v>0.35519399249061329</v>
      </c>
    </row>
    <row r="20" spans="1:5" ht="24" x14ac:dyDescent="0.25">
      <c r="A20" s="22"/>
      <c r="B20" s="11" t="s">
        <v>71</v>
      </c>
      <c r="C20" s="12">
        <v>0.21008403361344538</v>
      </c>
      <c r="D20" s="14">
        <v>0.19574468085106381</v>
      </c>
      <c r="E20" s="19">
        <f t="shared" si="0"/>
        <v>0.20291435723225459</v>
      </c>
    </row>
    <row r="21" spans="1:5" ht="24" x14ac:dyDescent="0.25">
      <c r="A21" s="22"/>
      <c r="B21" s="11" t="s">
        <v>72</v>
      </c>
      <c r="C21" s="12">
        <v>0.13445378151260504</v>
      </c>
      <c r="D21" s="14">
        <v>0.22127659574468084</v>
      </c>
      <c r="E21" s="19">
        <f t="shared" si="0"/>
        <v>0.17786518862864292</v>
      </c>
    </row>
    <row r="22" spans="1:5" ht="24.75" thickBot="1" x14ac:dyDescent="0.3">
      <c r="A22" s="23"/>
      <c r="B22" s="15" t="s">
        <v>73</v>
      </c>
      <c r="C22" s="16">
        <v>0.15126050420168066</v>
      </c>
      <c r="D22" s="18">
        <v>0.2</v>
      </c>
      <c r="E22" s="19">
        <f t="shared" si="0"/>
        <v>0.17563025210084032</v>
      </c>
    </row>
    <row r="23" spans="1:5" ht="15.75" thickTop="1" x14ac:dyDescent="0.25">
      <c r="C23" s="20">
        <f>AVERAGE(C6:C22)</f>
        <v>0.20958971824023725</v>
      </c>
      <c r="D23" s="20">
        <f>AVERAGE(D6:D22)</f>
        <v>0.20625782227784731</v>
      </c>
      <c r="E23" s="20">
        <f>AVERAGE(E6:E22)</f>
        <v>0.2079237702590423</v>
      </c>
    </row>
    <row r="26" spans="1:5" ht="15.75" thickBot="1" x14ac:dyDescent="0.3"/>
    <row r="27" spans="1:5" ht="15.75" thickTop="1" x14ac:dyDescent="0.25">
      <c r="A27" s="24"/>
      <c r="B27" s="25"/>
      <c r="C27" s="30" t="s">
        <v>1</v>
      </c>
      <c r="D27" s="32"/>
    </row>
    <row r="28" spans="1:5" ht="24.75" x14ac:dyDescent="0.25">
      <c r="A28" s="26"/>
      <c r="B28" s="27"/>
      <c r="C28" s="1" t="s">
        <v>49</v>
      </c>
      <c r="D28" s="3" t="s">
        <v>50</v>
      </c>
    </row>
    <row r="29" spans="1:5" ht="25.5" thickBot="1" x14ac:dyDescent="0.3">
      <c r="A29" s="28"/>
      <c r="B29" s="29"/>
      <c r="C29" s="4" t="s">
        <v>8</v>
      </c>
      <c r="D29" s="6" t="s">
        <v>8</v>
      </c>
    </row>
    <row r="30" spans="1:5" ht="24.75" thickTop="1" x14ac:dyDescent="0.25">
      <c r="A30" s="21" t="s">
        <v>56</v>
      </c>
      <c r="B30" s="7" t="s">
        <v>57</v>
      </c>
      <c r="C30" s="8">
        <f>C6 -($E6*C$23/$E$23)</f>
        <v>-3.2514567821301382E-2</v>
      </c>
      <c r="D30" s="10">
        <f t="shared" ref="D30:D46" si="1">D6 -($E6*D$23/$E$23)</f>
        <v>3.2514567821301382E-2</v>
      </c>
    </row>
    <row r="31" spans="1:5" ht="24" x14ac:dyDescent="0.25">
      <c r="A31" s="22"/>
      <c r="B31" s="11" t="s">
        <v>58</v>
      </c>
      <c r="C31" s="12">
        <f t="shared" ref="C31" si="2">C7 -($E7*C$23/$E$23)</f>
        <v>6.3329556490774042E-3</v>
      </c>
      <c r="D31" s="14">
        <f t="shared" si="1"/>
        <v>-6.3329556490773486E-3</v>
      </c>
    </row>
    <row r="32" spans="1:5" ht="24" x14ac:dyDescent="0.25">
      <c r="A32" s="22"/>
      <c r="B32" s="11" t="s">
        <v>59</v>
      </c>
      <c r="C32" s="12">
        <f t="shared" ref="C32" si="3">C8 -($E8*C$23/$E$23)</f>
        <v>2.0091453544836546E-2</v>
      </c>
      <c r="D32" s="14">
        <f t="shared" si="1"/>
        <v>-2.0091453544836546E-2</v>
      </c>
    </row>
    <row r="33" spans="1:4" ht="24" x14ac:dyDescent="0.25">
      <c r="A33" s="22"/>
      <c r="B33" s="11" t="s">
        <v>60</v>
      </c>
      <c r="C33" s="12">
        <f t="shared" ref="C33" si="4">C9 -($E9*C$23/$E$23)</f>
        <v>4.8518938167691872E-2</v>
      </c>
      <c r="D33" s="14">
        <f t="shared" si="1"/>
        <v>-4.8518938167691816E-2</v>
      </c>
    </row>
    <row r="34" spans="1:4" ht="24" x14ac:dyDescent="0.25">
      <c r="A34" s="22"/>
      <c r="B34" s="11" t="s">
        <v>61</v>
      </c>
      <c r="C34" s="12">
        <f t="shared" ref="C34" si="5">C10 -($E10*C$23/$E$23)</f>
        <v>1.7703949498219573E-2</v>
      </c>
      <c r="D34" s="14">
        <f t="shared" si="1"/>
        <v>-1.7703949498219518E-2</v>
      </c>
    </row>
    <row r="35" spans="1:4" ht="24" x14ac:dyDescent="0.25">
      <c r="A35" s="22"/>
      <c r="B35" s="11" t="s">
        <v>62</v>
      </c>
      <c r="C35" s="12">
        <f t="shared" ref="C35" si="6">C11 -($E11*C$23/$E$23)</f>
        <v>4.0587568792489481E-2</v>
      </c>
      <c r="D35" s="14">
        <f t="shared" si="1"/>
        <v>-4.0587568792489481E-2</v>
      </c>
    </row>
    <row r="36" spans="1:4" ht="24" x14ac:dyDescent="0.25">
      <c r="A36" s="22"/>
      <c r="B36" s="11" t="s">
        <v>63</v>
      </c>
      <c r="C36" s="12">
        <f t="shared" ref="C36" si="7">C12 -($E12*C$23/$E$23)</f>
        <v>-5.3617675623178485E-3</v>
      </c>
      <c r="D36" s="14">
        <f t="shared" si="1"/>
        <v>5.361767562317904E-3</v>
      </c>
    </row>
    <row r="37" spans="1:4" ht="24" x14ac:dyDescent="0.25">
      <c r="A37" s="22"/>
      <c r="B37" s="11" t="s">
        <v>64</v>
      </c>
      <c r="C37" s="12">
        <f t="shared" ref="C37" si="8">C13 -($E13*C$23/$E$23)</f>
        <v>2.2074295888637116E-2</v>
      </c>
      <c r="D37" s="14">
        <f t="shared" si="1"/>
        <v>-2.2074295888637088E-2</v>
      </c>
    </row>
    <row r="38" spans="1:4" ht="24" x14ac:dyDescent="0.25">
      <c r="A38" s="22"/>
      <c r="B38" s="11" t="s">
        <v>65</v>
      </c>
      <c r="C38" s="12">
        <f t="shared" ref="C38" si="9">C14 -($E14*C$23/$E$23)</f>
        <v>2.5635318873421853E-2</v>
      </c>
      <c r="D38" s="14">
        <f t="shared" si="1"/>
        <v>-2.5635318873421825E-2</v>
      </c>
    </row>
    <row r="39" spans="1:4" ht="24" x14ac:dyDescent="0.25">
      <c r="A39" s="22"/>
      <c r="B39" s="11" t="s">
        <v>66</v>
      </c>
      <c r="C39" s="12">
        <f t="shared" ref="C39" si="10">C15 -($E15*C$23/$E$23)</f>
        <v>-1.9970055033991588E-2</v>
      </c>
      <c r="D39" s="14">
        <f t="shared" si="1"/>
        <v>1.9970055033991574E-2</v>
      </c>
    </row>
    <row r="40" spans="1:4" ht="24" x14ac:dyDescent="0.25">
      <c r="A40" s="22"/>
      <c r="B40" s="11" t="s">
        <v>67</v>
      </c>
      <c r="C40" s="12">
        <f t="shared" ref="C40" si="11">C16 -($E16*C$23/$E$23)</f>
        <v>-7.1422790547102377E-3</v>
      </c>
      <c r="D40" s="14">
        <f t="shared" si="1"/>
        <v>7.1422790547102377E-3</v>
      </c>
    </row>
    <row r="41" spans="1:4" ht="24" x14ac:dyDescent="0.25">
      <c r="A41" s="22"/>
      <c r="B41" s="11" t="s">
        <v>68</v>
      </c>
      <c r="C41" s="12">
        <f t="shared" ref="C41" si="12">C17 -($E17*C$23/$E$23)</f>
        <v>-1.3151505341534475E-2</v>
      </c>
      <c r="D41" s="14">
        <f t="shared" si="1"/>
        <v>1.3151505341534475E-2</v>
      </c>
    </row>
    <row r="42" spans="1:4" ht="24" x14ac:dyDescent="0.25">
      <c r="A42" s="22"/>
      <c r="B42" s="11" t="s">
        <v>69</v>
      </c>
      <c r="C42" s="12">
        <f t="shared" ref="C42" si="13">C18 -($E18*C$23/$E$23)</f>
        <v>-3.2635966332146299E-2</v>
      </c>
      <c r="D42" s="14">
        <f t="shared" si="1"/>
        <v>3.2635966332146327E-2</v>
      </c>
    </row>
    <row r="43" spans="1:4" ht="24" x14ac:dyDescent="0.25">
      <c r="A43" s="22"/>
      <c r="B43" s="11" t="s">
        <v>70</v>
      </c>
      <c r="C43" s="12">
        <f t="shared" ref="C43" si="14">C19 -($E19*C$23/$E$23)</f>
        <v>-5.0987374554871678E-3</v>
      </c>
      <c r="D43" s="14">
        <f t="shared" si="1"/>
        <v>5.0987374554872233E-3</v>
      </c>
    </row>
    <row r="44" spans="1:4" ht="24" x14ac:dyDescent="0.25">
      <c r="A44" s="22"/>
      <c r="B44" s="11" t="s">
        <v>71</v>
      </c>
      <c r="C44" s="12">
        <f t="shared" ref="C44" si="15">C20 -($E20*C$23/$E$23)</f>
        <v>5.5438653285853623E-3</v>
      </c>
      <c r="D44" s="14">
        <f t="shared" si="1"/>
        <v>-5.5438653285853068E-3</v>
      </c>
    </row>
    <row r="45" spans="1:4" ht="24" x14ac:dyDescent="0.25">
      <c r="A45" s="22"/>
      <c r="B45" s="11" t="s">
        <v>72</v>
      </c>
      <c r="C45" s="12">
        <f t="shared" ref="C45" si="16">C21 -($E21*C$23/$E$23)</f>
        <v>-4.4836516672062149E-2</v>
      </c>
      <c r="D45" s="14">
        <f t="shared" si="1"/>
        <v>4.4836516672062177E-2</v>
      </c>
    </row>
    <row r="46" spans="1:4" ht="24.75" thickBot="1" x14ac:dyDescent="0.3">
      <c r="A46" s="23"/>
      <c r="B46" s="15" t="s">
        <v>73</v>
      </c>
      <c r="C46" s="16">
        <f t="shared" ref="C46" si="17">C22 -($E22*C$23/$E$23)</f>
        <v>-2.5776950469407561E-2</v>
      </c>
      <c r="D46" s="18">
        <f t="shared" si="1"/>
        <v>2.5776950469407617E-2</v>
      </c>
    </row>
    <row r="47" spans="1:4" ht="15.75" thickTop="1" x14ac:dyDescent="0.25"/>
  </sheetData>
  <mergeCells count="6">
    <mergeCell ref="A30:A46"/>
    <mergeCell ref="A3:B5"/>
    <mergeCell ref="C3:D3"/>
    <mergeCell ref="A6:A22"/>
    <mergeCell ref="A27:B29"/>
    <mergeCell ref="C27:D27"/>
  </mergeCells>
  <conditionalFormatting sqref="C30:D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47"/>
  <sheetViews>
    <sheetView workbookViewId="0">
      <selection activeCell="C30" sqref="C30:F4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51</v>
      </c>
    </row>
    <row r="2" spans="1:7" ht="15.75" thickBot="1" x14ac:dyDescent="0.3"/>
    <row r="3" spans="1:7" ht="15.75" thickTop="1" x14ac:dyDescent="0.25">
      <c r="A3" s="24"/>
      <c r="B3" s="25"/>
      <c r="C3" s="30" t="s">
        <v>1</v>
      </c>
      <c r="D3" s="31"/>
      <c r="E3" s="31"/>
      <c r="F3" s="32"/>
    </row>
    <row r="4" spans="1:7" ht="36.75" x14ac:dyDescent="0.25">
      <c r="A4" s="26"/>
      <c r="B4" s="27"/>
      <c r="C4" s="1" t="s">
        <v>52</v>
      </c>
      <c r="D4" s="2" t="s">
        <v>53</v>
      </c>
      <c r="E4" s="2" t="s">
        <v>54</v>
      </c>
      <c r="F4" s="3" t="s">
        <v>55</v>
      </c>
    </row>
    <row r="5" spans="1:7" ht="25.5" thickBot="1" x14ac:dyDescent="0.3">
      <c r="A5" s="28"/>
      <c r="B5" s="29"/>
      <c r="C5" s="4" t="s">
        <v>8</v>
      </c>
      <c r="D5" s="5" t="s">
        <v>8</v>
      </c>
      <c r="E5" s="5" t="s">
        <v>8</v>
      </c>
      <c r="F5" s="6" t="s">
        <v>8</v>
      </c>
    </row>
    <row r="6" spans="1:7" ht="24.75" thickTop="1" x14ac:dyDescent="0.25">
      <c r="A6" s="21" t="s">
        <v>56</v>
      </c>
      <c r="B6" s="7" t="s">
        <v>57</v>
      </c>
      <c r="C6" s="8">
        <v>0.19774011299435026</v>
      </c>
      <c r="D6" s="9">
        <v>0.13812154696132597</v>
      </c>
      <c r="E6" s="9">
        <v>0.16197183098591553</v>
      </c>
      <c r="F6" s="10">
        <v>0.15827338129496402</v>
      </c>
      <c r="G6" s="19">
        <f t="shared" ref="G6:G22" si="0">AVERAGE(C6:F6)</f>
        <v>0.16402671805913896</v>
      </c>
    </row>
    <row r="7" spans="1:7" ht="24" x14ac:dyDescent="0.25">
      <c r="A7" s="22"/>
      <c r="B7" s="11" t="s">
        <v>58</v>
      </c>
      <c r="C7" s="12">
        <v>0.10169491525423729</v>
      </c>
      <c r="D7" s="13">
        <v>9.9447513812154706E-2</v>
      </c>
      <c r="E7" s="13">
        <v>0.14084507042253522</v>
      </c>
      <c r="F7" s="14">
        <v>9.3525179856115109E-2</v>
      </c>
      <c r="G7" s="19">
        <f t="shared" si="0"/>
        <v>0.10887816983626059</v>
      </c>
    </row>
    <row r="8" spans="1:7" ht="24" x14ac:dyDescent="0.25">
      <c r="A8" s="22"/>
      <c r="B8" s="11" t="s">
        <v>59</v>
      </c>
      <c r="C8" s="12">
        <v>0.37853107344632769</v>
      </c>
      <c r="D8" s="13">
        <v>0.38121546961325969</v>
      </c>
      <c r="E8" s="13">
        <v>0.23943661971830985</v>
      </c>
      <c r="F8" s="14">
        <v>0.29496402877697842</v>
      </c>
      <c r="G8" s="19">
        <f t="shared" si="0"/>
        <v>0.32353679788871892</v>
      </c>
    </row>
    <row r="9" spans="1:7" ht="24" x14ac:dyDescent="0.25">
      <c r="A9" s="22"/>
      <c r="B9" s="11" t="s">
        <v>60</v>
      </c>
      <c r="C9" s="12">
        <v>0.22033898305084743</v>
      </c>
      <c r="D9" s="13">
        <v>0.2541436464088398</v>
      </c>
      <c r="E9" s="13">
        <v>0.18309859154929581</v>
      </c>
      <c r="F9" s="14">
        <v>0.20863309352517986</v>
      </c>
      <c r="G9" s="19">
        <f t="shared" si="0"/>
        <v>0.21655357863354074</v>
      </c>
    </row>
    <row r="10" spans="1:7" ht="24" x14ac:dyDescent="0.25">
      <c r="A10" s="22"/>
      <c r="B10" s="11" t="s">
        <v>61</v>
      </c>
      <c r="C10" s="12">
        <v>0.43502824858757061</v>
      </c>
      <c r="D10" s="13">
        <v>0.37016574585635359</v>
      </c>
      <c r="E10" s="13">
        <v>0.33098591549295775</v>
      </c>
      <c r="F10" s="14">
        <v>0.43165467625899284</v>
      </c>
      <c r="G10" s="19">
        <f t="shared" si="0"/>
        <v>0.39195864654896867</v>
      </c>
    </row>
    <row r="11" spans="1:7" ht="24" x14ac:dyDescent="0.25">
      <c r="A11" s="22"/>
      <c r="B11" s="11" t="s">
        <v>62</v>
      </c>
      <c r="C11" s="12">
        <v>0.14689265536723164</v>
      </c>
      <c r="D11" s="13">
        <v>0.16022099447513813</v>
      </c>
      <c r="E11" s="13">
        <v>0.19014084507042253</v>
      </c>
      <c r="F11" s="14">
        <v>0.19424460431654678</v>
      </c>
      <c r="G11" s="19">
        <f t="shared" si="0"/>
        <v>0.17287477480733476</v>
      </c>
    </row>
    <row r="12" spans="1:7" ht="24" x14ac:dyDescent="0.25">
      <c r="A12" s="22"/>
      <c r="B12" s="11" t="s">
        <v>63</v>
      </c>
      <c r="C12" s="12">
        <v>0.25423728813559321</v>
      </c>
      <c r="D12" s="13">
        <v>0.25966850828729282</v>
      </c>
      <c r="E12" s="13">
        <v>0.21830985915492956</v>
      </c>
      <c r="F12" s="14">
        <v>0.23741007194244601</v>
      </c>
      <c r="G12" s="19">
        <f t="shared" si="0"/>
        <v>0.24240643188006541</v>
      </c>
    </row>
    <row r="13" spans="1:7" ht="24" x14ac:dyDescent="0.25">
      <c r="A13" s="22"/>
      <c r="B13" s="11" t="s">
        <v>64</v>
      </c>
      <c r="C13" s="12">
        <v>0.10169491525423729</v>
      </c>
      <c r="D13" s="13">
        <v>8.8397790055248601E-2</v>
      </c>
      <c r="E13" s="13">
        <v>0.11267605633802819</v>
      </c>
      <c r="F13" s="14">
        <v>5.7553956834532377E-2</v>
      </c>
      <c r="G13" s="19">
        <f t="shared" si="0"/>
        <v>9.0080679620511611E-2</v>
      </c>
    </row>
    <row r="14" spans="1:7" ht="24" x14ac:dyDescent="0.25">
      <c r="A14" s="22"/>
      <c r="B14" s="11" t="s">
        <v>65</v>
      </c>
      <c r="C14" s="12">
        <v>0.13559322033898305</v>
      </c>
      <c r="D14" s="13">
        <v>0.13812154696132597</v>
      </c>
      <c r="E14" s="13">
        <v>0.12676056338028169</v>
      </c>
      <c r="F14" s="14">
        <v>0.10071942446043165</v>
      </c>
      <c r="G14" s="19">
        <f t="shared" si="0"/>
        <v>0.1252986887852556</v>
      </c>
    </row>
    <row r="15" spans="1:7" ht="24" x14ac:dyDescent="0.25">
      <c r="A15" s="22"/>
      <c r="B15" s="11" t="s">
        <v>66</v>
      </c>
      <c r="C15" s="12">
        <v>5.0847457627118647E-2</v>
      </c>
      <c r="D15" s="13">
        <v>4.9723756906077353E-2</v>
      </c>
      <c r="E15" s="13">
        <v>0.10563380281690141</v>
      </c>
      <c r="F15" s="14">
        <v>5.7553956834532377E-2</v>
      </c>
      <c r="G15" s="19">
        <f t="shared" si="0"/>
        <v>6.5939743546157448E-2</v>
      </c>
    </row>
    <row r="16" spans="1:7" ht="24" x14ac:dyDescent="0.25">
      <c r="A16" s="22"/>
      <c r="B16" s="11" t="s">
        <v>67</v>
      </c>
      <c r="C16" s="12">
        <v>0.15819209039548024</v>
      </c>
      <c r="D16" s="13">
        <v>0.18784530386740333</v>
      </c>
      <c r="E16" s="13">
        <v>0.16901408450704225</v>
      </c>
      <c r="F16" s="14">
        <v>0.1726618705035971</v>
      </c>
      <c r="G16" s="19">
        <f t="shared" si="0"/>
        <v>0.17192833731838075</v>
      </c>
    </row>
    <row r="17" spans="1:7" ht="24" x14ac:dyDescent="0.25">
      <c r="A17" s="22"/>
      <c r="B17" s="11" t="s">
        <v>68</v>
      </c>
      <c r="C17" s="12">
        <v>0.23163841807909605</v>
      </c>
      <c r="D17" s="13">
        <v>0.20441988950276244</v>
      </c>
      <c r="E17" s="13">
        <v>0.18309859154929581</v>
      </c>
      <c r="F17" s="14">
        <v>0.21582733812949642</v>
      </c>
      <c r="G17" s="19">
        <f t="shared" si="0"/>
        <v>0.20874605931516266</v>
      </c>
    </row>
    <row r="18" spans="1:7" ht="24" x14ac:dyDescent="0.25">
      <c r="A18" s="22"/>
      <c r="B18" s="11" t="s">
        <v>69</v>
      </c>
      <c r="C18" s="12">
        <v>0.12994350282485875</v>
      </c>
      <c r="D18" s="13">
        <v>0.18232044198895028</v>
      </c>
      <c r="E18" s="13">
        <v>0.176056338028169</v>
      </c>
      <c r="F18" s="14">
        <v>0.17985611510791366</v>
      </c>
      <c r="G18" s="19">
        <f t="shared" si="0"/>
        <v>0.16704409948747292</v>
      </c>
    </row>
    <row r="19" spans="1:7" ht="24" x14ac:dyDescent="0.25">
      <c r="A19" s="22"/>
      <c r="B19" s="11" t="s">
        <v>70</v>
      </c>
      <c r="C19" s="12">
        <v>0.39548022598870053</v>
      </c>
      <c r="D19" s="13">
        <v>0.32596685082872928</v>
      </c>
      <c r="E19" s="13">
        <v>0.21830985915492956</v>
      </c>
      <c r="F19" s="14">
        <v>0.30215827338129497</v>
      </c>
      <c r="G19" s="19">
        <f t="shared" si="0"/>
        <v>0.31047880233841363</v>
      </c>
    </row>
    <row r="20" spans="1:7" ht="24" x14ac:dyDescent="0.25">
      <c r="A20" s="22"/>
      <c r="B20" s="11" t="s">
        <v>71</v>
      </c>
      <c r="C20" s="12">
        <v>0.20338983050847459</v>
      </c>
      <c r="D20" s="13">
        <v>0.17127071823204421</v>
      </c>
      <c r="E20" s="13">
        <v>0.14788732394366197</v>
      </c>
      <c r="F20" s="14">
        <v>0.25899280575539568</v>
      </c>
      <c r="G20" s="19">
        <f t="shared" si="0"/>
        <v>0.1953851696098941</v>
      </c>
    </row>
    <row r="21" spans="1:7" ht="24" x14ac:dyDescent="0.25">
      <c r="A21" s="22"/>
      <c r="B21" s="11" t="s">
        <v>72</v>
      </c>
      <c r="C21" s="12">
        <v>0.20338983050847459</v>
      </c>
      <c r="D21" s="13">
        <v>0.20994475138121549</v>
      </c>
      <c r="E21" s="13">
        <v>0.16197183098591553</v>
      </c>
      <c r="F21" s="14">
        <v>0.1726618705035971</v>
      </c>
      <c r="G21" s="19">
        <f t="shared" si="0"/>
        <v>0.18699207084480068</v>
      </c>
    </row>
    <row r="22" spans="1:7" ht="24.75" thickBot="1" x14ac:dyDescent="0.3">
      <c r="A22" s="23"/>
      <c r="B22" s="15" t="s">
        <v>73</v>
      </c>
      <c r="C22" s="16">
        <v>0.19209039548022599</v>
      </c>
      <c r="D22" s="17">
        <v>0.16574585635359113</v>
      </c>
      <c r="E22" s="17">
        <v>0.21126760563380281</v>
      </c>
      <c r="F22" s="18">
        <v>0.15827338129496402</v>
      </c>
      <c r="G22" s="19">
        <f t="shared" si="0"/>
        <v>0.18184430969064599</v>
      </c>
    </row>
    <row r="23" spans="1:7" ht="15.75" thickTop="1" x14ac:dyDescent="0.25">
      <c r="C23" s="20">
        <f>AVERAGE(C6:C22)</f>
        <v>0.20804253904951805</v>
      </c>
      <c r="D23" s="20">
        <f>AVERAGE(D6:D22)</f>
        <v>0.19922001949951251</v>
      </c>
      <c r="E23" s="20">
        <f>AVERAGE(E6:E22)</f>
        <v>0.18102734051367028</v>
      </c>
      <c r="F23" s="20">
        <f>AVERAGE(F6:F22)</f>
        <v>0.19382141345746931</v>
      </c>
      <c r="G23" s="20">
        <f>AVERAGE(G6:G22)</f>
        <v>0.19552782813004257</v>
      </c>
    </row>
    <row r="26" spans="1:7" ht="15.75" thickBot="1" x14ac:dyDescent="0.3"/>
    <row r="27" spans="1:7" ht="15.75" thickTop="1" x14ac:dyDescent="0.25">
      <c r="A27" s="24"/>
      <c r="B27" s="25"/>
      <c r="C27" s="30" t="s">
        <v>1</v>
      </c>
      <c r="D27" s="31"/>
      <c r="E27" s="31"/>
      <c r="F27" s="32"/>
    </row>
    <row r="28" spans="1:7" ht="36.75" x14ac:dyDescent="0.25">
      <c r="A28" s="26"/>
      <c r="B28" s="27"/>
      <c r="C28" s="1" t="s">
        <v>52</v>
      </c>
      <c r="D28" s="2" t="s">
        <v>53</v>
      </c>
      <c r="E28" s="2" t="s">
        <v>54</v>
      </c>
      <c r="F28" s="3" t="s">
        <v>55</v>
      </c>
    </row>
    <row r="29" spans="1:7" ht="25.5" thickBot="1" x14ac:dyDescent="0.3">
      <c r="A29" s="28"/>
      <c r="B29" s="29"/>
      <c r="C29" s="4" t="s">
        <v>8</v>
      </c>
      <c r="D29" s="5" t="s">
        <v>8</v>
      </c>
      <c r="E29" s="5" t="s">
        <v>8</v>
      </c>
      <c r="F29" s="6" t="s">
        <v>8</v>
      </c>
    </row>
    <row r="30" spans="1:7" ht="24.75" thickTop="1" x14ac:dyDescent="0.25">
      <c r="A30" s="21" t="s">
        <v>56</v>
      </c>
      <c r="B30" s="7" t="s">
        <v>57</v>
      </c>
      <c r="C30" s="8">
        <f>C6 -($G6*C$23/$G$23)</f>
        <v>2.3214904877749076E-2</v>
      </c>
      <c r="D30" s="9">
        <f t="shared" ref="D30:F30" si="1">D6 -($G6*D$23/$G$23)</f>
        <v>-2.9002520659623915E-2</v>
      </c>
      <c r="E30" s="9">
        <f t="shared" si="1"/>
        <v>1.010945503970001E-2</v>
      </c>
      <c r="F30" s="10">
        <f t="shared" si="1"/>
        <v>-4.3218392578251164E-3</v>
      </c>
    </row>
    <row r="31" spans="1:7" ht="24" x14ac:dyDescent="0.25">
      <c r="A31" s="22"/>
      <c r="B31" s="11" t="s">
        <v>58</v>
      </c>
      <c r="C31" s="12">
        <f t="shared" ref="C31:F31" si="2">C7 -($G7*C$23/$G$23)</f>
        <v>-1.4151975269884279E-2</v>
      </c>
      <c r="D31" s="13">
        <f t="shared" si="2"/>
        <v>-1.148662443963884E-2</v>
      </c>
      <c r="E31" s="13">
        <f t="shared" si="2"/>
        <v>4.0041385781056982E-2</v>
      </c>
      <c r="F31" s="14">
        <f t="shared" si="2"/>
        <v>-1.4402786071533794E-2</v>
      </c>
    </row>
    <row r="32" spans="1:7" ht="24" x14ac:dyDescent="0.25">
      <c r="A32" s="22"/>
      <c r="B32" s="11" t="s">
        <v>59</v>
      </c>
      <c r="C32" s="12">
        <f t="shared" ref="C32:F32" si="3">C8 -($G8*C$23/$G$23)</f>
        <v>3.4286381770248897E-2</v>
      </c>
      <c r="D32" s="13">
        <f t="shared" si="3"/>
        <v>5.1569261190526183E-2</v>
      </c>
      <c r="E32" s="13">
        <f t="shared" si="3"/>
        <v>-6.0106451159306046E-2</v>
      </c>
      <c r="F32" s="14">
        <f t="shared" si="3"/>
        <v>-2.574919180146884E-2</v>
      </c>
    </row>
    <row r="33" spans="1:6" ht="24" x14ac:dyDescent="0.25">
      <c r="A33" s="22"/>
      <c r="B33" s="11" t="s">
        <v>60</v>
      </c>
      <c r="C33" s="12">
        <f t="shared" ref="C33:F33" si="4">C9 -($G9*C$23/$G$23)</f>
        <v>-1.007505453165794E-2</v>
      </c>
      <c r="D33" s="13">
        <f t="shared" si="4"/>
        <v>3.3500842923239543E-2</v>
      </c>
      <c r="E33" s="13">
        <f t="shared" si="4"/>
        <v>-1.7395214338401799E-2</v>
      </c>
      <c r="F33" s="14">
        <f t="shared" si="4"/>
        <v>-6.0305740531797491E-3</v>
      </c>
    </row>
    <row r="34" spans="1:6" ht="24" x14ac:dyDescent="0.25">
      <c r="A34" s="22"/>
      <c r="B34" s="11" t="s">
        <v>61</v>
      </c>
      <c r="C34" s="12">
        <f t="shared" ref="C34:F34" si="5">C10 -($G10*C$23/$G$23)</f>
        <v>1.7982384526592343E-2</v>
      </c>
      <c r="D34" s="13">
        <f t="shared" si="5"/>
        <v>-2.9194334779095721E-2</v>
      </c>
      <c r="E34" s="13">
        <f t="shared" si="5"/>
        <v>-3.1904789398963018E-2</v>
      </c>
      <c r="F34" s="14">
        <f t="shared" si="5"/>
        <v>4.3116739651466784E-2</v>
      </c>
    </row>
    <row r="35" spans="1:6" ht="24" x14ac:dyDescent="0.25">
      <c r="A35" s="22"/>
      <c r="B35" s="11" t="s">
        <v>62</v>
      </c>
      <c r="C35" s="12">
        <f t="shared" ref="C35:F35" si="6">C11 -($G11*C$23/$G$23)</f>
        <v>-3.7046927210301006E-2</v>
      </c>
      <c r="D35" s="13">
        <f t="shared" si="6"/>
        <v>-1.5918209532106681E-2</v>
      </c>
      <c r="E35" s="13">
        <f t="shared" si="6"/>
        <v>3.008659077544007E-2</v>
      </c>
      <c r="F35" s="14">
        <f t="shared" si="6"/>
        <v>2.2878545966967784E-2</v>
      </c>
    </row>
    <row r="36" spans="1:6" ht="24" x14ac:dyDescent="0.25">
      <c r="A36" s="22"/>
      <c r="B36" s="11" t="s">
        <v>63</v>
      </c>
      <c r="C36" s="12">
        <f t="shared" ref="C36:F36" si="7">C12 -($G12*C$23/$G$23)</f>
        <v>-3.6843082559038787E-3</v>
      </c>
      <c r="D36" s="13">
        <f t="shared" si="7"/>
        <v>1.2684666919017262E-2</v>
      </c>
      <c r="E36" s="13">
        <f t="shared" si="7"/>
        <v>-6.1195333582990119E-3</v>
      </c>
      <c r="F36" s="14">
        <f t="shared" si="7"/>
        <v>-2.8808253048142884E-3</v>
      </c>
    </row>
    <row r="37" spans="1:6" ht="24" x14ac:dyDescent="0.25">
      <c r="A37" s="22"/>
      <c r="B37" s="11" t="s">
        <v>64</v>
      </c>
      <c r="C37" s="12">
        <f t="shared" ref="C37:F37" si="8">C13 -($G13*C$23/$G$23)</f>
        <v>5.848643719459562E-3</v>
      </c>
      <c r="D37" s="13">
        <f t="shared" si="8"/>
        <v>-3.3839011861236251E-3</v>
      </c>
      <c r="E37" s="13">
        <f t="shared" si="8"/>
        <v>2.9275826205468161E-2</v>
      </c>
      <c r="F37" s="14">
        <f t="shared" si="8"/>
        <v>-3.1740568738804015E-2</v>
      </c>
    </row>
    <row r="38" spans="1:6" ht="24" x14ac:dyDescent="0.25">
      <c r="A38" s="22"/>
      <c r="B38" s="11" t="s">
        <v>65</v>
      </c>
      <c r="C38" s="12">
        <f t="shared" ref="C38:F38" si="9">C14 -($G14*C$23/$G$23)</f>
        <v>2.2748195580830355E-3</v>
      </c>
      <c r="D38" s="13">
        <f t="shared" si="9"/>
        <v>1.0456817793158046E-2</v>
      </c>
      <c r="E38" s="13">
        <f t="shared" si="9"/>
        <v>1.0754117558364779E-2</v>
      </c>
      <c r="F38" s="14">
        <f t="shared" si="9"/>
        <v>-2.3485754909605833E-2</v>
      </c>
    </row>
    <row r="39" spans="1:6" ht="24" x14ac:dyDescent="0.25">
      <c r="A39" s="22"/>
      <c r="B39" s="11" t="s">
        <v>66</v>
      </c>
      <c r="C39" s="12">
        <f t="shared" ref="C39:F39" si="10">C15 -($G15*C$23/$G$23)</f>
        <v>-1.9312743111636832E-2</v>
      </c>
      <c r="D39" s="13">
        <f t="shared" si="10"/>
        <v>-1.7461140101633708E-2</v>
      </c>
      <c r="E39" s="13">
        <f t="shared" si="10"/>
        <v>4.458419917493138E-2</v>
      </c>
      <c r="F39" s="14">
        <f t="shared" si="10"/>
        <v>-7.8103159616607909E-3</v>
      </c>
    </row>
    <row r="40" spans="1:6" ht="24" x14ac:dyDescent="0.25">
      <c r="A40" s="22"/>
      <c r="B40" s="11" t="s">
        <v>67</v>
      </c>
      <c r="C40" s="12">
        <f t="shared" ref="C40:F40" si="11">C16 -($G16*C$23/$G$23)</f>
        <v>-2.4740478192602861E-2</v>
      </c>
      <c r="D40" s="13">
        <f t="shared" si="11"/>
        <v>1.2670409118885062E-2</v>
      </c>
      <c r="E40" s="13">
        <f t="shared" si="11"/>
        <v>9.8360792003819586E-3</v>
      </c>
      <c r="F40" s="14">
        <f t="shared" si="11"/>
        <v>2.2339898733358954E-3</v>
      </c>
    </row>
    <row r="41" spans="1:6" ht="24" x14ac:dyDescent="0.25">
      <c r="A41" s="22"/>
      <c r="B41" s="11" t="s">
        <v>68</v>
      </c>
      <c r="C41" s="12">
        <f t="shared" ref="C41:F41" si="12">C17 -($G17*C$23/$G$23)</f>
        <v>9.5316181834597113E-3</v>
      </c>
      <c r="D41" s="13">
        <f t="shared" si="12"/>
        <v>-8.2679637042737675E-3</v>
      </c>
      <c r="E41" s="13">
        <f t="shared" si="12"/>
        <v>-1.0166706397961328E-2</v>
      </c>
      <c r="F41" s="14">
        <f t="shared" si="12"/>
        <v>8.9030519187756341E-3</v>
      </c>
    </row>
    <row r="42" spans="1:6" ht="24" x14ac:dyDescent="0.25">
      <c r="A42" s="22"/>
      <c r="B42" s="11" t="s">
        <v>69</v>
      </c>
      <c r="C42" s="12">
        <f t="shared" ref="C42:F42" si="13">C18 -($G18*C$23/$G$23)</f>
        <v>-4.7792213481983037E-2</v>
      </c>
      <c r="D42" s="13">
        <f t="shared" si="13"/>
        <v>1.2122015118275792E-2</v>
      </c>
      <c r="E42" s="13">
        <f t="shared" si="13"/>
        <v>2.1400351880732665E-2</v>
      </c>
      <c r="F42" s="14">
        <f t="shared" si="13"/>
        <v>1.4269846482974691E-2</v>
      </c>
    </row>
    <row r="43" spans="1:6" ht="24" x14ac:dyDescent="0.25">
      <c r="A43" s="22"/>
      <c r="B43" s="11" t="s">
        <v>70</v>
      </c>
      <c r="C43" s="12">
        <f t="shared" ref="C43:F43" si="14">C19 -($G19*C$23/$G$23)</f>
        <v>6.5129303681225548E-2</v>
      </c>
      <c r="D43" s="13">
        <f t="shared" si="14"/>
        <v>9.6252147169315627E-3</v>
      </c>
      <c r="E43" s="13">
        <f t="shared" si="14"/>
        <v>-6.914360673132447E-2</v>
      </c>
      <c r="F43" s="14">
        <f t="shared" si="14"/>
        <v>-5.6109116668325854E-3</v>
      </c>
    </row>
    <row r="44" spans="1:6" ht="24" x14ac:dyDescent="0.25">
      <c r="A44" s="22"/>
      <c r="B44" s="11" t="s">
        <v>71</v>
      </c>
      <c r="C44" s="12">
        <f t="shared" ref="C44:F44" si="15">C20 -($G20*C$23/$G$23)</f>
        <v>-4.5009191971297213E-3</v>
      </c>
      <c r="D44" s="13">
        <f t="shared" si="15"/>
        <v>-2.7803948897743985E-2</v>
      </c>
      <c r="E44" s="13">
        <f t="shared" si="15"/>
        <v>-3.3007937710691576E-2</v>
      </c>
      <c r="F44" s="14">
        <f t="shared" si="15"/>
        <v>6.5312805805565505E-2</v>
      </c>
    </row>
    <row r="45" spans="1:6" ht="24" x14ac:dyDescent="0.25">
      <c r="A45" s="22"/>
      <c r="B45" s="11" t="s">
        <v>72</v>
      </c>
      <c r="C45" s="12">
        <f t="shared" ref="C45:F45" si="16">C21 -($G21*C$23/$G$23)</f>
        <v>4.4293778060267019E-3</v>
      </c>
      <c r="D45" s="13">
        <f t="shared" si="16"/>
        <v>1.9421671591369372E-2</v>
      </c>
      <c r="E45" s="13">
        <f t="shared" si="16"/>
        <v>-1.1152770283958557E-2</v>
      </c>
      <c r="F45" s="14">
        <f t="shared" si="16"/>
        <v>-1.2698279113437433E-2</v>
      </c>
    </row>
    <row r="46" spans="1:6" ht="24.75" thickBot="1" x14ac:dyDescent="0.3">
      <c r="A46" s="23"/>
      <c r="B46" s="15" t="s">
        <v>73</v>
      </c>
      <c r="C46" s="16">
        <f t="shared" ref="C46:F46" si="17">C22 -($G22*C$23/$G$23)</f>
        <v>-1.3928148717440303E-3</v>
      </c>
      <c r="D46" s="17">
        <f t="shared" si="17"/>
        <v>-1.9532256071162268E-2</v>
      </c>
      <c r="E46" s="17">
        <f t="shared" si="17"/>
        <v>4.2909003762829745E-2</v>
      </c>
      <c r="F46" s="18">
        <f t="shared" si="17"/>
        <v>-2.1983932819923335E-2</v>
      </c>
    </row>
    <row r="47" spans="1:6" ht="15.75" thickTop="1" x14ac:dyDescent="0.25"/>
  </sheetData>
  <mergeCells count="6">
    <mergeCell ref="A30:A46"/>
    <mergeCell ref="A3:B5"/>
    <mergeCell ref="C3:F3"/>
    <mergeCell ref="A6:A22"/>
    <mergeCell ref="A27:B29"/>
    <mergeCell ref="C27:F27"/>
  </mergeCells>
  <conditionalFormatting sqref="C30:F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47"/>
  <sheetViews>
    <sheetView workbookViewId="0">
      <selection activeCell="C30" sqref="C30:H46"/>
    </sheetView>
  </sheetViews>
  <sheetFormatPr defaultRowHeight="15" x14ac:dyDescent="0.25"/>
  <cols>
    <col min="2" max="2" width="80.7109375" customWidth="1"/>
  </cols>
  <sheetData>
    <row r="1" spans="1:9" x14ac:dyDescent="0.25">
      <c r="A1" t="s">
        <v>0</v>
      </c>
    </row>
    <row r="2" spans="1:9" ht="15.75" thickBot="1" x14ac:dyDescent="0.3"/>
    <row r="3" spans="1:9" ht="15.75" thickTop="1" x14ac:dyDescent="0.25">
      <c r="A3" s="24"/>
      <c r="B3" s="25"/>
      <c r="C3" s="30" t="s">
        <v>1</v>
      </c>
      <c r="D3" s="31"/>
      <c r="E3" s="31"/>
      <c r="F3" s="31"/>
      <c r="G3" s="31"/>
      <c r="H3" s="32"/>
    </row>
    <row r="4" spans="1:9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3" t="s">
        <v>7</v>
      </c>
    </row>
    <row r="5" spans="1:9" ht="25.5" thickBot="1" x14ac:dyDescent="0.3">
      <c r="A5" s="28"/>
      <c r="B5" s="29"/>
      <c r="C5" s="4" t="s">
        <v>8</v>
      </c>
      <c r="D5" s="5" t="s">
        <v>8</v>
      </c>
      <c r="E5" s="5" t="s">
        <v>8</v>
      </c>
      <c r="F5" s="5" t="s">
        <v>8</v>
      </c>
      <c r="G5" s="5" t="s">
        <v>8</v>
      </c>
      <c r="H5" s="6" t="s">
        <v>8</v>
      </c>
    </row>
    <row r="6" spans="1:9" ht="24.75" thickTop="1" x14ac:dyDescent="0.25">
      <c r="A6" s="21" t="s">
        <v>9</v>
      </c>
      <c r="B6" s="7" t="s">
        <v>10</v>
      </c>
      <c r="C6" s="8">
        <v>0.33214285714285713</v>
      </c>
      <c r="D6" s="9">
        <v>0.29901960784313725</v>
      </c>
      <c r="E6" s="9">
        <v>0.3135593220338983</v>
      </c>
      <c r="F6" s="9">
        <v>0.26363636363636361</v>
      </c>
      <c r="G6" s="9">
        <v>0.31125827814569534</v>
      </c>
      <c r="H6" s="10">
        <v>0.30921052631578949</v>
      </c>
      <c r="I6" s="19">
        <f t="shared" ref="I6:I22" si="0">AVERAGE(C6:H6)</f>
        <v>0.30480449251962355</v>
      </c>
    </row>
    <row r="7" spans="1:9" ht="24" x14ac:dyDescent="0.25">
      <c r="A7" s="22"/>
      <c r="B7" s="11" t="s">
        <v>11</v>
      </c>
      <c r="C7" s="12">
        <v>0.15357142857142858</v>
      </c>
      <c r="D7" s="13">
        <v>0.16666666666666663</v>
      </c>
      <c r="E7" s="13">
        <v>0.18926553672316385</v>
      </c>
      <c r="F7" s="13">
        <v>0.10454545454545454</v>
      </c>
      <c r="G7" s="13">
        <v>0.17218543046357618</v>
      </c>
      <c r="H7" s="14">
        <v>0.16447368421052633</v>
      </c>
      <c r="I7" s="19">
        <f t="shared" si="0"/>
        <v>0.15845136686346933</v>
      </c>
    </row>
    <row r="8" spans="1:9" ht="24" x14ac:dyDescent="0.25">
      <c r="A8" s="22"/>
      <c r="B8" s="11" t="s">
        <v>12</v>
      </c>
      <c r="C8" s="12">
        <v>0.37142857142857144</v>
      </c>
      <c r="D8" s="13">
        <v>0.29901960784313725</v>
      </c>
      <c r="E8" s="13">
        <v>0.27966101694915252</v>
      </c>
      <c r="F8" s="13">
        <v>0.25454545454545452</v>
      </c>
      <c r="G8" s="13">
        <v>0.29801324503311261</v>
      </c>
      <c r="H8" s="14">
        <v>0.32894736842105265</v>
      </c>
      <c r="I8" s="19">
        <f t="shared" si="0"/>
        <v>0.30526921070341345</v>
      </c>
    </row>
    <row r="9" spans="1:9" ht="24" x14ac:dyDescent="0.25">
      <c r="A9" s="22"/>
      <c r="B9" s="11" t="s">
        <v>13</v>
      </c>
      <c r="C9" s="12">
        <v>0.21428571428571427</v>
      </c>
      <c r="D9" s="13">
        <v>0.25490196078431371</v>
      </c>
      <c r="E9" s="13">
        <v>0.20056497175141247</v>
      </c>
      <c r="F9" s="13">
        <v>0.15</v>
      </c>
      <c r="G9" s="13">
        <v>0.19205298013245034</v>
      </c>
      <c r="H9" s="14">
        <v>0.20065789473684212</v>
      </c>
      <c r="I9" s="19">
        <f t="shared" si="0"/>
        <v>0.20207725361512216</v>
      </c>
    </row>
    <row r="10" spans="1:9" ht="24" x14ac:dyDescent="0.25">
      <c r="A10" s="22"/>
      <c r="B10" s="11" t="s">
        <v>14</v>
      </c>
      <c r="C10" s="12">
        <v>0.20357142857142857</v>
      </c>
      <c r="D10" s="13">
        <v>0.16176470588235292</v>
      </c>
      <c r="E10" s="13">
        <v>0.20338983050847459</v>
      </c>
      <c r="F10" s="13">
        <v>0.10454545454545454</v>
      </c>
      <c r="G10" s="13">
        <v>0.17218543046357618</v>
      </c>
      <c r="H10" s="14">
        <v>0.16118421052631579</v>
      </c>
      <c r="I10" s="19">
        <f t="shared" si="0"/>
        <v>0.16777351008293373</v>
      </c>
    </row>
    <row r="11" spans="1:9" ht="24" x14ac:dyDescent="0.25">
      <c r="A11" s="22"/>
      <c r="B11" s="11" t="s">
        <v>15</v>
      </c>
      <c r="C11" s="12">
        <v>0.20714285714285716</v>
      </c>
      <c r="D11" s="13">
        <v>0.17156862745098039</v>
      </c>
      <c r="E11" s="13">
        <v>0.17796610169491525</v>
      </c>
      <c r="F11" s="13">
        <v>0.22272727272727275</v>
      </c>
      <c r="G11" s="13">
        <v>0.15562913907284767</v>
      </c>
      <c r="H11" s="14">
        <v>0.18421052631578946</v>
      </c>
      <c r="I11" s="19">
        <f t="shared" si="0"/>
        <v>0.18654075406744378</v>
      </c>
    </row>
    <row r="12" spans="1:9" ht="24" x14ac:dyDescent="0.25">
      <c r="A12" s="22"/>
      <c r="B12" s="11" t="s">
        <v>16</v>
      </c>
      <c r="C12" s="12">
        <v>0.16428571428571426</v>
      </c>
      <c r="D12" s="13">
        <v>0.22058823529411764</v>
      </c>
      <c r="E12" s="13">
        <v>0.14689265536723164</v>
      </c>
      <c r="F12" s="13">
        <v>0.27272727272727271</v>
      </c>
      <c r="G12" s="13">
        <v>0.22185430463576158</v>
      </c>
      <c r="H12" s="14">
        <v>0.23026315789473684</v>
      </c>
      <c r="I12" s="19">
        <f t="shared" si="0"/>
        <v>0.20943522336747242</v>
      </c>
    </row>
    <row r="13" spans="1:9" ht="24" x14ac:dyDescent="0.25">
      <c r="A13" s="22"/>
      <c r="B13" s="11" t="s">
        <v>17</v>
      </c>
      <c r="C13" s="12">
        <v>0.1</v>
      </c>
      <c r="D13" s="13">
        <v>0.10294117647058823</v>
      </c>
      <c r="E13" s="13">
        <v>7.909604519774012E-2</v>
      </c>
      <c r="F13" s="13">
        <v>9.5454545454545472E-2</v>
      </c>
      <c r="G13" s="13">
        <v>8.9403973509933773E-2</v>
      </c>
      <c r="H13" s="14">
        <v>8.5526315789473686E-2</v>
      </c>
      <c r="I13" s="19">
        <f t="shared" si="0"/>
        <v>9.2070342737046881E-2</v>
      </c>
    </row>
    <row r="14" spans="1:9" ht="24" x14ac:dyDescent="0.25">
      <c r="A14" s="22"/>
      <c r="B14" s="11" t="s">
        <v>18</v>
      </c>
      <c r="C14" s="12">
        <v>0.41428571428571431</v>
      </c>
      <c r="D14" s="13">
        <v>0.42156862745098039</v>
      </c>
      <c r="E14" s="13">
        <v>0.3615819209039548</v>
      </c>
      <c r="F14" s="13">
        <v>0.32727272727272727</v>
      </c>
      <c r="G14" s="13">
        <v>0.34437086092715236</v>
      </c>
      <c r="H14" s="14">
        <v>0.42434210526315785</v>
      </c>
      <c r="I14" s="19">
        <f t="shared" si="0"/>
        <v>0.38223699268394778</v>
      </c>
    </row>
    <row r="15" spans="1:9" ht="24" x14ac:dyDescent="0.25">
      <c r="A15" s="22"/>
      <c r="B15" s="11" t="s">
        <v>19</v>
      </c>
      <c r="C15" s="12">
        <v>0.41785714285714287</v>
      </c>
      <c r="D15" s="13">
        <v>0.35784313725490191</v>
      </c>
      <c r="E15" s="13">
        <v>0.38700564971751411</v>
      </c>
      <c r="F15" s="13">
        <v>0.30909090909090908</v>
      </c>
      <c r="G15" s="13">
        <v>0.36092715231788086</v>
      </c>
      <c r="H15" s="14">
        <v>0.38815789473684215</v>
      </c>
      <c r="I15" s="19">
        <f t="shared" si="0"/>
        <v>0.37014698099586513</v>
      </c>
    </row>
    <row r="16" spans="1:9" ht="24" x14ac:dyDescent="0.25">
      <c r="A16" s="22"/>
      <c r="B16" s="11" t="s">
        <v>20</v>
      </c>
      <c r="C16" s="12">
        <v>0.27857142857142858</v>
      </c>
      <c r="D16" s="13">
        <v>0.21568627450980393</v>
      </c>
      <c r="E16" s="13">
        <v>0.22598870056497178</v>
      </c>
      <c r="F16" s="13">
        <v>0.3</v>
      </c>
      <c r="G16" s="13">
        <v>0.22185430463576158</v>
      </c>
      <c r="H16" s="14">
        <v>0.26644736842105265</v>
      </c>
      <c r="I16" s="19">
        <f t="shared" si="0"/>
        <v>0.25142467945050306</v>
      </c>
    </row>
    <row r="17" spans="1:9" ht="24" x14ac:dyDescent="0.25">
      <c r="A17" s="22"/>
      <c r="B17" s="11" t="s">
        <v>21</v>
      </c>
      <c r="C17" s="12">
        <v>0.25</v>
      </c>
      <c r="D17" s="13">
        <v>0.18627450980392157</v>
      </c>
      <c r="E17" s="13">
        <v>0.2344632768361582</v>
      </c>
      <c r="F17" s="13">
        <v>0.23636363636363636</v>
      </c>
      <c r="G17" s="13">
        <v>0.24834437086092712</v>
      </c>
      <c r="H17" s="14">
        <v>0.24013157894736842</v>
      </c>
      <c r="I17" s="19">
        <f t="shared" si="0"/>
        <v>0.23259622880200193</v>
      </c>
    </row>
    <row r="18" spans="1:9" ht="24" x14ac:dyDescent="0.25">
      <c r="A18" s="22"/>
      <c r="B18" s="11" t="s">
        <v>22</v>
      </c>
      <c r="C18" s="12">
        <v>8.5714285714285715E-2</v>
      </c>
      <c r="D18" s="13">
        <v>8.8235294117647065E-2</v>
      </c>
      <c r="E18" s="13">
        <v>0.11581920903954802</v>
      </c>
      <c r="F18" s="13">
        <v>0.10909090909090909</v>
      </c>
      <c r="G18" s="13">
        <v>8.2781456953642391E-2</v>
      </c>
      <c r="H18" s="14">
        <v>9.8684210526315791E-2</v>
      </c>
      <c r="I18" s="19">
        <f t="shared" si="0"/>
        <v>9.6720894240391334E-2</v>
      </c>
    </row>
    <row r="19" spans="1:9" ht="24" x14ac:dyDescent="0.25">
      <c r="A19" s="22"/>
      <c r="B19" s="11" t="s">
        <v>23</v>
      </c>
      <c r="C19" s="12">
        <v>0.11071428571428571</v>
      </c>
      <c r="D19" s="13">
        <v>0.17647058823529413</v>
      </c>
      <c r="E19" s="13">
        <v>0.13559322033898305</v>
      </c>
      <c r="F19" s="13">
        <v>0.23636363636363636</v>
      </c>
      <c r="G19" s="13">
        <v>0.15894039735099338</v>
      </c>
      <c r="H19" s="14">
        <v>0.16118421052631579</v>
      </c>
      <c r="I19" s="19">
        <f t="shared" si="0"/>
        <v>0.16321105642158473</v>
      </c>
    </row>
    <row r="20" spans="1:9" ht="24" x14ac:dyDescent="0.25">
      <c r="A20" s="22"/>
      <c r="B20" s="11" t="s">
        <v>24</v>
      </c>
      <c r="C20" s="12">
        <v>9.6428571428571447E-2</v>
      </c>
      <c r="D20" s="13">
        <v>9.8039215686274522E-2</v>
      </c>
      <c r="E20" s="13">
        <v>0.10169491525423729</v>
      </c>
      <c r="F20" s="13">
        <v>7.7272727272727271E-2</v>
      </c>
      <c r="G20" s="13">
        <v>7.9470198675496692E-2</v>
      </c>
      <c r="H20" s="14">
        <v>7.8947368421052627E-2</v>
      </c>
      <c r="I20" s="19">
        <f t="shared" si="0"/>
        <v>8.8642166123059973E-2</v>
      </c>
    </row>
    <row r="21" spans="1:9" ht="24" x14ac:dyDescent="0.25">
      <c r="A21" s="22"/>
      <c r="B21" s="11" t="s">
        <v>25</v>
      </c>
      <c r="C21" s="12">
        <v>0.16071428571428573</v>
      </c>
      <c r="D21" s="13">
        <v>8.3333333333333315E-2</v>
      </c>
      <c r="E21" s="13">
        <v>0.12429378531073447</v>
      </c>
      <c r="F21" s="13">
        <v>8.6363636363636365E-2</v>
      </c>
      <c r="G21" s="13">
        <v>0.11920529801324503</v>
      </c>
      <c r="H21" s="14">
        <v>0.12171052631578946</v>
      </c>
      <c r="I21" s="19">
        <f t="shared" si="0"/>
        <v>0.11593681084183739</v>
      </c>
    </row>
    <row r="22" spans="1:9" ht="24.75" thickBot="1" x14ac:dyDescent="0.3">
      <c r="A22" s="23"/>
      <c r="B22" s="15" t="s">
        <v>26</v>
      </c>
      <c r="C22" s="16">
        <v>0.16428571428571426</v>
      </c>
      <c r="D22" s="17">
        <v>0.13725490196078433</v>
      </c>
      <c r="E22" s="17">
        <v>0.16666666666666663</v>
      </c>
      <c r="F22" s="17">
        <v>0.17272727272727273</v>
      </c>
      <c r="G22" s="17">
        <v>0.1490066225165563</v>
      </c>
      <c r="H22" s="18">
        <v>0.14144736842105263</v>
      </c>
      <c r="I22" s="19">
        <f t="shared" si="0"/>
        <v>0.1552314244296745</v>
      </c>
    </row>
    <row r="23" spans="1:9" ht="15.75" thickTop="1" x14ac:dyDescent="0.25">
      <c r="C23" s="20">
        <f t="shared" ref="C23:I23" si="1">AVERAGE(C6:C22)</f>
        <v>0.2191176470588235</v>
      </c>
      <c r="D23" s="20">
        <f t="shared" si="1"/>
        <v>0.20242214532871972</v>
      </c>
      <c r="E23" s="20">
        <f t="shared" si="1"/>
        <v>0.20255898969757397</v>
      </c>
      <c r="F23" s="20">
        <f t="shared" si="1"/>
        <v>0.19545454545454544</v>
      </c>
      <c r="G23" s="20">
        <f t="shared" si="1"/>
        <v>0.19867549668874171</v>
      </c>
      <c r="H23" s="20">
        <f t="shared" si="1"/>
        <v>0.21091331269349847</v>
      </c>
      <c r="I23" s="20">
        <f t="shared" si="1"/>
        <v>0.20485702282031709</v>
      </c>
    </row>
    <row r="26" spans="1:9" ht="15.75" thickBot="1" x14ac:dyDescent="0.3"/>
    <row r="27" spans="1:9" ht="15.75" thickTop="1" x14ac:dyDescent="0.25">
      <c r="A27" s="24"/>
      <c r="B27" s="25"/>
      <c r="C27" s="30" t="s">
        <v>1</v>
      </c>
      <c r="D27" s="31"/>
      <c r="E27" s="31"/>
      <c r="F27" s="31"/>
      <c r="G27" s="31"/>
      <c r="H27" s="32"/>
    </row>
    <row r="28" spans="1:9" ht="36.75" x14ac:dyDescent="0.25">
      <c r="A28" s="26"/>
      <c r="B28" s="27"/>
      <c r="C28" s="1" t="s">
        <v>2</v>
      </c>
      <c r="D28" s="2" t="s">
        <v>3</v>
      </c>
      <c r="E28" s="2" t="s">
        <v>4</v>
      </c>
      <c r="F28" s="2" t="s">
        <v>5</v>
      </c>
      <c r="G28" s="2" t="s">
        <v>6</v>
      </c>
      <c r="H28" s="3" t="s">
        <v>7</v>
      </c>
    </row>
    <row r="29" spans="1:9" ht="25.5" thickBot="1" x14ac:dyDescent="0.3">
      <c r="A29" s="28"/>
      <c r="B29" s="29"/>
      <c r="C29" s="4" t="s">
        <v>8</v>
      </c>
      <c r="D29" s="5" t="s">
        <v>8</v>
      </c>
      <c r="E29" s="5" t="s">
        <v>8</v>
      </c>
      <c r="F29" s="5" t="s">
        <v>8</v>
      </c>
      <c r="G29" s="5" t="s">
        <v>8</v>
      </c>
      <c r="H29" s="6" t="s">
        <v>8</v>
      </c>
    </row>
    <row r="30" spans="1:9" ht="24.75" thickTop="1" x14ac:dyDescent="0.25">
      <c r="A30" s="21" t="s">
        <v>9</v>
      </c>
      <c r="B30" s="7" t="s">
        <v>10</v>
      </c>
      <c r="C30" s="8">
        <f>C6 -($I6*C$23/$I$23)</f>
        <v>6.1201399600569473E-3</v>
      </c>
      <c r="D30" s="9">
        <f t="shared" ref="D30:H30" si="2">D6 -($I6*D$23/$I$23)</f>
        <v>-2.1620574579888641E-3</v>
      </c>
      <c r="E30" s="9">
        <f t="shared" si="2"/>
        <v>1.2174047513871356E-2</v>
      </c>
      <c r="F30" s="9">
        <f t="shared" si="2"/>
        <v>-2.7178287078251318E-2</v>
      </c>
      <c r="G30" s="9">
        <f t="shared" si="2"/>
        <v>1.5651209808030364E-2</v>
      </c>
      <c r="H30" s="10">
        <f t="shared" si="2"/>
        <v>-4.6050527457190404E-3</v>
      </c>
    </row>
    <row r="31" spans="1:9" ht="24" x14ac:dyDescent="0.25">
      <c r="A31" s="22"/>
      <c r="B31" s="11" t="s">
        <v>11</v>
      </c>
      <c r="C31" s="12">
        <f t="shared" ref="C31:H31" si="3">C7 -($I7*C$23/$I$23)</f>
        <v>-1.5910145466825287E-2</v>
      </c>
      <c r="D31" s="13">
        <f t="shared" si="3"/>
        <v>1.0098611692519716E-2</v>
      </c>
      <c r="E31" s="13">
        <f t="shared" si="3"/>
        <v>3.2591636330617291E-2</v>
      </c>
      <c r="F31" s="13">
        <f t="shared" si="3"/>
        <v>-4.6633350362371692E-2</v>
      </c>
      <c r="G31" s="13">
        <f t="shared" si="3"/>
        <v>1.8515306885622529E-2</v>
      </c>
      <c r="H31" s="14">
        <f t="shared" si="3"/>
        <v>1.3379409204373194E-3</v>
      </c>
    </row>
    <row r="32" spans="1:9" ht="24" x14ac:dyDescent="0.25">
      <c r="A32" s="22"/>
      <c r="B32" s="11" t="s">
        <v>12</v>
      </c>
      <c r="C32" s="12">
        <f t="shared" ref="C32:H32" si="4">C8 -($I8*C$23/$I$23)</f>
        <v>4.4908785833980447E-2</v>
      </c>
      <c r="D32" s="13">
        <f t="shared" si="4"/>
        <v>-2.6212521218619833E-3</v>
      </c>
      <c r="E32" s="13">
        <f t="shared" si="4"/>
        <v>-2.2183762666216633E-2</v>
      </c>
      <c r="F32" s="13">
        <f t="shared" si="4"/>
        <v>-3.6712584831782857E-2</v>
      </c>
      <c r="G32" s="13">
        <f t="shared" si="4"/>
        <v>1.95548130451767E-3</v>
      </c>
      <c r="H32" s="14">
        <f t="shared" si="4"/>
        <v>1.4653332481363301E-2</v>
      </c>
    </row>
    <row r="33" spans="1:8" ht="24" x14ac:dyDescent="0.25">
      <c r="A33" s="22"/>
      <c r="B33" s="11" t="s">
        <v>13</v>
      </c>
      <c r="C33" s="12">
        <f t="shared" ref="C33:H33" si="5">C9 -($I9*C$23/$I$23)</f>
        <v>-1.8586566841408969E-3</v>
      </c>
      <c r="D33" s="13">
        <f t="shared" si="5"/>
        <v>5.522654504429747E-2</v>
      </c>
      <c r="E33" s="13">
        <f t="shared" si="5"/>
        <v>7.5456852671032526E-4</v>
      </c>
      <c r="F33" s="13">
        <f t="shared" si="5"/>
        <v>-4.2802361414233214E-2</v>
      </c>
      <c r="G33" s="13">
        <f t="shared" si="5"/>
        <v>-3.9266264182872823E-3</v>
      </c>
      <c r="H33" s="14">
        <f t="shared" si="5"/>
        <v>-7.3934690543466797E-3</v>
      </c>
    </row>
    <row r="34" spans="1:8" ht="24" x14ac:dyDescent="0.25">
      <c r="A34" s="22"/>
      <c r="B34" s="11" t="s">
        <v>14</v>
      </c>
      <c r="C34" s="12">
        <f t="shared" ref="C34:H34" si="6">C10 -($I10*C$23/$I$23)</f>
        <v>2.4118772948209743E-2</v>
      </c>
      <c r="D34" s="13">
        <f t="shared" si="6"/>
        <v>-4.0146917324642983E-3</v>
      </c>
      <c r="E34" s="13">
        <f t="shared" si="6"/>
        <v>3.749836028915654E-2</v>
      </c>
      <c r="F34" s="13">
        <f t="shared" si="6"/>
        <v>-5.5527628139808369E-2</v>
      </c>
      <c r="G34" s="13">
        <f t="shared" si="6"/>
        <v>9.4744577664045704E-3</v>
      </c>
      <c r="H34" s="14">
        <f t="shared" si="6"/>
        <v>-1.1549271131498173E-2</v>
      </c>
    </row>
    <row r="35" spans="1:8" ht="24" x14ac:dyDescent="0.25">
      <c r="A35" s="22"/>
      <c r="B35" s="11" t="s">
        <v>15</v>
      </c>
      <c r="C35" s="12">
        <f t="shared" ref="C35:H35" si="7">C11 -($I11*C$23/$I$23)</f>
        <v>7.6165214131398706E-3</v>
      </c>
      <c r="D35" s="13">
        <f t="shared" si="7"/>
        <v>-1.2754951549232202E-2</v>
      </c>
      <c r="E35" s="13">
        <f t="shared" si="7"/>
        <v>-6.4820864175675064E-3</v>
      </c>
      <c r="F35" s="13">
        <f t="shared" si="7"/>
        <v>4.4748320416811094E-2</v>
      </c>
      <c r="G35" s="13">
        <f t="shared" si="7"/>
        <v>-2.5282779185129667E-2</v>
      </c>
      <c r="H35" s="14">
        <f t="shared" si="7"/>
        <v>-7.8450246780218114E-3</v>
      </c>
    </row>
    <row r="36" spans="1:8" ht="24" x14ac:dyDescent="0.25">
      <c r="A36" s="22"/>
      <c r="B36" s="11" t="s">
        <v>16</v>
      </c>
      <c r="C36" s="12">
        <f t="shared" ref="C36:H36" si="8">C12 -($I12*C$23/$I$23)</f>
        <v>-5.9728833635209477E-2</v>
      </c>
      <c r="D36" s="13">
        <f t="shared" si="8"/>
        <v>1.3642304723663012E-2</v>
      </c>
      <c r="E36" s="13">
        <f t="shared" si="8"/>
        <v>-6.0193177807307541E-2</v>
      </c>
      <c r="F36" s="13">
        <f t="shared" si="8"/>
        <v>7.2904655850890454E-2</v>
      </c>
      <c r="G36" s="13">
        <f t="shared" si="8"/>
        <v>1.8738753829643795E-2</v>
      </c>
      <c r="H36" s="14">
        <f t="shared" si="8"/>
        <v>1.463629703831959E-2</v>
      </c>
    </row>
    <row r="37" spans="1:8" ht="24" x14ac:dyDescent="0.25">
      <c r="A37" s="22"/>
      <c r="B37" s="11" t="s">
        <v>17</v>
      </c>
      <c r="C37" s="12">
        <f t="shared" ref="C37:H37" si="9">C13 -($I13*C$23/$I$23)</f>
        <v>1.5204039056242041E-3</v>
      </c>
      <c r="D37" s="13">
        <f t="shared" si="9"/>
        <v>1.1965157970454249E-2</v>
      </c>
      <c r="E37" s="13">
        <f t="shared" si="9"/>
        <v>-1.1941476236335721E-2</v>
      </c>
      <c r="F37" s="13">
        <f t="shared" si="9"/>
        <v>7.6100247163042173E-3</v>
      </c>
      <c r="G37" s="13">
        <f t="shared" si="9"/>
        <v>1.1183784500348737E-4</v>
      </c>
      <c r="H37" s="14">
        <f t="shared" si="9"/>
        <v>-9.2659482010505473E-3</v>
      </c>
    </row>
    <row r="38" spans="1:8" ht="24" x14ac:dyDescent="0.25">
      <c r="A38" s="22"/>
      <c r="B38" s="11" t="s">
        <v>18</v>
      </c>
      <c r="C38" s="12">
        <f t="shared" ref="C38:H38" si="10">C14 -($I14*C$23/$I$23)</f>
        <v>5.4402214504019608E-3</v>
      </c>
      <c r="D38" s="13">
        <f t="shared" si="10"/>
        <v>4.3874804618516505E-2</v>
      </c>
      <c r="E38" s="13">
        <f t="shared" si="10"/>
        <v>-1.636723601125839E-2</v>
      </c>
      <c r="F38" s="13">
        <f t="shared" si="10"/>
        <v>-3.7420445713988226E-2</v>
      </c>
      <c r="G38" s="13">
        <f t="shared" si="10"/>
        <v>-2.633219493490252E-2</v>
      </c>
      <c r="H38" s="14">
        <f t="shared" si="10"/>
        <v>3.0804850591230448E-2</v>
      </c>
    </row>
    <row r="39" spans="1:8" ht="24" x14ac:dyDescent="0.25">
      <c r="A39" s="22"/>
      <c r="B39" s="11" t="s">
        <v>19</v>
      </c>
      <c r="C39" s="12">
        <f t="shared" ref="C39:H39" si="11">C15 -($I15*C$23/$I$23)</f>
        <v>2.194327851830602E-2</v>
      </c>
      <c r="D39" s="13">
        <f t="shared" si="11"/>
        <v>-7.9043726356936017E-3</v>
      </c>
      <c r="E39" s="13">
        <f t="shared" si="11"/>
        <v>2.1010881864753916E-2</v>
      </c>
      <c r="F39" s="13">
        <f t="shared" si="11"/>
        <v>-4.4067156597546953E-2</v>
      </c>
      <c r="G39" s="13">
        <f t="shared" si="11"/>
        <v>1.949294079191477E-3</v>
      </c>
      <c r="H39" s="14">
        <f t="shared" si="11"/>
        <v>7.0680747709888636E-3</v>
      </c>
    </row>
    <row r="40" spans="1:8" ht="24" x14ac:dyDescent="0.25">
      <c r="A40" s="22"/>
      <c r="B40" s="11" t="s">
        <v>20</v>
      </c>
      <c r="C40" s="12">
        <f t="shared" ref="C40:H40" si="12">C16 -($I16*C$23/$I$23)</f>
        <v>9.6444305351701676E-3</v>
      </c>
      <c r="D40" s="13">
        <f t="shared" si="12"/>
        <v>-3.2750036348800415E-2</v>
      </c>
      <c r="E40" s="13">
        <f t="shared" si="12"/>
        <v>-2.2615561829294389E-2</v>
      </c>
      <c r="F40" s="13">
        <f t="shared" si="12"/>
        <v>6.0115148792550421E-2</v>
      </c>
      <c r="G40" s="13">
        <f t="shared" si="12"/>
        <v>-2.1983677494096299E-2</v>
      </c>
      <c r="H40" s="14">
        <f t="shared" si="12"/>
        <v>7.5896963444703758E-3</v>
      </c>
    </row>
    <row r="41" spans="1:8" ht="24" x14ac:dyDescent="0.25">
      <c r="A41" s="22"/>
      <c r="B41" s="11" t="s">
        <v>21</v>
      </c>
      <c r="C41" s="12">
        <f t="shared" ref="C41:H41" si="13">C17 -($I17*C$23/$I$23)</f>
        <v>1.2121494875313998E-3</v>
      </c>
      <c r="D41" s="13">
        <f t="shared" si="13"/>
        <v>-4.3557140491844948E-2</v>
      </c>
      <c r="E41" s="13">
        <f t="shared" si="13"/>
        <v>4.47625239851418E-3</v>
      </c>
      <c r="F41" s="13">
        <f t="shared" si="13"/>
        <v>1.4443052196931622E-2</v>
      </c>
      <c r="G41" s="13">
        <f t="shared" si="13"/>
        <v>2.2766694055097542E-2</v>
      </c>
      <c r="H41" s="14">
        <f t="shared" si="13"/>
        <v>6.5899235377003818E-4</v>
      </c>
    </row>
    <row r="42" spans="1:8" ht="24" x14ac:dyDescent="0.25">
      <c r="A42" s="22"/>
      <c r="B42" s="11" t="s">
        <v>22</v>
      </c>
      <c r="C42" s="12">
        <f t="shared" ref="C42:H42" si="14">C18 -($I18*C$23/$I$23)</f>
        <v>-1.7739598734522063E-2</v>
      </c>
      <c r="D42" s="13">
        <f t="shared" si="14"/>
        <v>-7.336000635692938E-3</v>
      </c>
      <c r="E42" s="13">
        <f t="shared" si="14"/>
        <v>2.0183304786640349E-2</v>
      </c>
      <c r="F42" s="13">
        <f t="shared" si="14"/>
        <v>1.6809286721075664E-2</v>
      </c>
      <c r="G42" s="13">
        <f t="shared" si="14"/>
        <v>-1.1020900606946021E-2</v>
      </c>
      <c r="H42" s="14">
        <f t="shared" si="14"/>
        <v>-8.960915305550321E-4</v>
      </c>
    </row>
    <row r="43" spans="1:8" ht="24" x14ac:dyDescent="0.25">
      <c r="A43" s="22"/>
      <c r="B43" s="11" t="s">
        <v>23</v>
      </c>
      <c r="C43" s="12">
        <f t="shared" ref="C43:H43" si="15">C19 -($I19*C$23/$I$23)</f>
        <v>-6.3858312113860227E-2</v>
      </c>
      <c r="D43" s="13">
        <f t="shared" si="15"/>
        <v>1.5199416139809907E-2</v>
      </c>
      <c r="E43" s="13">
        <f t="shared" si="15"/>
        <v>-2.5786976644682019E-2</v>
      </c>
      <c r="F43" s="13">
        <f t="shared" si="15"/>
        <v>8.0643600961104678E-2</v>
      </c>
      <c r="G43" s="13">
        <f t="shared" si="15"/>
        <v>6.5420704501634175E-4</v>
      </c>
      <c r="H43" s="14">
        <f t="shared" si="15"/>
        <v>-6.8519353873888467E-3</v>
      </c>
    </row>
    <row r="44" spans="1:8" ht="24" x14ac:dyDescent="0.25">
      <c r="A44" s="22"/>
      <c r="B44" s="11" t="s">
        <v>24</v>
      </c>
      <c r="C44" s="12">
        <f t="shared" ref="C44:H44" si="16">C20 -($I20*C$23/$I$23)</f>
        <v>1.6157961393469672E-3</v>
      </c>
      <c r="D44" s="13">
        <f t="shared" si="16"/>
        <v>1.0450627381187544E-2</v>
      </c>
      <c r="E44" s="13">
        <f t="shared" si="16"/>
        <v>1.4047114035138461E-2</v>
      </c>
      <c r="F44" s="13">
        <f t="shared" si="16"/>
        <v>-7.3009624605529094E-3</v>
      </c>
      <c r="G44" s="13">
        <f t="shared" si="16"/>
        <v>-6.497205026898073E-3</v>
      </c>
      <c r="H44" s="14">
        <f t="shared" si="16"/>
        <v>-1.2315370068222115E-2</v>
      </c>
    </row>
    <row r="45" spans="1:8" ht="24" x14ac:dyDescent="0.25">
      <c r="A45" s="22"/>
      <c r="B45" s="11" t="s">
        <v>25</v>
      </c>
      <c r="C45" s="12">
        <f t="shared" ref="C45:H45" si="17">C21 -($I21*C$23/$I$23)</f>
        <v>3.6706815287219474E-2</v>
      </c>
      <c r="D45" s="13">
        <f t="shared" si="17"/>
        <v>-3.1225482615871214E-2</v>
      </c>
      <c r="E45" s="13">
        <f t="shared" si="17"/>
        <v>9.6575236411528542E-3</v>
      </c>
      <c r="F45" s="13">
        <f t="shared" si="17"/>
        <v>-2.4251935182654588E-2</v>
      </c>
      <c r="G45" s="13">
        <f t="shared" si="17"/>
        <v>6.7668608954997156E-3</v>
      </c>
      <c r="H45" s="14">
        <f t="shared" si="17"/>
        <v>2.3462179746536055E-3</v>
      </c>
    </row>
    <row r="46" spans="1:8" ht="24.75" thickBot="1" x14ac:dyDescent="0.3">
      <c r="A46" s="23"/>
      <c r="B46" s="15" t="s">
        <v>26</v>
      </c>
      <c r="C46" s="16">
        <f t="shared" ref="C46:H46" si="18">C22 -($I22*C$23/$I$23)</f>
        <v>-1.7517688444293744E-3</v>
      </c>
      <c r="D46" s="17">
        <f t="shared" si="18"/>
        <v>-1.6131481980998591E-2</v>
      </c>
      <c r="E46" s="17">
        <f t="shared" si="18"/>
        <v>1.3176588226106095E-2</v>
      </c>
      <c r="F46" s="17">
        <f t="shared" si="18"/>
        <v>2.4620622125521657E-2</v>
      </c>
      <c r="G46" s="17">
        <f t="shared" si="18"/>
        <v>-1.5407198477679074E-3</v>
      </c>
      <c r="H46" s="18">
        <f t="shared" si="18"/>
        <v>-1.8373239678432185E-2</v>
      </c>
    </row>
    <row r="47" spans="1:8" ht="15.75" thickTop="1" x14ac:dyDescent="0.25"/>
  </sheetData>
  <mergeCells count="6">
    <mergeCell ref="A30:A46"/>
    <mergeCell ref="A3:B5"/>
    <mergeCell ref="C3:H3"/>
    <mergeCell ref="A6:A22"/>
    <mergeCell ref="A27:B29"/>
    <mergeCell ref="C27:H27"/>
  </mergeCells>
  <conditionalFormatting sqref="C30:H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47"/>
  <sheetViews>
    <sheetView workbookViewId="0">
      <selection activeCell="C30" sqref="C30:D46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48</v>
      </c>
    </row>
    <row r="2" spans="1:5" ht="15.75" thickBot="1" x14ac:dyDescent="0.3"/>
    <row r="3" spans="1:5" ht="15.75" thickTop="1" x14ac:dyDescent="0.25">
      <c r="A3" s="24"/>
      <c r="B3" s="25"/>
      <c r="C3" s="30" t="s">
        <v>1</v>
      </c>
      <c r="D3" s="32"/>
    </row>
    <row r="4" spans="1:5" ht="24.75" x14ac:dyDescent="0.25">
      <c r="A4" s="26"/>
      <c r="B4" s="27"/>
      <c r="C4" s="1" t="s">
        <v>49</v>
      </c>
      <c r="D4" s="3" t="s">
        <v>50</v>
      </c>
    </row>
    <row r="5" spans="1:5" ht="25.5" thickBot="1" x14ac:dyDescent="0.3">
      <c r="A5" s="28"/>
      <c r="B5" s="29"/>
      <c r="C5" s="4" t="s">
        <v>8</v>
      </c>
      <c r="D5" s="6" t="s">
        <v>8</v>
      </c>
    </row>
    <row r="6" spans="1:5" ht="24.75" thickTop="1" x14ac:dyDescent="0.25">
      <c r="A6" s="21" t="s">
        <v>9</v>
      </c>
      <c r="B6" s="7" t="s">
        <v>10</v>
      </c>
      <c r="C6" s="8">
        <v>0.23529411764705879</v>
      </c>
      <c r="D6" s="10">
        <v>0.31914893617021278</v>
      </c>
      <c r="E6" s="19">
        <f t="shared" ref="E6:E22" si="0">AVERAGE(C6:D6)</f>
        <v>0.27722152690863577</v>
      </c>
    </row>
    <row r="7" spans="1:5" ht="24" x14ac:dyDescent="0.25">
      <c r="A7" s="22"/>
      <c r="B7" s="11" t="s">
        <v>11</v>
      </c>
      <c r="C7" s="12">
        <v>0.19327731092436978</v>
      </c>
      <c r="D7" s="14">
        <v>0.19148936170212769</v>
      </c>
      <c r="E7" s="19">
        <f t="shared" si="0"/>
        <v>0.19238333631324872</v>
      </c>
    </row>
    <row r="8" spans="1:5" ht="24" x14ac:dyDescent="0.25">
      <c r="A8" s="22"/>
      <c r="B8" s="11" t="s">
        <v>12</v>
      </c>
      <c r="C8" s="12">
        <v>0.29831932773109243</v>
      </c>
      <c r="D8" s="14">
        <v>0.2978723404255319</v>
      </c>
      <c r="E8" s="19">
        <f t="shared" si="0"/>
        <v>0.29809583407831219</v>
      </c>
    </row>
    <row r="9" spans="1:5" ht="24" x14ac:dyDescent="0.25">
      <c r="A9" s="22"/>
      <c r="B9" s="11" t="s">
        <v>13</v>
      </c>
      <c r="C9" s="12">
        <v>0.15546218487394958</v>
      </c>
      <c r="D9" s="14">
        <v>0.12340425531914895</v>
      </c>
      <c r="E9" s="19">
        <f t="shared" si="0"/>
        <v>0.13943322009654927</v>
      </c>
    </row>
    <row r="10" spans="1:5" ht="24" x14ac:dyDescent="0.25">
      <c r="A10" s="22"/>
      <c r="B10" s="11" t="s">
        <v>14</v>
      </c>
      <c r="C10" s="12">
        <v>0.13445378151260504</v>
      </c>
      <c r="D10" s="14">
        <v>0.14042553191489363</v>
      </c>
      <c r="E10" s="19">
        <f t="shared" si="0"/>
        <v>0.13743965671374933</v>
      </c>
    </row>
    <row r="11" spans="1:5" ht="24" x14ac:dyDescent="0.25">
      <c r="A11" s="22"/>
      <c r="B11" s="11" t="s">
        <v>15</v>
      </c>
      <c r="C11" s="12">
        <v>0.24369747899159663</v>
      </c>
      <c r="D11" s="14">
        <v>0.2468085106382979</v>
      </c>
      <c r="E11" s="19">
        <f t="shared" si="0"/>
        <v>0.24525299481494728</v>
      </c>
    </row>
    <row r="12" spans="1:5" ht="24" x14ac:dyDescent="0.25">
      <c r="A12" s="22"/>
      <c r="B12" s="11" t="s">
        <v>16</v>
      </c>
      <c r="C12" s="12">
        <v>0.15546218487394958</v>
      </c>
      <c r="D12" s="14">
        <v>0.18723404255319148</v>
      </c>
      <c r="E12" s="19">
        <f t="shared" si="0"/>
        <v>0.17134811371357053</v>
      </c>
    </row>
    <row r="13" spans="1:5" ht="24" x14ac:dyDescent="0.25">
      <c r="A13" s="22"/>
      <c r="B13" s="11" t="s">
        <v>17</v>
      </c>
      <c r="C13" s="12">
        <v>7.1428571428571425E-2</v>
      </c>
      <c r="D13" s="14">
        <v>8.5106382978723402E-2</v>
      </c>
      <c r="E13" s="19">
        <f t="shared" si="0"/>
        <v>7.8267477203647406E-2</v>
      </c>
    </row>
    <row r="14" spans="1:5" ht="24" x14ac:dyDescent="0.25">
      <c r="A14" s="22"/>
      <c r="B14" s="11" t="s">
        <v>18</v>
      </c>
      <c r="C14" s="12">
        <v>0.36554621848739494</v>
      </c>
      <c r="D14" s="14">
        <v>0.38297872340425537</v>
      </c>
      <c r="E14" s="19">
        <f t="shared" si="0"/>
        <v>0.37426247094582515</v>
      </c>
    </row>
    <row r="15" spans="1:5" ht="24" x14ac:dyDescent="0.25">
      <c r="A15" s="22"/>
      <c r="B15" s="11" t="s">
        <v>19</v>
      </c>
      <c r="C15" s="12">
        <v>0.36554621848739494</v>
      </c>
      <c r="D15" s="14">
        <v>0.33191489361702126</v>
      </c>
      <c r="E15" s="19">
        <f t="shared" si="0"/>
        <v>0.3487305560522081</v>
      </c>
    </row>
    <row r="16" spans="1:5" ht="24" x14ac:dyDescent="0.25">
      <c r="A16" s="22"/>
      <c r="B16" s="11" t="s">
        <v>20</v>
      </c>
      <c r="C16" s="12">
        <v>0.2310924369747899</v>
      </c>
      <c r="D16" s="14">
        <v>0.19574468085106381</v>
      </c>
      <c r="E16" s="19">
        <f t="shared" si="0"/>
        <v>0.21341855891292685</v>
      </c>
    </row>
    <row r="17" spans="1:5" ht="24" x14ac:dyDescent="0.25">
      <c r="A17" s="22"/>
      <c r="B17" s="11" t="s">
        <v>21</v>
      </c>
      <c r="C17" s="12">
        <v>0.29831932773109243</v>
      </c>
      <c r="D17" s="14">
        <v>0.26382978723404255</v>
      </c>
      <c r="E17" s="19">
        <f t="shared" si="0"/>
        <v>0.28107455748256749</v>
      </c>
    </row>
    <row r="18" spans="1:5" ht="24" x14ac:dyDescent="0.25">
      <c r="A18" s="22"/>
      <c r="B18" s="11" t="s">
        <v>22</v>
      </c>
      <c r="C18" s="12">
        <v>0.1176470588235294</v>
      </c>
      <c r="D18" s="14">
        <v>0.11063829787234042</v>
      </c>
      <c r="E18" s="19">
        <f t="shared" si="0"/>
        <v>0.1141426783479349</v>
      </c>
    </row>
    <row r="19" spans="1:5" ht="24" x14ac:dyDescent="0.25">
      <c r="A19" s="22"/>
      <c r="B19" s="11" t="s">
        <v>23</v>
      </c>
      <c r="C19" s="12">
        <v>0.21008403361344538</v>
      </c>
      <c r="D19" s="14">
        <v>0.16170212765957448</v>
      </c>
      <c r="E19" s="19">
        <f t="shared" si="0"/>
        <v>0.18589308063650994</v>
      </c>
    </row>
    <row r="20" spans="1:5" ht="24" x14ac:dyDescent="0.25">
      <c r="A20" s="22"/>
      <c r="B20" s="11" t="s">
        <v>24</v>
      </c>
      <c r="C20" s="12">
        <v>0.1092436974789916</v>
      </c>
      <c r="D20" s="14">
        <v>7.6595744680851063E-2</v>
      </c>
      <c r="E20" s="19">
        <f t="shared" si="0"/>
        <v>9.291972107992133E-2</v>
      </c>
    </row>
    <row r="21" spans="1:5" ht="24" x14ac:dyDescent="0.25">
      <c r="A21" s="22"/>
      <c r="B21" s="11" t="s">
        <v>25</v>
      </c>
      <c r="C21" s="12">
        <v>8.8235294117647065E-2</v>
      </c>
      <c r="D21" s="14">
        <v>0.10638297872340426</v>
      </c>
      <c r="E21" s="19">
        <f t="shared" si="0"/>
        <v>9.730913642052566E-2</v>
      </c>
    </row>
    <row r="22" spans="1:5" ht="24.75" thickBot="1" x14ac:dyDescent="0.3">
      <c r="A22" s="23"/>
      <c r="B22" s="15" t="s">
        <v>26</v>
      </c>
      <c r="C22" s="16">
        <v>0.30672268907563027</v>
      </c>
      <c r="D22" s="18">
        <v>0.2723404255319149</v>
      </c>
      <c r="E22" s="19">
        <f t="shared" si="0"/>
        <v>0.28953155730377256</v>
      </c>
    </row>
    <row r="23" spans="1:5" ht="15.75" thickTop="1" x14ac:dyDescent="0.25">
      <c r="C23" s="20">
        <f>AVERAGE(C6:C22)</f>
        <v>0.21057834898665351</v>
      </c>
      <c r="D23" s="20">
        <f>AVERAGE(D6:D22)</f>
        <v>0.20550688360450564</v>
      </c>
      <c r="E23" s="20">
        <f>AVERAGE(E6:E22)</f>
        <v>0.20804261629557957</v>
      </c>
    </row>
    <row r="26" spans="1:5" ht="15.75" thickBot="1" x14ac:dyDescent="0.3"/>
    <row r="27" spans="1:5" ht="15.75" thickTop="1" x14ac:dyDescent="0.25">
      <c r="A27" s="24"/>
      <c r="B27" s="25"/>
      <c r="C27" s="30" t="s">
        <v>1</v>
      </c>
      <c r="D27" s="32"/>
    </row>
    <row r="28" spans="1:5" ht="24.75" x14ac:dyDescent="0.25">
      <c r="A28" s="26"/>
      <c r="B28" s="27"/>
      <c r="C28" s="1" t="s">
        <v>49</v>
      </c>
      <c r="D28" s="3" t="s">
        <v>50</v>
      </c>
    </row>
    <row r="29" spans="1:5" ht="25.5" thickBot="1" x14ac:dyDescent="0.3">
      <c r="A29" s="28"/>
      <c r="B29" s="29"/>
      <c r="C29" s="4" t="s">
        <v>8</v>
      </c>
      <c r="D29" s="6" t="s">
        <v>8</v>
      </c>
    </row>
    <row r="30" spans="1:5" ht="24.75" thickTop="1" x14ac:dyDescent="0.25">
      <c r="A30" s="21" t="s">
        <v>9</v>
      </c>
      <c r="B30" s="7" t="s">
        <v>10</v>
      </c>
      <c r="C30" s="8">
        <f>C6 -($E6*C$23/$E$23)</f>
        <v>-4.5306330854511162E-2</v>
      </c>
      <c r="D30" s="10">
        <f t="shared" ref="D30:D46" si="1">D6 -($E6*D$23/$E$23)</f>
        <v>4.5306330854511245E-2</v>
      </c>
    </row>
    <row r="31" spans="1:5" ht="24" x14ac:dyDescent="0.25">
      <c r="A31" s="22"/>
      <c r="B31" s="11" t="s">
        <v>11</v>
      </c>
      <c r="C31" s="12">
        <f t="shared" ref="C31" si="2">C7 -($E7*C$23/$E$23)</f>
        <v>-1.4508945497929693E-3</v>
      </c>
      <c r="D31" s="14">
        <f t="shared" si="1"/>
        <v>1.450894549792997E-3</v>
      </c>
    </row>
    <row r="32" spans="1:5" ht="24" x14ac:dyDescent="0.25">
      <c r="A32" s="22"/>
      <c r="B32" s="11" t="s">
        <v>12</v>
      </c>
      <c r="C32" s="12">
        <f t="shared" ref="C32" si="3">C8 -($E8*C$23/$E$23)</f>
        <v>-3.4098549610988571E-3</v>
      </c>
      <c r="D32" s="14">
        <f t="shared" si="1"/>
        <v>3.4098549610988016E-3</v>
      </c>
    </row>
    <row r="33" spans="1:4" ht="24" x14ac:dyDescent="0.25">
      <c r="A33" s="22"/>
      <c r="B33" s="11" t="s">
        <v>13</v>
      </c>
      <c r="C33" s="12">
        <f t="shared" ref="C33" si="4">C9 -($E9*C$23/$E$23)</f>
        <v>1.4329479447345667E-2</v>
      </c>
      <c r="D33" s="14">
        <f t="shared" si="1"/>
        <v>-1.4329479447345667E-2</v>
      </c>
    </row>
    <row r="34" spans="1:4" ht="24" x14ac:dyDescent="0.25">
      <c r="A34" s="22"/>
      <c r="B34" s="11" t="s">
        <v>14</v>
      </c>
      <c r="C34" s="12">
        <f t="shared" ref="C34" si="5">C10 -($E10*C$23/$E$23)</f>
        <v>-4.6610619334812864E-3</v>
      </c>
      <c r="D34" s="14">
        <f t="shared" si="1"/>
        <v>4.6610619334813141E-3</v>
      </c>
    </row>
    <row r="35" spans="1:4" ht="24" x14ac:dyDescent="0.25">
      <c r="A35" s="22"/>
      <c r="B35" s="11" t="s">
        <v>15</v>
      </c>
      <c r="C35" s="12">
        <f t="shared" ref="C35" si="6">C11 -($E11*C$23/$E$23)</f>
        <v>-4.5447881542296231E-3</v>
      </c>
      <c r="D35" s="14">
        <f t="shared" si="1"/>
        <v>4.5447881542295954E-3</v>
      </c>
    </row>
    <row r="36" spans="1:4" ht="24" x14ac:dyDescent="0.25">
      <c r="A36" s="22"/>
      <c r="B36" s="11" t="s">
        <v>16</v>
      </c>
      <c r="C36" s="12">
        <f t="shared" ref="C36" si="7">C12 -($E12*C$23/$E$23)</f>
        <v>-1.7974409657801199E-2</v>
      </c>
      <c r="D36" s="14">
        <f t="shared" si="1"/>
        <v>1.7974409657801199E-2</v>
      </c>
    </row>
    <row r="37" spans="1:4" ht="24" x14ac:dyDescent="0.25">
      <c r="A37" s="22"/>
      <c r="B37" s="11" t="s">
        <v>17</v>
      </c>
      <c r="C37" s="12">
        <f t="shared" ref="C37" si="8">C13 -($E13*C$23/$E$23)</f>
        <v>-7.7928709007173552E-3</v>
      </c>
      <c r="D37" s="14">
        <f t="shared" si="1"/>
        <v>7.7928709007173691E-3</v>
      </c>
    </row>
    <row r="38" spans="1:4" ht="24" x14ac:dyDescent="0.25">
      <c r="A38" s="22"/>
      <c r="B38" s="11" t="s">
        <v>18</v>
      </c>
      <c r="C38" s="12">
        <f t="shared" ref="C38" si="9">C14 -($E14*C$23/$E$23)</f>
        <v>-1.3277960052373805E-2</v>
      </c>
      <c r="D38" s="14">
        <f t="shared" si="1"/>
        <v>1.327796005237375E-2</v>
      </c>
    </row>
    <row r="39" spans="1:4" ht="24" x14ac:dyDescent="0.25">
      <c r="A39" s="22"/>
      <c r="B39" s="11" t="s">
        <v>19</v>
      </c>
      <c r="C39" s="12">
        <f t="shared" ref="C39" si="10">C15 -($E15*C$23/$E$23)</f>
        <v>1.2565151231743787E-2</v>
      </c>
      <c r="D39" s="14">
        <f t="shared" si="1"/>
        <v>-1.2565151231743732E-2</v>
      </c>
    </row>
    <row r="40" spans="1:4" ht="24" x14ac:dyDescent="0.25">
      <c r="A40" s="22"/>
      <c r="B40" s="11" t="s">
        <v>20</v>
      </c>
      <c r="C40" s="12">
        <f t="shared" ref="C40" si="11">C16 -($E16*C$23/$E$23)</f>
        <v>1.5072620558215233E-2</v>
      </c>
      <c r="D40" s="14">
        <f t="shared" si="1"/>
        <v>-1.5072620558215261E-2</v>
      </c>
    </row>
    <row r="41" spans="1:4" ht="24" x14ac:dyDescent="0.25">
      <c r="A41" s="22"/>
      <c r="B41" s="11" t="s">
        <v>21</v>
      </c>
      <c r="C41" s="12">
        <f t="shared" ref="C41" si="12">C17 -($E17*C$23/$E$23)</f>
        <v>1.3818885894979482E-2</v>
      </c>
      <c r="D41" s="14">
        <f t="shared" si="1"/>
        <v>-1.3818885894979482E-2</v>
      </c>
    </row>
    <row r="42" spans="1:4" ht="24" x14ac:dyDescent="0.25">
      <c r="A42" s="22"/>
      <c r="B42" s="11" t="s">
        <v>22</v>
      </c>
      <c r="C42" s="12">
        <f t="shared" ref="C42" si="13">C18 -($E18*C$23/$E$23)</f>
        <v>2.1131495533570355E-3</v>
      </c>
      <c r="D42" s="14">
        <f t="shared" si="1"/>
        <v>-2.1131495533570077E-3</v>
      </c>
    </row>
    <row r="43" spans="1:4" ht="24" x14ac:dyDescent="0.25">
      <c r="A43" s="22"/>
      <c r="B43" s="11" t="s">
        <v>23</v>
      </c>
      <c r="C43" s="12">
        <f t="shared" ref="C43" si="14">C19 -($E19*C$23/$E$23)</f>
        <v>2.1925190461505789E-2</v>
      </c>
      <c r="D43" s="14">
        <f t="shared" si="1"/>
        <v>-2.1925190461505789E-2</v>
      </c>
    </row>
    <row r="44" spans="1:4" ht="24" x14ac:dyDescent="0.25">
      <c r="A44" s="22"/>
      <c r="B44" s="11" t="s">
        <v>24</v>
      </c>
      <c r="C44" s="12">
        <f t="shared" ref="C44" si="15">C20 -($E20*C$23/$E$23)</f>
        <v>1.5191422028320245E-2</v>
      </c>
      <c r="D44" s="14">
        <f t="shared" si="1"/>
        <v>-1.5191422028320245E-2</v>
      </c>
    </row>
    <row r="45" spans="1:4" ht="24" x14ac:dyDescent="0.25">
      <c r="A45" s="22"/>
      <c r="B45" s="11" t="s">
        <v>25</v>
      </c>
      <c r="C45" s="12">
        <f t="shared" ref="C45" si="16">C21 -($E21*C$23/$E$23)</f>
        <v>-1.0259897173536092E-2</v>
      </c>
      <c r="D45" s="14">
        <f t="shared" si="1"/>
        <v>1.0259897173536092E-2</v>
      </c>
    </row>
    <row r="46" spans="1:4" ht="24.75" thickBot="1" x14ac:dyDescent="0.3">
      <c r="A46" s="23"/>
      <c r="B46" s="15" t="s">
        <v>26</v>
      </c>
      <c r="C46" s="16">
        <f t="shared" ref="C46" si="17">C22 -($E22*C$23/$E$23)</f>
        <v>1.3662169062075069E-2</v>
      </c>
      <c r="D46" s="18">
        <f t="shared" si="1"/>
        <v>-1.3662169062075014E-2</v>
      </c>
    </row>
    <row r="47" spans="1:4" ht="15.75" thickTop="1" x14ac:dyDescent="0.25"/>
  </sheetData>
  <mergeCells count="6">
    <mergeCell ref="A30:A46"/>
    <mergeCell ref="A3:B5"/>
    <mergeCell ref="C3:D3"/>
    <mergeCell ref="A6:A22"/>
    <mergeCell ref="A27:B29"/>
    <mergeCell ref="C27:D27"/>
  </mergeCells>
  <conditionalFormatting sqref="C30:D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47"/>
  <sheetViews>
    <sheetView workbookViewId="0">
      <selection activeCell="C30" sqref="C30:F4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51</v>
      </c>
    </row>
    <row r="2" spans="1:7" ht="15.75" thickBot="1" x14ac:dyDescent="0.3"/>
    <row r="3" spans="1:7" ht="15.75" thickTop="1" x14ac:dyDescent="0.25">
      <c r="A3" s="24"/>
      <c r="B3" s="25"/>
      <c r="C3" s="30" t="s">
        <v>1</v>
      </c>
      <c r="D3" s="31"/>
      <c r="E3" s="31"/>
      <c r="F3" s="32"/>
    </row>
    <row r="4" spans="1:7" ht="36.75" x14ac:dyDescent="0.25">
      <c r="A4" s="26"/>
      <c r="B4" s="27"/>
      <c r="C4" s="1" t="s">
        <v>52</v>
      </c>
      <c r="D4" s="2" t="s">
        <v>53</v>
      </c>
      <c r="E4" s="2" t="s">
        <v>54</v>
      </c>
      <c r="F4" s="3" t="s">
        <v>55</v>
      </c>
    </row>
    <row r="5" spans="1:7" ht="25.5" thickBot="1" x14ac:dyDescent="0.3">
      <c r="A5" s="28"/>
      <c r="B5" s="29"/>
      <c r="C5" s="4" t="s">
        <v>8</v>
      </c>
      <c r="D5" s="5" t="s">
        <v>8</v>
      </c>
      <c r="E5" s="5" t="s">
        <v>8</v>
      </c>
      <c r="F5" s="6" t="s">
        <v>8</v>
      </c>
    </row>
    <row r="6" spans="1:7" ht="24.75" thickTop="1" x14ac:dyDescent="0.25">
      <c r="A6" s="21" t="s">
        <v>9</v>
      </c>
      <c r="B6" s="7" t="s">
        <v>10</v>
      </c>
      <c r="C6" s="8">
        <v>0.2824858757062147</v>
      </c>
      <c r="D6" s="9">
        <v>0.28176795580110497</v>
      </c>
      <c r="E6" s="9">
        <v>0.19014084507042253</v>
      </c>
      <c r="F6" s="10">
        <v>0.20143884892086331</v>
      </c>
      <c r="G6" s="19">
        <f t="shared" ref="G6:G22" si="0">AVERAGE(C6:F6)</f>
        <v>0.23895838137465136</v>
      </c>
    </row>
    <row r="7" spans="1:7" ht="24" x14ac:dyDescent="0.25">
      <c r="A7" s="22"/>
      <c r="B7" s="11" t="s">
        <v>11</v>
      </c>
      <c r="C7" s="12">
        <v>0.15254237288135594</v>
      </c>
      <c r="D7" s="13">
        <v>0.12154696132596685</v>
      </c>
      <c r="E7" s="13">
        <v>0.21126760563380281</v>
      </c>
      <c r="F7" s="14">
        <v>0.17985611510791366</v>
      </c>
      <c r="G7" s="19">
        <f t="shared" si="0"/>
        <v>0.16630326373725982</v>
      </c>
    </row>
    <row r="8" spans="1:7" ht="24" x14ac:dyDescent="0.25">
      <c r="A8" s="22"/>
      <c r="B8" s="11" t="s">
        <v>12</v>
      </c>
      <c r="C8" s="12">
        <v>0.31638418079096048</v>
      </c>
      <c r="D8" s="13">
        <v>0.27071823204419887</v>
      </c>
      <c r="E8" s="13">
        <v>0.26760563380281688</v>
      </c>
      <c r="F8" s="14">
        <v>0.30215827338129497</v>
      </c>
      <c r="G8" s="19">
        <f t="shared" si="0"/>
        <v>0.28921658000481781</v>
      </c>
    </row>
    <row r="9" spans="1:7" ht="24" x14ac:dyDescent="0.25">
      <c r="A9" s="22"/>
      <c r="B9" s="11" t="s">
        <v>13</v>
      </c>
      <c r="C9" s="12">
        <v>0.13559322033898305</v>
      </c>
      <c r="D9" s="13">
        <v>0.18232044198895028</v>
      </c>
      <c r="E9" s="13">
        <v>0.14788732394366197</v>
      </c>
      <c r="F9" s="14">
        <v>0.1726618705035971</v>
      </c>
      <c r="G9" s="19">
        <f t="shared" si="0"/>
        <v>0.15961571419379811</v>
      </c>
    </row>
    <row r="10" spans="1:7" ht="24" x14ac:dyDescent="0.25">
      <c r="A10" s="22"/>
      <c r="B10" s="11" t="s">
        <v>14</v>
      </c>
      <c r="C10" s="12">
        <v>0.13559322033898305</v>
      </c>
      <c r="D10" s="13">
        <v>0.14917127071823205</v>
      </c>
      <c r="E10" s="13">
        <v>0.12676056338028169</v>
      </c>
      <c r="F10" s="14">
        <v>0.10791366906474821</v>
      </c>
      <c r="G10" s="19">
        <f t="shared" si="0"/>
        <v>0.12985968087556127</v>
      </c>
    </row>
    <row r="11" spans="1:7" ht="24" x14ac:dyDescent="0.25">
      <c r="A11" s="22"/>
      <c r="B11" s="11" t="s">
        <v>15</v>
      </c>
      <c r="C11" s="12">
        <v>0.20903954802259886</v>
      </c>
      <c r="D11" s="13">
        <v>0.22651933701657459</v>
      </c>
      <c r="E11" s="13">
        <v>0.176056338028169</v>
      </c>
      <c r="F11" s="14">
        <v>0.16546762589928057</v>
      </c>
      <c r="G11" s="19">
        <f t="shared" si="0"/>
        <v>0.19427071224165574</v>
      </c>
    </row>
    <row r="12" spans="1:7" ht="24" x14ac:dyDescent="0.25">
      <c r="A12" s="22"/>
      <c r="B12" s="11" t="s">
        <v>16</v>
      </c>
      <c r="C12" s="12">
        <v>0.1751412429378531</v>
      </c>
      <c r="D12" s="13">
        <v>0.11602209944751381</v>
      </c>
      <c r="E12" s="13">
        <v>0.14084507042253522</v>
      </c>
      <c r="F12" s="14">
        <v>0.1726618705035971</v>
      </c>
      <c r="G12" s="19">
        <f t="shared" si="0"/>
        <v>0.1511675708278748</v>
      </c>
    </row>
    <row r="13" spans="1:7" ht="24" x14ac:dyDescent="0.25">
      <c r="A13" s="22"/>
      <c r="B13" s="11" t="s">
        <v>17</v>
      </c>
      <c r="C13" s="12">
        <v>6.7796610169491525E-2</v>
      </c>
      <c r="D13" s="13">
        <v>0.11049723756906077</v>
      </c>
      <c r="E13" s="13">
        <v>0.16197183098591553</v>
      </c>
      <c r="F13" s="14">
        <v>5.7553956834532377E-2</v>
      </c>
      <c r="G13" s="19">
        <f t="shared" si="0"/>
        <v>9.9454908889750032E-2</v>
      </c>
    </row>
    <row r="14" spans="1:7" ht="24" x14ac:dyDescent="0.25">
      <c r="A14" s="22"/>
      <c r="B14" s="11" t="s">
        <v>18</v>
      </c>
      <c r="C14" s="12">
        <v>0.33333333333333326</v>
      </c>
      <c r="D14" s="13">
        <v>0.32044198895027626</v>
      </c>
      <c r="E14" s="13">
        <v>0.30985915492957744</v>
      </c>
      <c r="F14" s="14">
        <v>0.35251798561151076</v>
      </c>
      <c r="G14" s="19">
        <f t="shared" si="0"/>
        <v>0.32903811570617447</v>
      </c>
    </row>
    <row r="15" spans="1:7" ht="24" x14ac:dyDescent="0.25">
      <c r="A15" s="22"/>
      <c r="B15" s="11" t="s">
        <v>19</v>
      </c>
      <c r="C15" s="12">
        <v>0.40112994350282494</v>
      </c>
      <c r="D15" s="13">
        <v>0.40331491712707185</v>
      </c>
      <c r="E15" s="13">
        <v>0.3380281690140845</v>
      </c>
      <c r="F15" s="14">
        <v>0.39568345323741005</v>
      </c>
      <c r="G15" s="19">
        <f t="shared" si="0"/>
        <v>0.38453912072034785</v>
      </c>
    </row>
    <row r="16" spans="1:7" ht="24" x14ac:dyDescent="0.25">
      <c r="A16" s="22"/>
      <c r="B16" s="11" t="s">
        <v>20</v>
      </c>
      <c r="C16" s="12">
        <v>0.19774011299435026</v>
      </c>
      <c r="D16" s="13">
        <v>0.23756906077348067</v>
      </c>
      <c r="E16" s="13">
        <v>0.11971830985915492</v>
      </c>
      <c r="F16" s="14">
        <v>0.15827338129496402</v>
      </c>
      <c r="G16" s="19">
        <f t="shared" si="0"/>
        <v>0.17832521623048747</v>
      </c>
    </row>
    <row r="17" spans="1:7" ht="24" x14ac:dyDescent="0.25">
      <c r="A17" s="22"/>
      <c r="B17" s="11" t="s">
        <v>21</v>
      </c>
      <c r="C17" s="12">
        <v>0.2655367231638418</v>
      </c>
      <c r="D17" s="13">
        <v>0.28176795580110497</v>
      </c>
      <c r="E17" s="13">
        <v>0.176056338028169</v>
      </c>
      <c r="F17" s="14">
        <v>0.22302158273381295</v>
      </c>
      <c r="G17" s="19">
        <f t="shared" si="0"/>
        <v>0.23659564993173215</v>
      </c>
    </row>
    <row r="18" spans="1:7" ht="24" x14ac:dyDescent="0.25">
      <c r="A18" s="22"/>
      <c r="B18" s="11" t="s">
        <v>22</v>
      </c>
      <c r="C18" s="12">
        <v>8.4745762711864389E-2</v>
      </c>
      <c r="D18" s="13">
        <v>8.8397790055248601E-2</v>
      </c>
      <c r="E18" s="13">
        <v>0.11971830985915492</v>
      </c>
      <c r="F18" s="14">
        <v>0.14388489208633093</v>
      </c>
      <c r="G18" s="19">
        <f t="shared" si="0"/>
        <v>0.10918668867814971</v>
      </c>
    </row>
    <row r="19" spans="1:7" ht="24" x14ac:dyDescent="0.25">
      <c r="A19" s="22"/>
      <c r="B19" s="11" t="s">
        <v>23</v>
      </c>
      <c r="C19" s="12">
        <v>0.16949152542372878</v>
      </c>
      <c r="D19" s="13">
        <v>0.16022099447513813</v>
      </c>
      <c r="E19" s="13">
        <v>0.13380281690140844</v>
      </c>
      <c r="F19" s="14">
        <v>0.14388489208633093</v>
      </c>
      <c r="G19" s="19">
        <f t="shared" si="0"/>
        <v>0.15185005722165157</v>
      </c>
    </row>
    <row r="20" spans="1:7" ht="24" x14ac:dyDescent="0.25">
      <c r="A20" s="22"/>
      <c r="B20" s="11" t="s">
        <v>24</v>
      </c>
      <c r="C20" s="12">
        <v>0.12429378531073447</v>
      </c>
      <c r="D20" s="13">
        <v>4.9723756906077353E-2</v>
      </c>
      <c r="E20" s="13">
        <v>0.14084507042253522</v>
      </c>
      <c r="F20" s="14">
        <v>0.14388489208633093</v>
      </c>
      <c r="G20" s="19">
        <f t="shared" si="0"/>
        <v>0.11468687618141948</v>
      </c>
    </row>
    <row r="21" spans="1:7" ht="24" x14ac:dyDescent="0.25">
      <c r="A21" s="22"/>
      <c r="B21" s="11" t="s">
        <v>25</v>
      </c>
      <c r="C21" s="12">
        <v>9.03954802259887E-2</v>
      </c>
      <c r="D21" s="13">
        <v>0.13812154696132597</v>
      </c>
      <c r="E21" s="13">
        <v>9.8591549295774641E-2</v>
      </c>
      <c r="F21" s="14">
        <v>7.9136690647482008E-2</v>
      </c>
      <c r="G21" s="19">
        <f t="shared" si="0"/>
        <v>0.10156131678264284</v>
      </c>
    </row>
    <row r="22" spans="1:7" ht="24.75" thickBot="1" x14ac:dyDescent="0.3">
      <c r="A22" s="23"/>
      <c r="B22" s="15" t="s">
        <v>26</v>
      </c>
      <c r="C22" s="16">
        <v>0.2768361581920904</v>
      </c>
      <c r="D22" s="17">
        <v>0.287292817679558</v>
      </c>
      <c r="E22" s="17">
        <v>0.19718309859154928</v>
      </c>
      <c r="F22" s="18">
        <v>0.26618705035971224</v>
      </c>
      <c r="G22" s="19">
        <f t="shared" si="0"/>
        <v>0.25687478120572749</v>
      </c>
    </row>
    <row r="23" spans="1:7" ht="15.75" thickTop="1" x14ac:dyDescent="0.25">
      <c r="C23" s="20">
        <f>AVERAGE(C6:C22)</f>
        <v>0.20106347623795282</v>
      </c>
      <c r="D23" s="20">
        <f>AVERAGE(D6:D22)</f>
        <v>0.20149496262593433</v>
      </c>
      <c r="E23" s="20">
        <f>AVERAGE(E6:E22)</f>
        <v>0.17978458989229495</v>
      </c>
      <c r="F23" s="20">
        <f>AVERAGE(F6:F22)</f>
        <v>0.19212865002115956</v>
      </c>
      <c r="G23" s="20">
        <f>AVERAGE(G6:G22)</f>
        <v>0.19361791969433539</v>
      </c>
    </row>
    <row r="26" spans="1:7" ht="15.75" thickBot="1" x14ac:dyDescent="0.3"/>
    <row r="27" spans="1:7" ht="15.75" thickTop="1" x14ac:dyDescent="0.25">
      <c r="A27" s="24"/>
      <c r="B27" s="25"/>
      <c r="C27" s="30" t="s">
        <v>1</v>
      </c>
      <c r="D27" s="31"/>
      <c r="E27" s="31"/>
      <c r="F27" s="32"/>
    </row>
    <row r="28" spans="1:7" ht="36.75" x14ac:dyDescent="0.25">
      <c r="A28" s="26"/>
      <c r="B28" s="27"/>
      <c r="C28" s="1" t="s">
        <v>52</v>
      </c>
      <c r="D28" s="2" t="s">
        <v>53</v>
      </c>
      <c r="E28" s="2" t="s">
        <v>54</v>
      </c>
      <c r="F28" s="3" t="s">
        <v>55</v>
      </c>
    </row>
    <row r="29" spans="1:7" ht="25.5" thickBot="1" x14ac:dyDescent="0.3">
      <c r="A29" s="28"/>
      <c r="B29" s="29"/>
      <c r="C29" s="4" t="s">
        <v>8</v>
      </c>
      <c r="D29" s="5" t="s">
        <v>8</v>
      </c>
      <c r="E29" s="5" t="s">
        <v>8</v>
      </c>
      <c r="F29" s="6" t="s">
        <v>8</v>
      </c>
    </row>
    <row r="30" spans="1:7" ht="24.75" thickTop="1" x14ac:dyDescent="0.25">
      <c r="A30" s="21" t="s">
        <v>9</v>
      </c>
      <c r="B30" s="7" t="s">
        <v>10</v>
      </c>
      <c r="C30" s="8">
        <f>C6 -($G6*C$23/$G$23)</f>
        <v>3.4338375148250916E-2</v>
      </c>
      <c r="D30" s="9">
        <f t="shared" ref="D30:F30" si="1">D6 -($G6*D$23/$G$23)</f>
        <v>3.3087925562933745E-2</v>
      </c>
      <c r="E30" s="9">
        <f t="shared" si="1"/>
        <v>-3.1744787543495107E-2</v>
      </c>
      <c r="F30" s="10">
        <f t="shared" si="1"/>
        <v>-3.568151316768961E-2</v>
      </c>
    </row>
    <row r="31" spans="1:7" ht="24" x14ac:dyDescent="0.25">
      <c r="A31" s="22"/>
      <c r="B31" s="11" t="s">
        <v>11</v>
      </c>
      <c r="C31" s="12">
        <f t="shared" ref="C31:F31" si="2">C7 -($G7*C$23/$G$23)</f>
        <v>-2.015606520494484E-2</v>
      </c>
      <c r="D31" s="13">
        <f t="shared" si="2"/>
        <v>-5.152209118844478E-2</v>
      </c>
      <c r="E31" s="13">
        <f t="shared" si="2"/>
        <v>5.6846134129746761E-2</v>
      </c>
      <c r="F31" s="14">
        <f t="shared" si="2"/>
        <v>1.4832022263642775E-2</v>
      </c>
    </row>
    <row r="32" spans="1:7" ht="24" x14ac:dyDescent="0.25">
      <c r="A32" s="22"/>
      <c r="B32" s="11" t="s">
        <v>12</v>
      </c>
      <c r="C32" s="12">
        <f t="shared" ref="C32:F32" si="3">C8 -($G8*C$23/$G$23)</f>
        <v>1.6045807910890886E-2</v>
      </c>
      <c r="D32" s="13">
        <f t="shared" si="3"/>
        <v>-3.026467320997972E-2</v>
      </c>
      <c r="E32" s="13">
        <f t="shared" si="3"/>
        <v>-9.4742320918617118E-4</v>
      </c>
      <c r="F32" s="14">
        <f t="shared" si="3"/>
        <v>1.5166288508274783E-2</v>
      </c>
    </row>
    <row r="33" spans="1:6" ht="24" x14ac:dyDescent="0.25">
      <c r="A33" s="22"/>
      <c r="B33" s="11" t="s">
        <v>13</v>
      </c>
      <c r="C33" s="12">
        <f t="shared" ref="C33:F33" si="4">C9 -($G9*C$23/$G$23)</f>
        <v>-3.0160499196242002E-2</v>
      </c>
      <c r="D33" s="13">
        <f t="shared" si="4"/>
        <v>1.6211011535586572E-2</v>
      </c>
      <c r="E33" s="13">
        <f t="shared" si="4"/>
        <v>-3.2440027071256594E-4</v>
      </c>
      <c r="F33" s="14">
        <f t="shared" si="4"/>
        <v>1.4273887931367912E-2</v>
      </c>
    </row>
    <row r="34" spans="1:6" ht="24" x14ac:dyDescent="0.25">
      <c r="A34" s="22"/>
      <c r="B34" s="11" t="s">
        <v>14</v>
      </c>
      <c r="C34" s="12">
        <f t="shared" ref="C34:F34" si="5">C10 -($G10*C$23/$G$23)</f>
        <v>7.3979922377084839E-4</v>
      </c>
      <c r="D34" s="13">
        <f t="shared" si="5"/>
        <v>1.4028451365842798E-2</v>
      </c>
      <c r="E34" s="13">
        <f t="shared" si="5"/>
        <v>6.1789069581146411E-3</v>
      </c>
      <c r="F34" s="14">
        <f t="shared" si="5"/>
        <v>-2.0947157547728426E-2</v>
      </c>
    </row>
    <row r="35" spans="1:6" ht="24" x14ac:dyDescent="0.25">
      <c r="A35" s="22"/>
      <c r="B35" s="11" t="s">
        <v>15</v>
      </c>
      <c r="C35" s="12">
        <f t="shared" ref="C35:F35" si="6">C11 -($G11*C$23/$G$23)</f>
        <v>7.2981761692315905E-3</v>
      </c>
      <c r="D35" s="13">
        <f t="shared" si="6"/>
        <v>2.434502399718258E-2</v>
      </c>
      <c r="E35" s="13">
        <f t="shared" si="6"/>
        <v>-4.3344046447673923E-3</v>
      </c>
      <c r="F35" s="14">
        <f t="shared" si="6"/>
        <v>-2.7308795521646806E-2</v>
      </c>
    </row>
    <row r="36" spans="1:6" ht="24" x14ac:dyDescent="0.25">
      <c r="A36" s="22"/>
      <c r="B36" s="11" t="s">
        <v>16</v>
      </c>
      <c r="C36" s="12">
        <f t="shared" ref="C36:F36" si="7">C12 -($G12*C$23/$G$23)</f>
        <v>1.8160539224669425E-2</v>
      </c>
      <c r="D36" s="13">
        <f t="shared" si="7"/>
        <v>-4.1295488109992909E-2</v>
      </c>
      <c r="E36" s="13">
        <f t="shared" si="7"/>
        <v>4.7789898918237927E-4</v>
      </c>
      <c r="F36" s="14">
        <f t="shared" si="7"/>
        <v>2.265704989614109E-2</v>
      </c>
    </row>
    <row r="37" spans="1:6" ht="24" x14ac:dyDescent="0.25">
      <c r="A37" s="22"/>
      <c r="B37" s="11" t="s">
        <v>17</v>
      </c>
      <c r="C37" s="12">
        <f t="shared" ref="C37:F37" si="8">C13 -($G13*C$23/$G$23)</f>
        <v>-3.5482826681554516E-2</v>
      </c>
      <c r="D37" s="13">
        <f t="shared" si="8"/>
        <v>6.9961609055861212E-3</v>
      </c>
      <c r="E37" s="13">
        <f t="shared" si="8"/>
        <v>6.9622630892519452E-2</v>
      </c>
      <c r="F37" s="14">
        <f t="shared" si="8"/>
        <v>-4.1135965116551029E-2</v>
      </c>
    </row>
    <row r="38" spans="1:6" ht="24" x14ac:dyDescent="0.25">
      <c r="A38" s="22"/>
      <c r="B38" s="11" t="s">
        <v>18</v>
      </c>
      <c r="C38" s="12">
        <f t="shared" ref="C38:F38" si="9">C14 -($G14*C$23/$G$23)</f>
        <v>-8.3579081752631068E-3</v>
      </c>
      <c r="D38" s="13">
        <f t="shared" si="9"/>
        <v>-2.1982529045736388E-2</v>
      </c>
      <c r="E38" s="13">
        <f t="shared" si="9"/>
        <v>4.3296730275013129E-3</v>
      </c>
      <c r="F38" s="14">
        <f t="shared" si="9"/>
        <v>2.6010764193497904E-2</v>
      </c>
    </row>
    <row r="39" spans="1:6" ht="24" x14ac:dyDescent="0.25">
      <c r="A39" s="22"/>
      <c r="B39" s="11" t="s">
        <v>19</v>
      </c>
      <c r="C39" s="12">
        <f t="shared" ref="C39:F39" si="10">C15 -($G15*C$23/$G$23)</f>
        <v>1.8034117252966886E-3</v>
      </c>
      <c r="D39" s="13">
        <f t="shared" si="10"/>
        <v>3.1314223344510728E-3</v>
      </c>
      <c r="E39" s="13">
        <f t="shared" si="10"/>
        <v>-1.9036963311444111E-2</v>
      </c>
      <c r="F39" s="14">
        <f t="shared" si="10"/>
        <v>1.4102129251696127E-2</v>
      </c>
    </row>
    <row r="40" spans="1:6" ht="24" x14ac:dyDescent="0.25">
      <c r="A40" s="22"/>
      <c r="B40" s="11" t="s">
        <v>20</v>
      </c>
      <c r="C40" s="12">
        <f t="shared" ref="C40:F40" si="11">C16 -($G16*C$23/$G$23)</f>
        <v>1.2557419508178042E-2</v>
      </c>
      <c r="D40" s="13">
        <f t="shared" si="11"/>
        <v>5.1988961388315297E-2</v>
      </c>
      <c r="E40" s="13">
        <f t="shared" si="11"/>
        <v>-4.5866187268313055E-2</v>
      </c>
      <c r="F40" s="14">
        <f t="shared" si="11"/>
        <v>-1.8680193628180353E-2</v>
      </c>
    </row>
    <row r="41" spans="1:6" ht="24" x14ac:dyDescent="0.25">
      <c r="A41" s="22"/>
      <c r="B41" s="11" t="s">
        <v>21</v>
      </c>
      <c r="C41" s="12">
        <f t="shared" ref="C41:F41" si="12">C17 -($G17*C$23/$G$23)</f>
        <v>1.9842812635561369E-2</v>
      </c>
      <c r="D41" s="13">
        <f t="shared" si="12"/>
        <v>3.5546781047682802E-2</v>
      </c>
      <c r="E41" s="13">
        <f t="shared" si="12"/>
        <v>-4.3635372121539395E-2</v>
      </c>
      <c r="F41" s="14">
        <f t="shared" si="12"/>
        <v>-1.1754221561704747E-2</v>
      </c>
    </row>
    <row r="42" spans="1:6" ht="24" x14ac:dyDescent="0.25">
      <c r="A42" s="22"/>
      <c r="B42" s="11" t="s">
        <v>22</v>
      </c>
      <c r="C42" s="12">
        <f t="shared" ref="C42:F42" si="13">C18 -($G18*C$23/$G$23)</f>
        <v>-2.8639688486030018E-2</v>
      </c>
      <c r="D42" s="13">
        <f t="shared" si="13"/>
        <v>-2.5230988671356869E-2</v>
      </c>
      <c r="E42" s="13">
        <f t="shared" si="13"/>
        <v>1.8332631939007638E-2</v>
      </c>
      <c r="F42" s="14">
        <f t="shared" si="13"/>
        <v>3.5538045218379222E-2</v>
      </c>
    </row>
    <row r="43" spans="1:6" ht="24" x14ac:dyDescent="0.25">
      <c r="A43" s="22"/>
      <c r="B43" s="11" t="s">
        <v>23</v>
      </c>
      <c r="C43" s="12">
        <f t="shared" ref="C43:F43" si="14">C19 -($G19*C$23/$G$23)</f>
        <v>1.1802090374961632E-2</v>
      </c>
      <c r="D43" s="13">
        <f t="shared" si="14"/>
        <v>2.1931546299100158E-3</v>
      </c>
      <c r="E43" s="13">
        <f t="shared" si="14"/>
        <v>-7.1980796365521682E-3</v>
      </c>
      <c r="F43" s="14">
        <f t="shared" si="14"/>
        <v>-6.7971653683195354E-3</v>
      </c>
    </row>
    <row r="44" spans="1:6" ht="24" x14ac:dyDescent="0.25">
      <c r="A44" s="22"/>
      <c r="B44" s="11" t="s">
        <v>24</v>
      </c>
      <c r="C44" s="12">
        <f t="shared" ref="C44:F44" si="15">C20 -($G20*C$23/$G$23)</f>
        <v>5.1966374831384637E-3</v>
      </c>
      <c r="D44" s="13">
        <f t="shared" si="15"/>
        <v>-6.9628975869598486E-2</v>
      </c>
      <c r="E44" s="13">
        <f t="shared" si="15"/>
        <v>3.4352174347337117E-2</v>
      </c>
      <c r="F44" s="14">
        <f t="shared" si="15"/>
        <v>3.0080164039122892E-2</v>
      </c>
    </row>
    <row r="45" spans="1:6" ht="24" x14ac:dyDescent="0.25">
      <c r="A45" s="22"/>
      <c r="B45" s="11" t="s">
        <v>25</v>
      </c>
      <c r="C45" s="12">
        <f t="shared" ref="C45:F45" si="16">C21 -($G21*C$23/$G$23)</f>
        <v>-1.5071366209814294E-2</v>
      </c>
      <c r="D45" s="13">
        <f t="shared" si="16"/>
        <v>3.2428366486781268E-2</v>
      </c>
      <c r="E45" s="13">
        <f t="shared" si="16"/>
        <v>4.2864368582759271E-3</v>
      </c>
      <c r="F45" s="14">
        <f t="shared" si="16"/>
        <v>-2.1643437135242971E-2</v>
      </c>
    </row>
    <row r="46" spans="1:6" ht="24.75" thickBot="1" x14ac:dyDescent="0.3">
      <c r="A46" s="23"/>
      <c r="B46" s="15" t="s">
        <v>26</v>
      </c>
      <c r="C46" s="16">
        <f t="shared" ref="C46:F46" si="17">C22 -($G22*C$23/$G$23)</f>
        <v>1.008328454989843E-2</v>
      </c>
      <c r="D46" s="17">
        <f t="shared" si="17"/>
        <v>1.9967486840837045E-2</v>
      </c>
      <c r="E46" s="17">
        <f t="shared" si="17"/>
        <v>-4.1338869135675749E-2</v>
      </c>
      <c r="F46" s="18">
        <f t="shared" si="17"/>
        <v>1.1288097744940107E-2</v>
      </c>
    </row>
    <row r="47" spans="1:6" ht="15.75" thickTop="1" x14ac:dyDescent="0.25"/>
  </sheetData>
  <mergeCells count="6">
    <mergeCell ref="A30:A46"/>
    <mergeCell ref="A3:B5"/>
    <mergeCell ref="C3:F3"/>
    <mergeCell ref="A6:A22"/>
    <mergeCell ref="A27:B29"/>
    <mergeCell ref="C27:F27"/>
  </mergeCells>
  <conditionalFormatting sqref="C30:F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53"/>
  <sheetViews>
    <sheetView workbookViewId="0">
      <selection activeCell="C33" sqref="C33:H52"/>
    </sheetView>
  </sheetViews>
  <sheetFormatPr defaultRowHeight="15" x14ac:dyDescent="0.25"/>
  <cols>
    <col min="2" max="2" width="80.7109375" customWidth="1"/>
  </cols>
  <sheetData>
    <row r="1" spans="1:9" x14ac:dyDescent="0.25">
      <c r="A1" t="s">
        <v>0</v>
      </c>
    </row>
    <row r="2" spans="1:9" ht="15.75" thickBot="1" x14ac:dyDescent="0.3"/>
    <row r="3" spans="1:9" ht="15.75" thickTop="1" x14ac:dyDescent="0.25">
      <c r="A3" s="24"/>
      <c r="B3" s="25"/>
      <c r="C3" s="30" t="s">
        <v>1</v>
      </c>
      <c r="D3" s="31"/>
      <c r="E3" s="31"/>
      <c r="F3" s="31"/>
      <c r="G3" s="31"/>
      <c r="H3" s="32"/>
    </row>
    <row r="4" spans="1:9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3" t="s">
        <v>7</v>
      </c>
    </row>
    <row r="5" spans="1:9" ht="25.5" thickBot="1" x14ac:dyDescent="0.3">
      <c r="A5" s="28"/>
      <c r="B5" s="29"/>
      <c r="C5" s="4" t="s">
        <v>8</v>
      </c>
      <c r="D5" s="5" t="s">
        <v>8</v>
      </c>
      <c r="E5" s="5" t="s">
        <v>8</v>
      </c>
      <c r="F5" s="5" t="s">
        <v>8</v>
      </c>
      <c r="G5" s="5" t="s">
        <v>8</v>
      </c>
      <c r="H5" s="6" t="s">
        <v>8</v>
      </c>
    </row>
    <row r="6" spans="1:9" ht="15.75" thickTop="1" x14ac:dyDescent="0.25">
      <c r="A6" s="21" t="s">
        <v>27</v>
      </c>
      <c r="B6" s="7" t="s">
        <v>28</v>
      </c>
      <c r="C6" s="8">
        <v>0.15357142857142858</v>
      </c>
      <c r="D6" s="9">
        <v>0.18627450980392157</v>
      </c>
      <c r="E6" s="9">
        <v>0.18361581920903955</v>
      </c>
      <c r="F6" s="9">
        <v>0.1409090909090909</v>
      </c>
      <c r="G6" s="9">
        <v>0.16556291390728478</v>
      </c>
      <c r="H6" s="10">
        <v>0.15789473684210525</v>
      </c>
      <c r="I6" s="19">
        <f t="shared" ref="I6:I25" si="0">AVERAGE(C6:H6)</f>
        <v>0.16463808320714513</v>
      </c>
    </row>
    <row r="7" spans="1:9" ht="24" x14ac:dyDescent="0.25">
      <c r="A7" s="22"/>
      <c r="B7" s="11" t="s">
        <v>29</v>
      </c>
      <c r="C7" s="12">
        <v>0.19285714285714289</v>
      </c>
      <c r="D7" s="13">
        <v>0.18137254901960784</v>
      </c>
      <c r="E7" s="13">
        <v>0.19491525423728814</v>
      </c>
      <c r="F7" s="13">
        <v>0.15454545454545454</v>
      </c>
      <c r="G7" s="13">
        <v>0.16556291390728478</v>
      </c>
      <c r="H7" s="14">
        <v>0.19407894736842107</v>
      </c>
      <c r="I7" s="19">
        <f t="shared" si="0"/>
        <v>0.18055537698919988</v>
      </c>
    </row>
    <row r="8" spans="1:9" x14ac:dyDescent="0.25">
      <c r="A8" s="22"/>
      <c r="B8" s="11" t="s">
        <v>30</v>
      </c>
      <c r="C8" s="12">
        <v>0.27500000000000002</v>
      </c>
      <c r="D8" s="13">
        <v>0.24019607843137256</v>
      </c>
      <c r="E8" s="13">
        <v>0.26836158192090398</v>
      </c>
      <c r="F8" s="13">
        <v>0.13636363636363635</v>
      </c>
      <c r="G8" s="13">
        <v>0.21192052980132453</v>
      </c>
      <c r="H8" s="14">
        <v>0.27631578947368424</v>
      </c>
      <c r="I8" s="19">
        <f t="shared" si="0"/>
        <v>0.23469293599848695</v>
      </c>
    </row>
    <row r="9" spans="1:9" x14ac:dyDescent="0.25">
      <c r="A9" s="22"/>
      <c r="B9" s="11" t="s">
        <v>31</v>
      </c>
      <c r="C9" s="12">
        <v>3.214285714285714E-2</v>
      </c>
      <c r="D9" s="13">
        <v>3.4313725490196081E-2</v>
      </c>
      <c r="E9" s="13">
        <v>3.6723163841807911E-2</v>
      </c>
      <c r="F9" s="13">
        <v>3.1818181818181815E-2</v>
      </c>
      <c r="G9" s="13">
        <v>2.6490066225165566E-2</v>
      </c>
      <c r="H9" s="14">
        <v>2.3026315789473683E-2</v>
      </c>
      <c r="I9" s="19">
        <f t="shared" si="0"/>
        <v>3.0752385051280366E-2</v>
      </c>
    </row>
    <row r="10" spans="1:9" x14ac:dyDescent="0.25">
      <c r="A10" s="22"/>
      <c r="B10" s="11" t="s">
        <v>32</v>
      </c>
      <c r="C10" s="12">
        <v>0.38214285714285706</v>
      </c>
      <c r="D10" s="13">
        <v>0.30392156862745096</v>
      </c>
      <c r="E10" s="13">
        <v>0.3559322033898305</v>
      </c>
      <c r="F10" s="13">
        <v>0.30909090909090908</v>
      </c>
      <c r="G10" s="13">
        <v>0.28476821192052981</v>
      </c>
      <c r="H10" s="14">
        <v>0.36842105263157893</v>
      </c>
      <c r="I10" s="19">
        <f t="shared" si="0"/>
        <v>0.33404613380052606</v>
      </c>
    </row>
    <row r="11" spans="1:9" x14ac:dyDescent="0.25">
      <c r="A11" s="22"/>
      <c r="B11" s="11" t="s">
        <v>33</v>
      </c>
      <c r="C11" s="12">
        <v>0.20357142857142857</v>
      </c>
      <c r="D11" s="13">
        <v>0.16666666666666663</v>
      </c>
      <c r="E11" s="13">
        <v>0.17231638418079098</v>
      </c>
      <c r="F11" s="13">
        <v>0.15</v>
      </c>
      <c r="G11" s="13">
        <v>0.16887417218543047</v>
      </c>
      <c r="H11" s="14">
        <v>0.1875</v>
      </c>
      <c r="I11" s="19">
        <f t="shared" si="0"/>
        <v>0.17482144193405277</v>
      </c>
    </row>
    <row r="12" spans="1:9" x14ac:dyDescent="0.25">
      <c r="A12" s="22"/>
      <c r="B12" s="11" t="s">
        <v>34</v>
      </c>
      <c r="C12" s="12">
        <v>0.15714285714285714</v>
      </c>
      <c r="D12" s="13">
        <v>0.12254901960784313</v>
      </c>
      <c r="E12" s="13">
        <v>0.16666666666666663</v>
      </c>
      <c r="F12" s="13">
        <v>0.11818181818181818</v>
      </c>
      <c r="G12" s="13">
        <v>0.14569536423841059</v>
      </c>
      <c r="H12" s="14">
        <v>0.16118421052631579</v>
      </c>
      <c r="I12" s="19">
        <f t="shared" si="0"/>
        <v>0.14523665606065192</v>
      </c>
    </row>
    <row r="13" spans="1:9" ht="24" x14ac:dyDescent="0.25">
      <c r="A13" s="22"/>
      <c r="B13" s="11" t="s">
        <v>35</v>
      </c>
      <c r="C13" s="12">
        <v>0.10714285714285714</v>
      </c>
      <c r="D13" s="13">
        <v>0.15196078431372548</v>
      </c>
      <c r="E13" s="13">
        <v>9.8870056497175132E-2</v>
      </c>
      <c r="F13" s="13">
        <v>0.1</v>
      </c>
      <c r="G13" s="13">
        <v>0.10596026490066227</v>
      </c>
      <c r="H13" s="14">
        <v>0.125</v>
      </c>
      <c r="I13" s="19">
        <f t="shared" si="0"/>
        <v>0.11482232714240333</v>
      </c>
    </row>
    <row r="14" spans="1:9" x14ac:dyDescent="0.25">
      <c r="A14" s="22"/>
      <c r="B14" s="11" t="s">
        <v>36</v>
      </c>
      <c r="C14" s="12">
        <v>1.0714285714285714E-2</v>
      </c>
      <c r="D14" s="13">
        <v>3.4313725490196081E-2</v>
      </c>
      <c r="E14" s="13">
        <v>3.954802259887006E-2</v>
      </c>
      <c r="F14" s="13">
        <v>2.7272727272727271E-2</v>
      </c>
      <c r="G14" s="13">
        <v>3.3112582781456956E-2</v>
      </c>
      <c r="H14" s="14">
        <v>2.3026315789473683E-2</v>
      </c>
      <c r="I14" s="19">
        <f t="shared" si="0"/>
        <v>2.7997943274501624E-2</v>
      </c>
    </row>
    <row r="15" spans="1:9" x14ac:dyDescent="0.25">
      <c r="A15" s="22"/>
      <c r="B15" s="11" t="s">
        <v>37</v>
      </c>
      <c r="C15" s="12">
        <v>0.29642857142857143</v>
      </c>
      <c r="D15" s="13">
        <v>0.25490196078431371</v>
      </c>
      <c r="E15" s="13">
        <v>0.2768361581920904</v>
      </c>
      <c r="F15" s="13">
        <v>0.32272727272727275</v>
      </c>
      <c r="G15" s="13">
        <v>0.29470198675496689</v>
      </c>
      <c r="H15" s="14">
        <v>0.32236842105263158</v>
      </c>
      <c r="I15" s="19">
        <f t="shared" si="0"/>
        <v>0.29466072848997449</v>
      </c>
    </row>
    <row r="16" spans="1:9" x14ac:dyDescent="0.25">
      <c r="A16" s="22"/>
      <c r="B16" s="11" t="s">
        <v>38</v>
      </c>
      <c r="C16" s="12">
        <v>0.21428571428571427</v>
      </c>
      <c r="D16" s="13">
        <v>0.20098039215686275</v>
      </c>
      <c r="E16" s="13">
        <v>0.22033898305084743</v>
      </c>
      <c r="F16" s="13">
        <v>0.20454545454545456</v>
      </c>
      <c r="G16" s="13">
        <v>0.22847682119205298</v>
      </c>
      <c r="H16" s="14">
        <v>0.16447368421052633</v>
      </c>
      <c r="I16" s="19">
        <f t="shared" si="0"/>
        <v>0.20551684157357639</v>
      </c>
    </row>
    <row r="17" spans="1:9" x14ac:dyDescent="0.25">
      <c r="A17" s="22"/>
      <c r="B17" s="11" t="s">
        <v>39</v>
      </c>
      <c r="C17" s="12">
        <v>8.2142857142857129E-2</v>
      </c>
      <c r="D17" s="13">
        <v>9.8039215686274522E-2</v>
      </c>
      <c r="E17" s="13">
        <v>8.4745762711864389E-2</v>
      </c>
      <c r="F17" s="13">
        <v>9.5454545454545472E-2</v>
      </c>
      <c r="G17" s="13">
        <v>8.6092715231788089E-2</v>
      </c>
      <c r="H17" s="14">
        <v>9.5394736842105268E-2</v>
      </c>
      <c r="I17" s="19">
        <f t="shared" si="0"/>
        <v>9.0311638844905798E-2</v>
      </c>
    </row>
    <row r="18" spans="1:9" ht="24" x14ac:dyDescent="0.25">
      <c r="A18" s="22"/>
      <c r="B18" s="11" t="s">
        <v>40</v>
      </c>
      <c r="C18" s="12">
        <v>0.29285714285714287</v>
      </c>
      <c r="D18" s="13">
        <v>0.28431372549019607</v>
      </c>
      <c r="E18" s="13">
        <v>0.2655367231638418</v>
      </c>
      <c r="F18" s="13">
        <v>0.31363636363636366</v>
      </c>
      <c r="G18" s="13">
        <v>0.27483443708609273</v>
      </c>
      <c r="H18" s="14">
        <v>0.26315789473684209</v>
      </c>
      <c r="I18" s="19">
        <f t="shared" si="0"/>
        <v>0.2823893811617465</v>
      </c>
    </row>
    <row r="19" spans="1:9" x14ac:dyDescent="0.25">
      <c r="A19" s="22"/>
      <c r="B19" s="11" t="s">
        <v>41</v>
      </c>
      <c r="C19" s="12">
        <v>0.19642857142857142</v>
      </c>
      <c r="D19" s="13">
        <v>0.17647058823529413</v>
      </c>
      <c r="E19" s="13">
        <v>0.20621468926553671</v>
      </c>
      <c r="F19" s="13">
        <v>0.17727272727272728</v>
      </c>
      <c r="G19" s="13">
        <v>0.17880794701986755</v>
      </c>
      <c r="H19" s="14">
        <v>0.21052631578947367</v>
      </c>
      <c r="I19" s="19">
        <f t="shared" si="0"/>
        <v>0.19095347316857847</v>
      </c>
    </row>
    <row r="20" spans="1:9" ht="24" x14ac:dyDescent="0.25">
      <c r="A20" s="22"/>
      <c r="B20" s="11" t="s">
        <v>42</v>
      </c>
      <c r="C20" s="12">
        <v>0.21428571428571427</v>
      </c>
      <c r="D20" s="13">
        <v>0.15196078431372548</v>
      </c>
      <c r="E20" s="13">
        <v>0.17231638418079098</v>
      </c>
      <c r="F20" s="13">
        <v>0.17272727272727273</v>
      </c>
      <c r="G20" s="13">
        <v>0.19536423841059603</v>
      </c>
      <c r="H20" s="14">
        <v>0.23684210526315788</v>
      </c>
      <c r="I20" s="19">
        <f t="shared" si="0"/>
        <v>0.19058274986354287</v>
      </c>
    </row>
    <row r="21" spans="1:9" x14ac:dyDescent="0.25">
      <c r="A21" s="22"/>
      <c r="B21" s="11" t="s">
        <v>43</v>
      </c>
      <c r="C21" s="12">
        <v>0.20714285714285716</v>
      </c>
      <c r="D21" s="13">
        <v>0.12745098039215685</v>
      </c>
      <c r="E21" s="13">
        <v>0.16101694915254236</v>
      </c>
      <c r="F21" s="13">
        <v>0.21363636363636362</v>
      </c>
      <c r="G21" s="13">
        <v>0.20198675496688742</v>
      </c>
      <c r="H21" s="14">
        <v>0.19407894736842107</v>
      </c>
      <c r="I21" s="19">
        <f t="shared" si="0"/>
        <v>0.1842188087765381</v>
      </c>
    </row>
    <row r="22" spans="1:9" ht="24" x14ac:dyDescent="0.25">
      <c r="A22" s="22"/>
      <c r="B22" s="11" t="s">
        <v>44</v>
      </c>
      <c r="C22" s="12">
        <v>0.19642857142857142</v>
      </c>
      <c r="D22" s="13">
        <v>0.19607843137254904</v>
      </c>
      <c r="E22" s="13">
        <v>0.16101694915254236</v>
      </c>
      <c r="F22" s="13">
        <v>0.15</v>
      </c>
      <c r="G22" s="13">
        <v>0.20198675496688742</v>
      </c>
      <c r="H22" s="14">
        <v>0.19736842105263158</v>
      </c>
      <c r="I22" s="19">
        <f t="shared" si="0"/>
        <v>0.18381318799553034</v>
      </c>
    </row>
    <row r="23" spans="1:9" x14ac:dyDescent="0.25">
      <c r="A23" s="22"/>
      <c r="B23" s="11" t="s">
        <v>45</v>
      </c>
      <c r="C23" s="12">
        <v>0.125</v>
      </c>
      <c r="D23" s="13">
        <v>0.13725490196078433</v>
      </c>
      <c r="E23" s="13">
        <v>0.12429378531073447</v>
      </c>
      <c r="F23" s="13">
        <v>8.6363636363636365E-2</v>
      </c>
      <c r="G23" s="13">
        <v>0.12582781456953643</v>
      </c>
      <c r="H23" s="14">
        <v>0.11513157894736842</v>
      </c>
      <c r="I23" s="19">
        <f t="shared" si="0"/>
        <v>0.11897861952534335</v>
      </c>
    </row>
    <row r="24" spans="1:9" x14ac:dyDescent="0.25">
      <c r="A24" s="22"/>
      <c r="B24" s="11" t="s">
        <v>46</v>
      </c>
      <c r="C24" s="12">
        <v>6.0714285714285714E-2</v>
      </c>
      <c r="D24" s="13">
        <v>5.3921568627450983E-2</v>
      </c>
      <c r="E24" s="13">
        <v>5.9322033898305086E-2</v>
      </c>
      <c r="F24" s="13">
        <v>8.1818181818181818E-2</v>
      </c>
      <c r="G24" s="13">
        <v>7.2847682119205295E-2</v>
      </c>
      <c r="H24" s="14">
        <v>5.5921052631578948E-2</v>
      </c>
      <c r="I24" s="19">
        <f t="shared" si="0"/>
        <v>6.4090800801501299E-2</v>
      </c>
    </row>
    <row r="25" spans="1:9" ht="24.75" thickBot="1" x14ac:dyDescent="0.3">
      <c r="A25" s="23"/>
      <c r="B25" s="15" t="s">
        <v>47</v>
      </c>
      <c r="C25" s="16">
        <v>0.2857142857142857</v>
      </c>
      <c r="D25" s="17">
        <v>0.22549019607843138</v>
      </c>
      <c r="E25" s="17">
        <v>0.25423728813559321</v>
      </c>
      <c r="F25" s="17">
        <v>0.26818181818181819</v>
      </c>
      <c r="G25" s="17">
        <v>0.19867549668874174</v>
      </c>
      <c r="H25" s="18">
        <v>0.23684210526315788</v>
      </c>
      <c r="I25" s="19">
        <f t="shared" si="0"/>
        <v>0.24485686501033807</v>
      </c>
    </row>
    <row r="26" spans="1:9" ht="15.75" thickTop="1" x14ac:dyDescent="0.25">
      <c r="C26" s="20">
        <f t="shared" ref="C26:I26" si="1">AVERAGE(C6:C25)</f>
        <v>0.1842857142857143</v>
      </c>
      <c r="D26" s="20">
        <f t="shared" si="1"/>
        <v>0.16642156862745097</v>
      </c>
      <c r="E26" s="20">
        <f t="shared" si="1"/>
        <v>0.17514124293785308</v>
      </c>
      <c r="F26" s="20">
        <f t="shared" si="1"/>
        <v>0.16272727272727278</v>
      </c>
      <c r="G26" s="20">
        <f t="shared" si="1"/>
        <v>0.16837748344370862</v>
      </c>
      <c r="H26" s="20">
        <f t="shared" si="1"/>
        <v>0.1804276315789474</v>
      </c>
      <c r="I26" s="20">
        <f t="shared" si="1"/>
        <v>0.17289681893349121</v>
      </c>
    </row>
    <row r="29" spans="1:9" ht="15.75" thickBot="1" x14ac:dyDescent="0.3"/>
    <row r="30" spans="1:9" ht="15.75" thickTop="1" x14ac:dyDescent="0.25">
      <c r="A30" s="24"/>
      <c r="B30" s="25"/>
      <c r="C30" s="30" t="s">
        <v>1</v>
      </c>
      <c r="D30" s="31"/>
      <c r="E30" s="31"/>
      <c r="F30" s="31"/>
      <c r="G30" s="31"/>
      <c r="H30" s="32"/>
    </row>
    <row r="31" spans="1:9" ht="36.75" x14ac:dyDescent="0.25">
      <c r="A31" s="26"/>
      <c r="B31" s="27"/>
      <c r="C31" s="1" t="s">
        <v>2</v>
      </c>
      <c r="D31" s="2" t="s">
        <v>3</v>
      </c>
      <c r="E31" s="2" t="s">
        <v>4</v>
      </c>
      <c r="F31" s="2" t="s">
        <v>5</v>
      </c>
      <c r="G31" s="2" t="s">
        <v>6</v>
      </c>
      <c r="H31" s="3" t="s">
        <v>7</v>
      </c>
    </row>
    <row r="32" spans="1:9" ht="25.5" thickBot="1" x14ac:dyDescent="0.3">
      <c r="A32" s="28"/>
      <c r="B32" s="29"/>
      <c r="C32" s="4" t="s">
        <v>8</v>
      </c>
      <c r="D32" s="5" t="s">
        <v>8</v>
      </c>
      <c r="E32" s="5" t="s">
        <v>8</v>
      </c>
      <c r="F32" s="5" t="s">
        <v>8</v>
      </c>
      <c r="G32" s="5" t="s">
        <v>8</v>
      </c>
      <c r="H32" s="6" t="s">
        <v>8</v>
      </c>
    </row>
    <row r="33" spans="1:8" ht="15.75" thickTop="1" x14ac:dyDescent="0.25">
      <c r="A33" s="21" t="s">
        <v>27</v>
      </c>
      <c r="B33" s="7" t="s">
        <v>28</v>
      </c>
      <c r="C33" s="8">
        <f>C6 -($I6*C$26/$I$26)</f>
        <v>-2.1911538377377832E-2</v>
      </c>
      <c r="D33" s="9">
        <f t="shared" ref="D33:H33" si="2">D6 -($I6*D$26/$I$26)</f>
        <v>2.7802374618544484E-2</v>
      </c>
      <c r="E33" s="9">
        <f t="shared" si="2"/>
        <v>1.6840521053339552E-2</v>
      </c>
      <c r="F33" s="9">
        <f t="shared" si="2"/>
        <v>-1.4045213239502807E-2</v>
      </c>
      <c r="G33" s="9">
        <f t="shared" si="2"/>
        <v>5.2282917874951484E-3</v>
      </c>
      <c r="H33" s="10">
        <f t="shared" si="2"/>
        <v>-1.3914435842498546E-2</v>
      </c>
    </row>
    <row r="34" spans="1:8" ht="24" x14ac:dyDescent="0.25">
      <c r="A34" s="22"/>
      <c r="B34" s="11" t="s">
        <v>29</v>
      </c>
      <c r="C34" s="12">
        <f t="shared" ref="C34:H34" si="3">C7 -($I7*C$26/$I$26)</f>
        <v>4.083932397155321E-4</v>
      </c>
      <c r="D34" s="13">
        <f t="shared" si="3"/>
        <v>7.5792470490134989E-3</v>
      </c>
      <c r="E34" s="13">
        <f t="shared" si="3"/>
        <v>1.2016035269208081E-2</v>
      </c>
      <c r="F34" s="13">
        <f t="shared" si="3"/>
        <v>-1.5389910691075787E-2</v>
      </c>
      <c r="G34" s="13">
        <f t="shared" si="3"/>
        <v>-1.0272941183642026E-2</v>
      </c>
      <c r="H34" s="14">
        <f t="shared" si="3"/>
        <v>5.6591763167808395E-3</v>
      </c>
    </row>
    <row r="35" spans="1:8" x14ac:dyDescent="0.25">
      <c r="A35" s="22"/>
      <c r="B35" s="11" t="s">
        <v>30</v>
      </c>
      <c r="C35" s="12">
        <f t="shared" ref="C35:H35" si="4">C8 -($I8*C$26/$I$26)</f>
        <v>2.4847593408124369E-2</v>
      </c>
      <c r="D35" s="13">
        <f t="shared" si="4"/>
        <v>1.4292751837060219E-2</v>
      </c>
      <c r="E35" s="13">
        <f t="shared" si="4"/>
        <v>3.0622028509451255E-2</v>
      </c>
      <c r="F35" s="13">
        <f t="shared" si="4"/>
        <v>-8.4524993276687999E-2</v>
      </c>
      <c r="G35" s="13">
        <f t="shared" si="4"/>
        <v>-1.6637787171769919E-2</v>
      </c>
      <c r="H35" s="14">
        <f t="shared" si="4"/>
        <v>3.1400406693822269E-2</v>
      </c>
    </row>
    <row r="36" spans="1:8" x14ac:dyDescent="0.25">
      <c r="A36" s="22"/>
      <c r="B36" s="11" t="s">
        <v>31</v>
      </c>
      <c r="C36" s="12">
        <f t="shared" ref="C36:H36" si="5">C9 -($I9*C$26/$I$26)</f>
        <v>-6.3521986354837107E-4</v>
      </c>
      <c r="D36" s="13">
        <f t="shared" si="5"/>
        <v>4.7130642933110381E-3</v>
      </c>
      <c r="E36" s="13">
        <f t="shared" si="5"/>
        <v>5.5715731161477128E-3</v>
      </c>
      <c r="F36" s="13">
        <f t="shared" si="5"/>
        <v>2.8746085348653194E-3</v>
      </c>
      <c r="G36" s="13">
        <f t="shared" si="5"/>
        <v>-3.4584848052519115E-3</v>
      </c>
      <c r="H36" s="14">
        <f t="shared" si="5"/>
        <v>-9.0655412755237565E-3</v>
      </c>
    </row>
    <row r="37" spans="1:8" x14ac:dyDescent="0.25">
      <c r="A37" s="22"/>
      <c r="B37" s="11" t="s">
        <v>32</v>
      </c>
      <c r="C37" s="12">
        <f t="shared" ref="C37:H37" si="6">C10 -($I10*C$26/$I$26)</f>
        <v>2.6092753089226706E-2</v>
      </c>
      <c r="D37" s="13">
        <f t="shared" si="6"/>
        <v>-1.761402655549954E-2</v>
      </c>
      <c r="E37" s="13">
        <f t="shared" si="6"/>
        <v>1.7549719355153648E-2</v>
      </c>
      <c r="F37" s="13">
        <f t="shared" si="6"/>
        <v>-5.3071038613100585E-3</v>
      </c>
      <c r="G37" s="13">
        <f t="shared" si="6"/>
        <v>-4.0546317926715258E-2</v>
      </c>
      <c r="H37" s="14">
        <f t="shared" si="6"/>
        <v>1.9824975899144726E-2</v>
      </c>
    </row>
    <row r="38" spans="1:8" x14ac:dyDescent="0.25">
      <c r="A38" s="22"/>
      <c r="B38" s="11" t="s">
        <v>33</v>
      </c>
      <c r="C38" s="12">
        <f t="shared" ref="C38:H38" si="7">C11 -($I11*C$26/$I$26)</f>
        <v>1.7234314343384294E-2</v>
      </c>
      <c r="D38" s="13">
        <f t="shared" si="7"/>
        <v>-1.607444886360887E-3</v>
      </c>
      <c r="E38" s="13">
        <f t="shared" si="7"/>
        <v>-4.7744658498033443E-3</v>
      </c>
      <c r="F38" s="13">
        <f t="shared" si="7"/>
        <v>-1.4538692126666336E-2</v>
      </c>
      <c r="G38" s="13">
        <f t="shared" si="7"/>
        <v>-1.3776266991949448E-3</v>
      </c>
      <c r="H38" s="14">
        <f t="shared" si="7"/>
        <v>5.0639152186413572E-3</v>
      </c>
    </row>
    <row r="39" spans="1:8" x14ac:dyDescent="0.25">
      <c r="A39" s="22"/>
      <c r="B39" s="11" t="s">
        <v>34</v>
      </c>
      <c r="C39" s="12">
        <f t="shared" ref="C39:H39" si="8">C12 -($I12*C$26/$I$26)</f>
        <v>2.3393097571666466E-3</v>
      </c>
      <c r="D39" s="13">
        <f t="shared" si="8"/>
        <v>-1.7248301551183079E-2</v>
      </c>
      <c r="E39" s="13">
        <f t="shared" si="8"/>
        <v>1.9544651238580846E-2</v>
      </c>
      <c r="F39" s="13">
        <f t="shared" si="8"/>
        <v>-1.8512223308153788E-2</v>
      </c>
      <c r="G39" s="13">
        <f t="shared" si="8"/>
        <v>4.2550369835809565E-3</v>
      </c>
      <c r="H39" s="14">
        <f t="shared" si="8"/>
        <v>9.6215268800084741E-3</v>
      </c>
    </row>
    <row r="40" spans="1:8" ht="24" x14ac:dyDescent="0.25">
      <c r="A40" s="22"/>
      <c r="B40" s="11" t="s">
        <v>35</v>
      </c>
      <c r="C40" s="12">
        <f t="shared" ref="C40:H40" si="9">C13 -($I13*C$26/$I$26)</f>
        <v>-1.524293748258064E-2</v>
      </c>
      <c r="D40" s="13">
        <f t="shared" si="9"/>
        <v>4.1438728937774394E-2</v>
      </c>
      <c r="E40" s="13">
        <f t="shared" si="9"/>
        <v>-1.7442812743485289E-2</v>
      </c>
      <c r="F40" s="13">
        <f t="shared" si="9"/>
        <v>-8.0686403563591108E-3</v>
      </c>
      <c r="G40" s="13">
        <f t="shared" si="9"/>
        <v>-5.8607310357938619E-3</v>
      </c>
      <c r="H40" s="14">
        <f t="shared" si="9"/>
        <v>5.1763926804446053E-3</v>
      </c>
    </row>
    <row r="41" spans="1:8" x14ac:dyDescent="0.25">
      <c r="A41" s="22"/>
      <c r="B41" s="11" t="s">
        <v>36</v>
      </c>
      <c r="C41" s="12">
        <f t="shared" ref="C41:H41" si="10">C14 -($I14*C$26/$I$26)</f>
        <v>-1.9127911537806071E-2</v>
      </c>
      <c r="D41" s="13">
        <f t="shared" si="10"/>
        <v>7.3643480127693756E-3</v>
      </c>
      <c r="E41" s="13">
        <f t="shared" si="10"/>
        <v>1.118662986158667E-2</v>
      </c>
      <c r="F41" s="13">
        <f t="shared" si="10"/>
        <v>9.2158339896334165E-4</v>
      </c>
      <c r="G41" s="13">
        <f t="shared" si="10"/>
        <v>5.8464754045842449E-3</v>
      </c>
      <c r="H41" s="14">
        <f t="shared" si="10"/>
        <v>-6.1911251400975156E-3</v>
      </c>
    </row>
    <row r="42" spans="1:8" x14ac:dyDescent="0.25">
      <c r="A42" s="22"/>
      <c r="B42" s="11" t="s">
        <v>37</v>
      </c>
      <c r="C42" s="12">
        <f t="shared" ref="C42:H42" si="11">C15 -($I15*C$26/$I$26)</f>
        <v>-1.7641769232885796E-2</v>
      </c>
      <c r="D42" s="13">
        <f t="shared" si="11"/>
        <v>-2.8723272754960116E-2</v>
      </c>
      <c r="E42" s="13">
        <f t="shared" si="11"/>
        <v>-2.1649647105225767E-2</v>
      </c>
      <c r="F42" s="13">
        <f t="shared" si="11"/>
        <v>4.5398071283434871E-2</v>
      </c>
      <c r="G42" s="13">
        <f t="shared" si="11"/>
        <v>7.7433704028808115E-3</v>
      </c>
      <c r="H42" s="14">
        <f t="shared" si="11"/>
        <v>1.4873247406756107E-2</v>
      </c>
    </row>
    <row r="43" spans="1:8" x14ac:dyDescent="0.25">
      <c r="A43" s="22"/>
      <c r="B43" s="11" t="s">
        <v>38</v>
      </c>
      <c r="C43" s="12">
        <f t="shared" ref="C43:H43" si="12">C16 -($I16*C$26/$I$26)</f>
        <v>-4.7687378479571718E-3</v>
      </c>
      <c r="D43" s="13">
        <f t="shared" si="12"/>
        <v>3.1604706278803296E-3</v>
      </c>
      <c r="E43" s="13">
        <f t="shared" si="12"/>
        <v>1.2154267450590395E-2</v>
      </c>
      <c r="F43" s="13">
        <f t="shared" si="12"/>
        <v>1.111682274595463E-2</v>
      </c>
      <c r="G43" s="13">
        <f t="shared" si="12"/>
        <v>2.8331967151854959E-2</v>
      </c>
      <c r="H43" s="14">
        <f t="shared" si="12"/>
        <v>-4.999479012832303E-2</v>
      </c>
    </row>
    <row r="44" spans="1:8" x14ac:dyDescent="0.25">
      <c r="A44" s="22"/>
      <c r="B44" s="11" t="s">
        <v>39</v>
      </c>
      <c r="C44" s="12">
        <f t="shared" ref="C44:H44" si="13">C17 -($I17*C$26/$I$26)</f>
        <v>-1.4117704361453154E-2</v>
      </c>
      <c r="D44" s="13">
        <f t="shared" si="13"/>
        <v>1.1109885843215803E-2</v>
      </c>
      <c r="E44" s="13">
        <f t="shared" si="13"/>
        <v>-6.738237841875036E-3</v>
      </c>
      <c r="F44" s="13">
        <f t="shared" si="13"/>
        <v>1.0454909397532922E-2</v>
      </c>
      <c r="G44" s="13">
        <f t="shared" si="13"/>
        <v>-1.8582752386139822E-3</v>
      </c>
      <c r="H44" s="14">
        <f t="shared" si="13"/>
        <v>1.1494222011935729E-3</v>
      </c>
    </row>
    <row r="45" spans="1:8" ht="24" x14ac:dyDescent="0.25">
      <c r="A45" s="22"/>
      <c r="B45" s="11" t="s">
        <v>40</v>
      </c>
      <c r="C45" s="12">
        <f t="shared" ref="C45:H45" si="14">C18 -($I18*C$26/$I$26)</f>
        <v>-8.1335239180035934E-3</v>
      </c>
      <c r="D45" s="13">
        <f t="shared" si="14"/>
        <v>1.2500258553300059E-2</v>
      </c>
      <c r="E45" s="13">
        <f t="shared" si="14"/>
        <v>-2.0518436868597056E-2</v>
      </c>
      <c r="F45" s="13">
        <f t="shared" si="14"/>
        <v>4.7856726237308966E-2</v>
      </c>
      <c r="G45" s="13">
        <f t="shared" si="14"/>
        <v>-1.7359165925706632E-4</v>
      </c>
      <c r="H45" s="14">
        <f t="shared" si="14"/>
        <v>-3.1531432344750865E-2</v>
      </c>
    </row>
    <row r="46" spans="1:8" x14ac:dyDescent="0.25">
      <c r="A46" s="22"/>
      <c r="B46" s="11" t="s">
        <v>41</v>
      </c>
      <c r="C46" s="12">
        <f t="shared" ref="C46:H46" si="15">C19 -($I19*C$26/$I$26)</f>
        <v>-7.1032079024648254E-3</v>
      </c>
      <c r="D46" s="13">
        <f t="shared" si="15"/>
        <v>-7.3313853093963932E-3</v>
      </c>
      <c r="E46" s="13">
        <f t="shared" si="15"/>
        <v>1.2782393400626896E-2</v>
      </c>
      <c r="F46" s="13">
        <f t="shared" si="15"/>
        <v>-2.4491328412885871E-3</v>
      </c>
      <c r="G46" s="13">
        <f t="shared" si="15"/>
        <v>-7.1542092840555516E-3</v>
      </c>
      <c r="H46" s="14">
        <f t="shared" si="15"/>
        <v>1.1255541936578461E-2</v>
      </c>
    </row>
    <row r="47" spans="1:8" ht="24" x14ac:dyDescent="0.25">
      <c r="A47" s="22"/>
      <c r="B47" s="11" t="s">
        <v>42</v>
      </c>
      <c r="C47" s="12">
        <f t="shared" ref="C47:H47" si="16">C20 -($I20*C$26/$I$26)</f>
        <v>1.1149078193820716E-2</v>
      </c>
      <c r="D47" s="13">
        <f t="shared" si="16"/>
        <v>-3.1484350080705659E-2</v>
      </c>
      <c r="E47" s="13">
        <f t="shared" si="16"/>
        <v>-2.0740375911798226E-2</v>
      </c>
      <c r="F47" s="13">
        <f t="shared" si="16"/>
        <v>-6.6456695018623779E-3</v>
      </c>
      <c r="G47" s="13">
        <f t="shared" si="16"/>
        <v>9.7631151062438637E-3</v>
      </c>
      <c r="H47" s="14">
        <f t="shared" si="16"/>
        <v>3.7958202194301932E-2</v>
      </c>
    </row>
    <row r="48" spans="1:8" x14ac:dyDescent="0.25">
      <c r="A48" s="22"/>
      <c r="B48" s="11" t="s">
        <v>43</v>
      </c>
      <c r="C48" s="12">
        <f t="shared" ref="C48:H48" si="17">C21 -($I21*C$26/$I$26)</f>
        <v>1.0789361632295019E-2</v>
      </c>
      <c r="D48" s="13">
        <f t="shared" si="17"/>
        <v>-4.9868552242305381E-2</v>
      </c>
      <c r="E48" s="13">
        <f t="shared" si="17"/>
        <v>-2.5593257678763082E-2</v>
      </c>
      <c r="F48" s="13">
        <f t="shared" si="17"/>
        <v>4.025304448574038E-2</v>
      </c>
      <c r="G48" s="13">
        <f t="shared" si="17"/>
        <v>2.2583226225718511E-2</v>
      </c>
      <c r="H48" s="14">
        <f t="shared" si="17"/>
        <v>1.8361775773145517E-3</v>
      </c>
    </row>
    <row r="49" spans="1:8" ht="24" x14ac:dyDescent="0.25">
      <c r="A49" s="22"/>
      <c r="B49" s="11" t="s">
        <v>44</v>
      </c>
      <c r="C49" s="12">
        <f t="shared" ref="C49:H49" si="18">C22 -($I22*C$26/$I$26)</f>
        <v>5.0741536657891717E-4</v>
      </c>
      <c r="D49" s="13">
        <f t="shared" si="18"/>
        <v>1.9149328400469262E-2</v>
      </c>
      <c r="E49" s="13">
        <f t="shared" si="18"/>
        <v>-2.5182371416162419E-2</v>
      </c>
      <c r="F49" s="13">
        <f t="shared" si="18"/>
        <v>-2.300155640992016E-2</v>
      </c>
      <c r="G49" s="13">
        <f t="shared" si="18"/>
        <v>2.2978244519055835E-2</v>
      </c>
      <c r="H49" s="14">
        <f t="shared" si="18"/>
        <v>5.5489395399784813E-3</v>
      </c>
    </row>
    <row r="50" spans="1:8" x14ac:dyDescent="0.25">
      <c r="A50" s="22"/>
      <c r="B50" s="11" t="s">
        <v>45</v>
      </c>
      <c r="C50" s="12">
        <f t="shared" ref="C50:H50" si="19">C23 -($I23*C$26/$I$26)</f>
        <v>-1.8158663601005876E-3</v>
      </c>
      <c r="D50" s="13">
        <f t="shared" si="19"/>
        <v>2.2732213708474308E-2</v>
      </c>
      <c r="E50" s="13">
        <f t="shared" si="19"/>
        <v>3.7706696441912047E-3</v>
      </c>
      <c r="F50" s="13">
        <f t="shared" si="19"/>
        <v>-2.5616829139680108E-2</v>
      </c>
      <c r="G50" s="13">
        <f t="shared" si="19"/>
        <v>9.959167229124169E-3</v>
      </c>
      <c r="H50" s="14">
        <f t="shared" si="19"/>
        <v>-9.029355082008958E-3</v>
      </c>
    </row>
    <row r="51" spans="1:8" x14ac:dyDescent="0.25">
      <c r="A51" s="22"/>
      <c r="B51" s="11" t="s">
        <v>46</v>
      </c>
      <c r="C51" s="12">
        <f t="shared" ref="C51:H51" si="20">C24 -($I24*C$26/$I$26)</f>
        <v>-7.5982435601336315E-3</v>
      </c>
      <c r="D51" s="13">
        <f t="shared" si="20"/>
        <v>-7.7689336603805753E-3</v>
      </c>
      <c r="E51" s="13">
        <f t="shared" si="20"/>
        <v>-5.6007482702622943E-3</v>
      </c>
      <c r="F51" s="13">
        <f t="shared" si="20"/>
        <v>2.1497111218571216E-2</v>
      </c>
      <c r="G51" s="13">
        <f t="shared" si="20"/>
        <v>1.0432145399585285E-2</v>
      </c>
      <c r="H51" s="14">
        <f t="shared" si="20"/>
        <v>-1.096133112737991E-2</v>
      </c>
    </row>
    <row r="52" spans="1:8" ht="24.75" thickBot="1" x14ac:dyDescent="0.3">
      <c r="A52" s="23"/>
      <c r="B52" s="15" t="s">
        <v>47</v>
      </c>
      <c r="C52" s="16">
        <f t="shared" ref="C52:H52" si="21">C25 -($I25*C$26/$I$26)</f>
        <v>2.4728441413999713E-2</v>
      </c>
      <c r="D52" s="17">
        <f t="shared" si="21"/>
        <v>-1.0196404841020523E-2</v>
      </c>
      <c r="E52" s="17">
        <f t="shared" si="21"/>
        <v>6.2018647870974164E-3</v>
      </c>
      <c r="F52" s="17">
        <f t="shared" si="21"/>
        <v>3.7727087450135033E-2</v>
      </c>
      <c r="G52" s="17">
        <f t="shared" si="21"/>
        <v>-3.9781075205828825E-2</v>
      </c>
      <c r="H52" s="18">
        <f t="shared" si="21"/>
        <v>-1.8679913604382953E-2</v>
      </c>
    </row>
    <row r="53" spans="1:8" ht="15.75" thickTop="1" x14ac:dyDescent="0.25"/>
  </sheetData>
  <mergeCells count="6">
    <mergeCell ref="A33:A52"/>
    <mergeCell ref="A3:B5"/>
    <mergeCell ref="C3:H3"/>
    <mergeCell ref="A6:A25"/>
    <mergeCell ref="A30:B32"/>
    <mergeCell ref="C30:H30"/>
  </mergeCells>
  <conditionalFormatting sqref="C33:H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53"/>
  <sheetViews>
    <sheetView workbookViewId="0">
      <selection activeCell="C33" sqref="C33:D52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48</v>
      </c>
    </row>
    <row r="2" spans="1:5" ht="15.75" thickBot="1" x14ac:dyDescent="0.3"/>
    <row r="3" spans="1:5" ht="15.75" thickTop="1" x14ac:dyDescent="0.25">
      <c r="A3" s="24"/>
      <c r="B3" s="25"/>
      <c r="C3" s="30" t="s">
        <v>1</v>
      </c>
      <c r="D3" s="32"/>
    </row>
    <row r="4" spans="1:5" ht="24.75" x14ac:dyDescent="0.25">
      <c r="A4" s="26"/>
      <c r="B4" s="27"/>
      <c r="C4" s="1" t="s">
        <v>49</v>
      </c>
      <c r="D4" s="3" t="s">
        <v>50</v>
      </c>
    </row>
    <row r="5" spans="1:5" ht="25.5" thickBot="1" x14ac:dyDescent="0.3">
      <c r="A5" s="28"/>
      <c r="B5" s="29"/>
      <c r="C5" s="4" t="s">
        <v>8</v>
      </c>
      <c r="D5" s="6" t="s">
        <v>8</v>
      </c>
    </row>
    <row r="6" spans="1:5" ht="15.75" thickTop="1" x14ac:dyDescent="0.25">
      <c r="A6" s="21" t="s">
        <v>27</v>
      </c>
      <c r="B6" s="7" t="s">
        <v>28</v>
      </c>
      <c r="C6" s="8">
        <v>0.24369747899159663</v>
      </c>
      <c r="D6" s="10">
        <v>0.19574468085106381</v>
      </c>
      <c r="E6" s="19">
        <f t="shared" ref="E6:E25" si="0">AVERAGE(C6:D6)</f>
        <v>0.21972107992133022</v>
      </c>
    </row>
    <row r="7" spans="1:5" ht="24" x14ac:dyDescent="0.25">
      <c r="A7" s="22"/>
      <c r="B7" s="11" t="s">
        <v>29</v>
      </c>
      <c r="C7" s="12">
        <v>0.15546218487394958</v>
      </c>
      <c r="D7" s="14">
        <v>0.16595744680851063</v>
      </c>
      <c r="E7" s="19">
        <f t="shared" si="0"/>
        <v>0.16070981584123012</v>
      </c>
    </row>
    <row r="8" spans="1:5" x14ac:dyDescent="0.25">
      <c r="A8" s="22"/>
      <c r="B8" s="11" t="s">
        <v>30</v>
      </c>
      <c r="C8" s="12">
        <v>0.18487394957983194</v>
      </c>
      <c r="D8" s="14">
        <v>0.2468085106382979</v>
      </c>
      <c r="E8" s="19">
        <f t="shared" si="0"/>
        <v>0.21584123010906492</v>
      </c>
    </row>
    <row r="9" spans="1:5" x14ac:dyDescent="0.25">
      <c r="A9" s="22"/>
      <c r="B9" s="11" t="s">
        <v>31</v>
      </c>
      <c r="C9" s="12">
        <v>2.100840336134454E-2</v>
      </c>
      <c r="D9" s="14">
        <v>2.5531914893617016E-2</v>
      </c>
      <c r="E9" s="19">
        <f t="shared" si="0"/>
        <v>2.3270159127480778E-2</v>
      </c>
    </row>
    <row r="10" spans="1:5" x14ac:dyDescent="0.25">
      <c r="A10" s="22"/>
      <c r="B10" s="11" t="s">
        <v>32</v>
      </c>
      <c r="C10" s="12">
        <v>0.33193277310924363</v>
      </c>
      <c r="D10" s="14">
        <v>0.36170212765957449</v>
      </c>
      <c r="E10" s="19">
        <f t="shared" si="0"/>
        <v>0.34681745038440903</v>
      </c>
    </row>
    <row r="11" spans="1:5" x14ac:dyDescent="0.25">
      <c r="A11" s="22"/>
      <c r="B11" s="11" t="s">
        <v>33</v>
      </c>
      <c r="C11" s="12">
        <v>0.18067226890756302</v>
      </c>
      <c r="D11" s="14">
        <v>0.2</v>
      </c>
      <c r="E11" s="19">
        <f t="shared" si="0"/>
        <v>0.1903361344537815</v>
      </c>
    </row>
    <row r="12" spans="1:5" x14ac:dyDescent="0.25">
      <c r="A12" s="22"/>
      <c r="B12" s="11" t="s">
        <v>34</v>
      </c>
      <c r="C12" s="12">
        <v>0.15966386554621848</v>
      </c>
      <c r="D12" s="14">
        <v>0.17446808510638298</v>
      </c>
      <c r="E12" s="19">
        <f t="shared" si="0"/>
        <v>0.16706597532630074</v>
      </c>
    </row>
    <row r="13" spans="1:5" ht="24" x14ac:dyDescent="0.25">
      <c r="A13" s="22"/>
      <c r="B13" s="11" t="s">
        <v>35</v>
      </c>
      <c r="C13" s="12">
        <v>0.10084033613445378</v>
      </c>
      <c r="D13" s="14">
        <v>0.10212765957446807</v>
      </c>
      <c r="E13" s="19">
        <f t="shared" si="0"/>
        <v>0.10148399785446093</v>
      </c>
    </row>
    <row r="14" spans="1:5" x14ac:dyDescent="0.25">
      <c r="A14" s="22"/>
      <c r="B14" s="11" t="s">
        <v>36</v>
      </c>
      <c r="C14" s="12">
        <v>3.3613445378151259E-2</v>
      </c>
      <c r="D14" s="14">
        <v>2.9787234042553193E-2</v>
      </c>
      <c r="E14" s="19">
        <f t="shared" si="0"/>
        <v>3.1700339710352229E-2</v>
      </c>
    </row>
    <row r="15" spans="1:5" x14ac:dyDescent="0.25">
      <c r="A15" s="22"/>
      <c r="B15" s="11" t="s">
        <v>37</v>
      </c>
      <c r="C15" s="12">
        <v>0.30252100840336132</v>
      </c>
      <c r="D15" s="14">
        <v>0.2723404255319149</v>
      </c>
      <c r="E15" s="19">
        <f t="shared" si="0"/>
        <v>0.28743071696763811</v>
      </c>
    </row>
    <row r="16" spans="1:5" x14ac:dyDescent="0.25">
      <c r="A16" s="22"/>
      <c r="B16" s="11" t="s">
        <v>38</v>
      </c>
      <c r="C16" s="12">
        <v>0.33193277310924363</v>
      </c>
      <c r="D16" s="14">
        <v>0.25957446808510637</v>
      </c>
      <c r="E16" s="19">
        <f t="shared" si="0"/>
        <v>0.29575362059717503</v>
      </c>
    </row>
    <row r="17" spans="1:5" x14ac:dyDescent="0.25">
      <c r="A17" s="22"/>
      <c r="B17" s="11" t="s">
        <v>39</v>
      </c>
      <c r="C17" s="12">
        <v>4.2016806722689079E-2</v>
      </c>
      <c r="D17" s="14">
        <v>5.9574468085106386E-2</v>
      </c>
      <c r="E17" s="19">
        <f t="shared" si="0"/>
        <v>5.0795637403897732E-2</v>
      </c>
    </row>
    <row r="18" spans="1:5" ht="24" x14ac:dyDescent="0.25">
      <c r="A18" s="22"/>
      <c r="B18" s="11" t="s">
        <v>40</v>
      </c>
      <c r="C18" s="12">
        <v>0.30252100840336132</v>
      </c>
      <c r="D18" s="14">
        <v>0.32765957446808508</v>
      </c>
      <c r="E18" s="19">
        <f t="shared" si="0"/>
        <v>0.3150902914357232</v>
      </c>
    </row>
    <row r="19" spans="1:5" x14ac:dyDescent="0.25">
      <c r="A19" s="22"/>
      <c r="B19" s="11" t="s">
        <v>41</v>
      </c>
      <c r="C19" s="12">
        <v>0.19327731092436978</v>
      </c>
      <c r="D19" s="14">
        <v>0.18297872340425531</v>
      </c>
      <c r="E19" s="19">
        <f t="shared" si="0"/>
        <v>0.18812801716431254</v>
      </c>
    </row>
    <row r="20" spans="1:5" ht="24" x14ac:dyDescent="0.25">
      <c r="A20" s="22"/>
      <c r="B20" s="11" t="s">
        <v>42</v>
      </c>
      <c r="C20" s="12">
        <v>0.16806722689075632</v>
      </c>
      <c r="D20" s="14">
        <v>0.1702127659574468</v>
      </c>
      <c r="E20" s="19">
        <f t="shared" si="0"/>
        <v>0.16913999642410155</v>
      </c>
    </row>
    <row r="21" spans="1:5" x14ac:dyDescent="0.25">
      <c r="A21" s="22"/>
      <c r="B21" s="11" t="s">
        <v>43</v>
      </c>
      <c r="C21" s="12">
        <v>0.25630252100840334</v>
      </c>
      <c r="D21" s="14">
        <v>0.22978723404255319</v>
      </c>
      <c r="E21" s="19">
        <f t="shared" si="0"/>
        <v>0.24304487752547826</v>
      </c>
    </row>
    <row r="22" spans="1:5" ht="24" x14ac:dyDescent="0.25">
      <c r="A22" s="22"/>
      <c r="B22" s="11" t="s">
        <v>44</v>
      </c>
      <c r="C22" s="12">
        <v>0.21848739495798319</v>
      </c>
      <c r="D22" s="14">
        <v>0.19574468085106381</v>
      </c>
      <c r="E22" s="19">
        <f t="shared" si="0"/>
        <v>0.20711603790452349</v>
      </c>
    </row>
    <row r="23" spans="1:5" x14ac:dyDescent="0.25">
      <c r="A23" s="22"/>
      <c r="B23" s="11" t="s">
        <v>45</v>
      </c>
      <c r="C23" s="12">
        <v>0.15126050420168066</v>
      </c>
      <c r="D23" s="14">
        <v>0.11063829787234042</v>
      </c>
      <c r="E23" s="19">
        <f t="shared" si="0"/>
        <v>0.13094940103701053</v>
      </c>
    </row>
    <row r="24" spans="1:5" x14ac:dyDescent="0.25">
      <c r="A24" s="22"/>
      <c r="B24" s="11" t="s">
        <v>46</v>
      </c>
      <c r="C24" s="12">
        <v>5.4621848739495799E-2</v>
      </c>
      <c r="D24" s="14">
        <v>3.4042553191489362E-2</v>
      </c>
      <c r="E24" s="19">
        <f t="shared" si="0"/>
        <v>4.4332200965492577E-2</v>
      </c>
    </row>
    <row r="25" spans="1:5" ht="24.75" thickBot="1" x14ac:dyDescent="0.3">
      <c r="A25" s="23"/>
      <c r="B25" s="15" t="s">
        <v>47</v>
      </c>
      <c r="C25" s="16">
        <v>0.32352941176470584</v>
      </c>
      <c r="D25" s="18">
        <v>0.32765957446808508</v>
      </c>
      <c r="E25" s="19">
        <f t="shared" si="0"/>
        <v>0.32559449311639543</v>
      </c>
    </row>
    <row r="26" spans="1:5" ht="15.75" thickTop="1" x14ac:dyDescent="0.25">
      <c r="C26" s="20">
        <f>AVERAGE(C6:C25)</f>
        <v>0.18781512605042011</v>
      </c>
      <c r="D26" s="20">
        <f>AVERAGE(D6:D25)</f>
        <v>0.18361702127659574</v>
      </c>
      <c r="E26" s="20">
        <f>AVERAGE(E6:E25)</f>
        <v>0.1857160736635079</v>
      </c>
    </row>
    <row r="29" spans="1:5" ht="15.75" thickBot="1" x14ac:dyDescent="0.3"/>
    <row r="30" spans="1:5" ht="15.75" thickTop="1" x14ac:dyDescent="0.25">
      <c r="A30" s="24"/>
      <c r="B30" s="25"/>
      <c r="C30" s="30" t="s">
        <v>1</v>
      </c>
      <c r="D30" s="32"/>
    </row>
    <row r="31" spans="1:5" ht="24.75" x14ac:dyDescent="0.25">
      <c r="A31" s="26"/>
      <c r="B31" s="27"/>
      <c r="C31" s="1" t="s">
        <v>49</v>
      </c>
      <c r="D31" s="3" t="s">
        <v>50</v>
      </c>
    </row>
    <row r="32" spans="1:5" ht="25.5" thickBot="1" x14ac:dyDescent="0.3">
      <c r="A32" s="28"/>
      <c r="B32" s="29"/>
      <c r="C32" s="4" t="s">
        <v>8</v>
      </c>
      <c r="D32" s="6" t="s">
        <v>8</v>
      </c>
    </row>
    <row r="33" spans="1:4" ht="15.75" thickTop="1" x14ac:dyDescent="0.25">
      <c r="A33" s="21" t="s">
        <v>27</v>
      </c>
      <c r="B33" s="7" t="s">
        <v>28</v>
      </c>
      <c r="C33" s="8">
        <f>C6 -($E6*C$26/$E$26)</f>
        <v>2.1493005747513755E-2</v>
      </c>
      <c r="D33" s="10">
        <f t="shared" ref="D33:D52" si="1">D6 -($E6*D$26/$E$26)</f>
        <v>-2.1493005747513838E-2</v>
      </c>
    </row>
    <row r="34" spans="1:4" ht="24" x14ac:dyDescent="0.25">
      <c r="A34" s="22"/>
      <c r="B34" s="11" t="s">
        <v>29</v>
      </c>
      <c r="C34" s="12">
        <f t="shared" ref="C34" si="2">C7 -($E7*C$26/$E$26)</f>
        <v>-7.0640506012265292E-3</v>
      </c>
      <c r="D34" s="14">
        <f t="shared" si="1"/>
        <v>7.0640506012264459E-3</v>
      </c>
    </row>
    <row r="35" spans="1:4" x14ac:dyDescent="0.25">
      <c r="A35" s="22"/>
      <c r="B35" s="11" t="s">
        <v>30</v>
      </c>
      <c r="C35" s="12">
        <f t="shared" ref="C35" si="3">C8 -($E8*C$26/$E$26)</f>
        <v>-3.3406821923347235E-2</v>
      </c>
      <c r="D35" s="14">
        <f t="shared" si="1"/>
        <v>3.340682192334718E-2</v>
      </c>
    </row>
    <row r="36" spans="1:4" x14ac:dyDescent="0.25">
      <c r="A36" s="22"/>
      <c r="B36" s="11" t="s">
        <v>31</v>
      </c>
      <c r="C36" s="12">
        <f t="shared" ref="C36" si="4">C9 -($E9*C$26/$E$26)</f>
        <v>-2.5247662966564263E-3</v>
      </c>
      <c r="D36" s="14">
        <f t="shared" si="1"/>
        <v>2.5247662966564194E-3</v>
      </c>
    </row>
    <row r="37" spans="1:4" x14ac:dyDescent="0.25">
      <c r="A37" s="22"/>
      <c r="B37" s="11" t="s">
        <v>32</v>
      </c>
      <c r="C37" s="12">
        <f t="shared" ref="C37" si="5">C10 -($E10*C$26/$E$26)</f>
        <v>-1.8804574905411542E-2</v>
      </c>
      <c r="D37" s="14">
        <f t="shared" si="1"/>
        <v>1.8804574905411486E-2</v>
      </c>
    </row>
    <row r="38" spans="1:4" x14ac:dyDescent="0.25">
      <c r="A38" s="22"/>
      <c r="B38" s="11" t="s">
        <v>33</v>
      </c>
      <c r="C38" s="12">
        <f t="shared" ref="C38" si="6">C11 -($E11*C$26/$E$26)</f>
        <v>-1.1815136082255873E-2</v>
      </c>
      <c r="D38" s="14">
        <f t="shared" si="1"/>
        <v>1.1815136082255817E-2</v>
      </c>
    </row>
    <row r="39" spans="1:4" x14ac:dyDescent="0.25">
      <c r="A39" s="22"/>
      <c r="B39" s="11" t="s">
        <v>34</v>
      </c>
      <c r="C39" s="12">
        <f t="shared" ref="C39" si="7">C12 -($E12*C$26/$E$26)</f>
        <v>-9.2903697855994671E-3</v>
      </c>
      <c r="D39" s="14">
        <f t="shared" si="1"/>
        <v>9.2903697855993839E-3</v>
      </c>
    </row>
    <row r="40" spans="1:4" ht="24" x14ac:dyDescent="0.25">
      <c r="A40" s="22"/>
      <c r="B40" s="11" t="s">
        <v>35</v>
      </c>
      <c r="C40" s="12">
        <f t="shared" ref="C40" si="8">C13 -($E13*C$26/$E$26)</f>
        <v>-1.7906826737010134E-3</v>
      </c>
      <c r="D40" s="14">
        <f t="shared" si="1"/>
        <v>1.7906826737009857E-3</v>
      </c>
    </row>
    <row r="41" spans="1:4" x14ac:dyDescent="0.25">
      <c r="A41" s="22"/>
      <c r="B41" s="11" t="s">
        <v>36</v>
      </c>
      <c r="C41" s="12">
        <f t="shared" ref="C41" si="9">C14 -($E14*C$26/$E$26)</f>
        <v>1.5548131817350319E-3</v>
      </c>
      <c r="D41" s="14">
        <f t="shared" si="1"/>
        <v>-1.5548131817350458E-3</v>
      </c>
    </row>
    <row r="42" spans="1:4" x14ac:dyDescent="0.25">
      <c r="A42" s="22"/>
      <c r="B42" s="11" t="s">
        <v>37</v>
      </c>
      <c r="C42" s="12">
        <f t="shared" ref="C42" si="10">C15 -($E15*C$26/$E$26)</f>
        <v>1.1841611229313265E-2</v>
      </c>
      <c r="D42" s="14">
        <f t="shared" si="1"/>
        <v>-1.1841611229313376E-2</v>
      </c>
    </row>
    <row r="43" spans="1:4" x14ac:dyDescent="0.25">
      <c r="A43" s="22"/>
      <c r="B43" s="11" t="s">
        <v>38</v>
      </c>
      <c r="C43" s="12">
        <f t="shared" ref="C43" si="11">C16 -($E16*C$26/$E$26)</f>
        <v>3.2836402845837553E-2</v>
      </c>
      <c r="D43" s="14">
        <f t="shared" si="1"/>
        <v>-3.283640284583772E-2</v>
      </c>
    </row>
    <row r="44" spans="1:4" x14ac:dyDescent="0.25">
      <c r="A44" s="22"/>
      <c r="B44" s="11" t="s">
        <v>39</v>
      </c>
      <c r="C44" s="12">
        <f t="shared" ref="C44" si="12">C17 -($E17*C$26/$E$26)</f>
        <v>-9.3529474059169601E-3</v>
      </c>
      <c r="D44" s="14">
        <f t="shared" si="1"/>
        <v>9.3529474059169393E-3</v>
      </c>
    </row>
    <row r="45" spans="1:4" ht="24" x14ac:dyDescent="0.25">
      <c r="A45" s="22"/>
      <c r="B45" s="11" t="s">
        <v>40</v>
      </c>
      <c r="C45" s="12">
        <f t="shared" ref="C45" si="13">C18 -($E18*C$26/$E$26)</f>
        <v>-1.6130585052613333E-2</v>
      </c>
      <c r="D45" s="14">
        <f t="shared" si="1"/>
        <v>1.6130585052613222E-2</v>
      </c>
    </row>
    <row r="46" spans="1:4" x14ac:dyDescent="0.25">
      <c r="A46" s="22"/>
      <c r="B46" s="11" t="s">
        <v>41</v>
      </c>
      <c r="C46" s="12">
        <f t="shared" ref="C46" si="14">C19 -($E19*C$26/$E$26)</f>
        <v>3.0229804276458438E-3</v>
      </c>
      <c r="D46" s="14">
        <f t="shared" si="1"/>
        <v>-3.0229804276458994E-3</v>
      </c>
    </row>
    <row r="47" spans="1:4" ht="24" x14ac:dyDescent="0.25">
      <c r="A47" s="22"/>
      <c r="B47" s="11" t="s">
        <v>42</v>
      </c>
      <c r="C47" s="12">
        <f t="shared" ref="C47" si="15">C20 -($E20*C$26/$E$26)</f>
        <v>-2.9844711228350362E-3</v>
      </c>
      <c r="D47" s="14">
        <f t="shared" si="1"/>
        <v>2.9844711228350085E-3</v>
      </c>
    </row>
    <row r="48" spans="1:4" x14ac:dyDescent="0.25">
      <c r="A48" s="22"/>
      <c r="B48" s="11" t="s">
        <v>43</v>
      </c>
      <c r="C48" s="12">
        <f t="shared" ref="C48" si="16">C21 -($E21*C$26/$E$26)</f>
        <v>1.0510633381790868E-2</v>
      </c>
      <c r="D48" s="14">
        <f t="shared" si="1"/>
        <v>-1.0510633381790924E-2</v>
      </c>
    </row>
    <row r="49" spans="1:4" ht="24" x14ac:dyDescent="0.25">
      <c r="A49" s="22"/>
      <c r="B49" s="11" t="s">
        <v>44</v>
      </c>
      <c r="C49" s="12">
        <f t="shared" ref="C49" si="17">C22 -($E22*C$26/$E$26)</f>
        <v>9.0304319781267517E-3</v>
      </c>
      <c r="D49" s="14">
        <f t="shared" si="1"/>
        <v>-9.0304319781267517E-3</v>
      </c>
    </row>
    <row r="50" spans="1:4" x14ac:dyDescent="0.25">
      <c r="A50" s="22"/>
      <c r="B50" s="11" t="s">
        <v>45</v>
      </c>
      <c r="C50" s="12">
        <f t="shared" ref="C50" si="18">C23 -($E23*C$26/$E$26)</f>
        <v>1.8831050052468934E-2</v>
      </c>
      <c r="D50" s="14">
        <f t="shared" si="1"/>
        <v>-1.8831050052468962E-2</v>
      </c>
    </row>
    <row r="51" spans="1:4" x14ac:dyDescent="0.25">
      <c r="A51" s="22"/>
      <c r="B51" s="11" t="s">
        <v>46</v>
      </c>
      <c r="C51" s="12">
        <f t="shared" ref="C51" si="19">C24 -($E24*C$26/$E$26)</f>
        <v>9.78858391658885E-3</v>
      </c>
      <c r="D51" s="14">
        <f t="shared" si="1"/>
        <v>-9.7885839165888569E-3</v>
      </c>
    </row>
    <row r="52" spans="1:4" ht="24.75" thickBot="1" x14ac:dyDescent="0.3">
      <c r="A52" s="23"/>
      <c r="B52" s="15" t="s">
        <v>47</v>
      </c>
      <c r="C52" s="16">
        <f t="shared" ref="C52" si="20">C25 -($E25*C$26/$E$26)</f>
        <v>-5.7451069114574649E-3</v>
      </c>
      <c r="D52" s="18">
        <f t="shared" si="1"/>
        <v>5.7451069114574649E-3</v>
      </c>
    </row>
    <row r="53" spans="1:4" ht="15.75" thickTop="1" x14ac:dyDescent="0.25"/>
  </sheetData>
  <mergeCells count="6">
    <mergeCell ref="A33:A52"/>
    <mergeCell ref="A3:B5"/>
    <mergeCell ref="C3:D3"/>
    <mergeCell ref="A6:A25"/>
    <mergeCell ref="A30:B32"/>
    <mergeCell ref="C30:D30"/>
  </mergeCells>
  <conditionalFormatting sqref="C33:D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53"/>
  <sheetViews>
    <sheetView workbookViewId="0">
      <selection activeCell="C33" sqref="C33:F52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51</v>
      </c>
    </row>
    <row r="2" spans="1:7" ht="15.75" thickBot="1" x14ac:dyDescent="0.3"/>
    <row r="3" spans="1:7" ht="15.75" thickTop="1" x14ac:dyDescent="0.25">
      <c r="A3" s="24"/>
      <c r="B3" s="25"/>
      <c r="C3" s="30" t="s">
        <v>1</v>
      </c>
      <c r="D3" s="31"/>
      <c r="E3" s="31"/>
      <c r="F3" s="32"/>
    </row>
    <row r="4" spans="1:7" ht="36.75" x14ac:dyDescent="0.25">
      <c r="A4" s="26"/>
      <c r="B4" s="27"/>
      <c r="C4" s="1" t="s">
        <v>52</v>
      </c>
      <c r="D4" s="2" t="s">
        <v>53</v>
      </c>
      <c r="E4" s="2" t="s">
        <v>54</v>
      </c>
      <c r="F4" s="3" t="s">
        <v>55</v>
      </c>
    </row>
    <row r="5" spans="1:7" ht="25.5" thickBot="1" x14ac:dyDescent="0.3">
      <c r="A5" s="28"/>
      <c r="B5" s="29"/>
      <c r="C5" s="4" t="s">
        <v>8</v>
      </c>
      <c r="D5" s="5" t="s">
        <v>8</v>
      </c>
      <c r="E5" s="5" t="s">
        <v>8</v>
      </c>
      <c r="F5" s="6" t="s">
        <v>8</v>
      </c>
    </row>
    <row r="6" spans="1:7" ht="15.75" thickTop="1" x14ac:dyDescent="0.25">
      <c r="A6" s="21" t="s">
        <v>27</v>
      </c>
      <c r="B6" s="7" t="s">
        <v>28</v>
      </c>
      <c r="C6" s="8">
        <v>0.21468926553672316</v>
      </c>
      <c r="D6" s="9">
        <v>0.19337016574585636</v>
      </c>
      <c r="E6" s="9">
        <v>0.16197183098591553</v>
      </c>
      <c r="F6" s="10">
        <v>0.12949640287769784</v>
      </c>
      <c r="G6" s="19">
        <f t="shared" ref="G6:G25" si="0">AVERAGE(C6:F6)</f>
        <v>0.1748819162865482</v>
      </c>
    </row>
    <row r="7" spans="1:7" ht="24" x14ac:dyDescent="0.25">
      <c r="A7" s="22"/>
      <c r="B7" s="11" t="s">
        <v>29</v>
      </c>
      <c r="C7" s="12">
        <v>0.12994350282485875</v>
      </c>
      <c r="D7" s="13">
        <v>0.10497237569060774</v>
      </c>
      <c r="E7" s="13">
        <v>0.16197183098591553</v>
      </c>
      <c r="F7" s="14">
        <v>0.1223021582733813</v>
      </c>
      <c r="G7" s="19">
        <f t="shared" si="0"/>
        <v>0.12979746694369082</v>
      </c>
    </row>
    <row r="8" spans="1:7" x14ac:dyDescent="0.25">
      <c r="A8" s="22"/>
      <c r="B8" s="11" t="s">
        <v>30</v>
      </c>
      <c r="C8" s="12">
        <v>0.23163841807909605</v>
      </c>
      <c r="D8" s="13">
        <v>0.19337016574585636</v>
      </c>
      <c r="E8" s="13">
        <v>0.19718309859154928</v>
      </c>
      <c r="F8" s="14">
        <v>0.1726618705035971</v>
      </c>
      <c r="G8" s="19">
        <f t="shared" si="0"/>
        <v>0.19871338823002471</v>
      </c>
    </row>
    <row r="9" spans="1:7" x14ac:dyDescent="0.25">
      <c r="A9" s="22"/>
      <c r="B9" s="11" t="s">
        <v>31</v>
      </c>
      <c r="C9" s="12">
        <v>3.3898305084745763E-2</v>
      </c>
      <c r="D9" s="13">
        <v>2.209944751381215E-2</v>
      </c>
      <c r="E9" s="13">
        <v>7.746478873239436E-2</v>
      </c>
      <c r="F9" s="14">
        <v>3.5971223021582732E-2</v>
      </c>
      <c r="G9" s="19">
        <f t="shared" si="0"/>
        <v>4.2358441088133747E-2</v>
      </c>
    </row>
    <row r="10" spans="1:7" x14ac:dyDescent="0.25">
      <c r="A10" s="22"/>
      <c r="B10" s="11" t="s">
        <v>32</v>
      </c>
      <c r="C10" s="12">
        <v>0.31638418079096048</v>
      </c>
      <c r="D10" s="13">
        <v>0.26519337016574585</v>
      </c>
      <c r="E10" s="13">
        <v>0.28873239436619719</v>
      </c>
      <c r="F10" s="14">
        <v>0.26618705035971224</v>
      </c>
      <c r="G10" s="19">
        <f t="shared" si="0"/>
        <v>0.28412424892065391</v>
      </c>
    </row>
    <row r="11" spans="1:7" x14ac:dyDescent="0.25">
      <c r="A11" s="22"/>
      <c r="B11" s="11" t="s">
        <v>33</v>
      </c>
      <c r="C11" s="12">
        <v>0.12994350282485875</v>
      </c>
      <c r="D11" s="13">
        <v>0.15469613259668508</v>
      </c>
      <c r="E11" s="13">
        <v>0.16197183098591553</v>
      </c>
      <c r="F11" s="14">
        <v>0.1223021582733813</v>
      </c>
      <c r="G11" s="19">
        <f t="shared" si="0"/>
        <v>0.14222840617021015</v>
      </c>
    </row>
    <row r="12" spans="1:7" x14ac:dyDescent="0.25">
      <c r="A12" s="22"/>
      <c r="B12" s="11" t="s">
        <v>34</v>
      </c>
      <c r="C12" s="12">
        <v>0.16949152542372878</v>
      </c>
      <c r="D12" s="13">
        <v>0.18232044198895028</v>
      </c>
      <c r="E12" s="13">
        <v>0.19014084507042253</v>
      </c>
      <c r="F12" s="14">
        <v>0.18705035971223022</v>
      </c>
      <c r="G12" s="19">
        <f t="shared" si="0"/>
        <v>0.18225079304883296</v>
      </c>
    </row>
    <row r="13" spans="1:7" ht="24" x14ac:dyDescent="0.25">
      <c r="A13" s="22"/>
      <c r="B13" s="11" t="s">
        <v>35</v>
      </c>
      <c r="C13" s="12">
        <v>0.11864406779661017</v>
      </c>
      <c r="D13" s="13">
        <v>0.18232044198895028</v>
      </c>
      <c r="E13" s="13">
        <v>0.12676056338028169</v>
      </c>
      <c r="F13" s="14">
        <v>0.1223021582733813</v>
      </c>
      <c r="G13" s="19">
        <f t="shared" si="0"/>
        <v>0.13750680785980585</v>
      </c>
    </row>
    <row r="14" spans="1:7" x14ac:dyDescent="0.25">
      <c r="A14" s="22"/>
      <c r="B14" s="11" t="s">
        <v>36</v>
      </c>
      <c r="C14" s="12">
        <v>2.8248587570621472E-2</v>
      </c>
      <c r="D14" s="13">
        <v>3.3149171270718231E-2</v>
      </c>
      <c r="E14" s="13">
        <v>5.6338028169014093E-2</v>
      </c>
      <c r="F14" s="14">
        <v>7.9136690647482008E-2</v>
      </c>
      <c r="G14" s="19">
        <f t="shared" si="0"/>
        <v>4.9218119414458951E-2</v>
      </c>
    </row>
    <row r="15" spans="1:7" x14ac:dyDescent="0.25">
      <c r="A15" s="22"/>
      <c r="B15" s="11" t="s">
        <v>37</v>
      </c>
      <c r="C15" s="12">
        <v>0.22598870056497178</v>
      </c>
      <c r="D15" s="13">
        <v>0.287292817679558</v>
      </c>
      <c r="E15" s="13">
        <v>0.176056338028169</v>
      </c>
      <c r="F15" s="14">
        <v>0.23021582733812951</v>
      </c>
      <c r="G15" s="19">
        <f t="shared" si="0"/>
        <v>0.22988842090270709</v>
      </c>
    </row>
    <row r="16" spans="1:7" x14ac:dyDescent="0.25">
      <c r="A16" s="22"/>
      <c r="B16" s="11" t="s">
        <v>38</v>
      </c>
      <c r="C16" s="12">
        <v>0.22033898305084743</v>
      </c>
      <c r="D16" s="13">
        <v>0.23204419889502761</v>
      </c>
      <c r="E16" s="13">
        <v>0.19718309859154928</v>
      </c>
      <c r="F16" s="14">
        <v>0.17985611510791366</v>
      </c>
      <c r="G16" s="19">
        <f t="shared" si="0"/>
        <v>0.20735559891133448</v>
      </c>
    </row>
    <row r="17" spans="1:7" x14ac:dyDescent="0.25">
      <c r="A17" s="22"/>
      <c r="B17" s="11" t="s">
        <v>39</v>
      </c>
      <c r="C17" s="12">
        <v>0.11864406779661017</v>
      </c>
      <c r="D17" s="13">
        <v>9.9447513812154706E-2</v>
      </c>
      <c r="E17" s="13">
        <v>0.11971830985915492</v>
      </c>
      <c r="F17" s="14">
        <v>7.9136690647482008E-2</v>
      </c>
      <c r="G17" s="19">
        <f t="shared" si="0"/>
        <v>0.10423664552885045</v>
      </c>
    </row>
    <row r="18" spans="1:7" ht="24" x14ac:dyDescent="0.25">
      <c r="A18" s="22"/>
      <c r="B18" s="11" t="s">
        <v>40</v>
      </c>
      <c r="C18" s="12">
        <v>0.2655367231638418</v>
      </c>
      <c r="D18" s="13">
        <v>0.19337016574585636</v>
      </c>
      <c r="E18" s="13">
        <v>0.18309859154929581</v>
      </c>
      <c r="F18" s="14">
        <v>0.23021582733812951</v>
      </c>
      <c r="G18" s="19">
        <f t="shared" si="0"/>
        <v>0.21805532694928087</v>
      </c>
    </row>
    <row r="19" spans="1:7" x14ac:dyDescent="0.25">
      <c r="A19" s="22"/>
      <c r="B19" s="11" t="s">
        <v>41</v>
      </c>
      <c r="C19" s="12">
        <v>0.1751412429378531</v>
      </c>
      <c r="D19" s="13">
        <v>0.22651933701657459</v>
      </c>
      <c r="E19" s="13">
        <v>0.16901408450704225</v>
      </c>
      <c r="F19" s="14">
        <v>0.19424460431654678</v>
      </c>
      <c r="G19" s="19">
        <f t="shared" si="0"/>
        <v>0.19122981719450419</v>
      </c>
    </row>
    <row r="20" spans="1:7" ht="24" x14ac:dyDescent="0.25">
      <c r="A20" s="22"/>
      <c r="B20" s="11" t="s">
        <v>42</v>
      </c>
      <c r="C20" s="12">
        <v>0.22033898305084743</v>
      </c>
      <c r="D20" s="13">
        <v>0.22099447513812154</v>
      </c>
      <c r="E20" s="13">
        <v>0.13380281690140844</v>
      </c>
      <c r="F20" s="14">
        <v>0.16546762589928057</v>
      </c>
      <c r="G20" s="19">
        <f t="shared" si="0"/>
        <v>0.1851509752474145</v>
      </c>
    </row>
    <row r="21" spans="1:7" x14ac:dyDescent="0.25">
      <c r="A21" s="22"/>
      <c r="B21" s="11" t="s">
        <v>43</v>
      </c>
      <c r="C21" s="12">
        <v>0.23728813559322035</v>
      </c>
      <c r="D21" s="13">
        <v>0.17127071823204421</v>
      </c>
      <c r="E21" s="13">
        <v>0.18309859154929581</v>
      </c>
      <c r="F21" s="14">
        <v>0.23021582733812951</v>
      </c>
      <c r="G21" s="19">
        <f t="shared" si="0"/>
        <v>0.20546831817817249</v>
      </c>
    </row>
    <row r="22" spans="1:7" ht="24" x14ac:dyDescent="0.25">
      <c r="A22" s="22"/>
      <c r="B22" s="11" t="s">
        <v>44</v>
      </c>
      <c r="C22" s="12">
        <v>0.24293785310734464</v>
      </c>
      <c r="D22" s="13">
        <v>0.24861878453038674</v>
      </c>
      <c r="E22" s="13">
        <v>0.21830985915492956</v>
      </c>
      <c r="F22" s="14">
        <v>0.15827338129496402</v>
      </c>
      <c r="G22" s="19">
        <f t="shared" si="0"/>
        <v>0.21703496952190623</v>
      </c>
    </row>
    <row r="23" spans="1:7" x14ac:dyDescent="0.25">
      <c r="A23" s="22"/>
      <c r="B23" s="11" t="s">
        <v>45</v>
      </c>
      <c r="C23" s="12">
        <v>0.15254237288135594</v>
      </c>
      <c r="D23" s="13">
        <v>0.1767955801104972</v>
      </c>
      <c r="E23" s="13">
        <v>0.12676056338028169</v>
      </c>
      <c r="F23" s="14">
        <v>0.16546762589928057</v>
      </c>
      <c r="G23" s="19">
        <f t="shared" si="0"/>
        <v>0.15539153556785384</v>
      </c>
    </row>
    <row r="24" spans="1:7" x14ac:dyDescent="0.25">
      <c r="A24" s="22"/>
      <c r="B24" s="11" t="s">
        <v>46</v>
      </c>
      <c r="C24" s="12">
        <v>4.519774011299435E-2</v>
      </c>
      <c r="D24" s="13">
        <v>6.0773480662983423E-2</v>
      </c>
      <c r="E24" s="13">
        <v>0.10563380281690141</v>
      </c>
      <c r="F24" s="14">
        <v>0.10791366906474821</v>
      </c>
      <c r="G24" s="19">
        <f t="shared" si="0"/>
        <v>7.9879673164406848E-2</v>
      </c>
    </row>
    <row r="25" spans="1:7" ht="24.75" thickBot="1" x14ac:dyDescent="0.3">
      <c r="A25" s="23"/>
      <c r="B25" s="15" t="s">
        <v>47</v>
      </c>
      <c r="C25" s="16">
        <v>0.28813559322033899</v>
      </c>
      <c r="D25" s="17">
        <v>0.26519337016574585</v>
      </c>
      <c r="E25" s="17">
        <v>0.176056338028169</v>
      </c>
      <c r="F25" s="18">
        <v>0.22302158273381295</v>
      </c>
      <c r="G25" s="19">
        <f t="shared" si="0"/>
        <v>0.23810172103701671</v>
      </c>
    </row>
    <row r="26" spans="1:7" ht="15.75" thickTop="1" x14ac:dyDescent="0.25">
      <c r="C26" s="20">
        <f>AVERAGE(C6:C25)</f>
        <v>0.17824858757062145</v>
      </c>
      <c r="D26" s="20">
        <f>AVERAGE(D6:D25)</f>
        <v>0.17569060773480666</v>
      </c>
      <c r="E26" s="20">
        <f>AVERAGE(E6:E25)</f>
        <v>0.16056338028169015</v>
      </c>
      <c r="F26" s="20">
        <f>AVERAGE(F6:F25)</f>
        <v>0.16007194244604314</v>
      </c>
      <c r="G26" s="20">
        <f>AVERAGE(G6:G25)</f>
        <v>0.16864362950829034</v>
      </c>
    </row>
    <row r="29" spans="1:7" ht="15.75" thickBot="1" x14ac:dyDescent="0.3"/>
    <row r="30" spans="1:7" ht="15.75" thickTop="1" x14ac:dyDescent="0.25">
      <c r="A30" s="24"/>
      <c r="B30" s="25"/>
      <c r="C30" s="30" t="s">
        <v>1</v>
      </c>
      <c r="D30" s="31"/>
      <c r="E30" s="31"/>
      <c r="F30" s="32"/>
    </row>
    <row r="31" spans="1:7" ht="36.75" x14ac:dyDescent="0.25">
      <c r="A31" s="26"/>
      <c r="B31" s="27"/>
      <c r="C31" s="1" t="s">
        <v>52</v>
      </c>
      <c r="D31" s="2" t="s">
        <v>53</v>
      </c>
      <c r="E31" s="2" t="s">
        <v>54</v>
      </c>
      <c r="F31" s="3" t="s">
        <v>55</v>
      </c>
    </row>
    <row r="32" spans="1:7" ht="25.5" thickBot="1" x14ac:dyDescent="0.3">
      <c r="A32" s="28"/>
      <c r="B32" s="29"/>
      <c r="C32" s="4" t="s">
        <v>8</v>
      </c>
      <c r="D32" s="5" t="s">
        <v>8</v>
      </c>
      <c r="E32" s="5" t="s">
        <v>8</v>
      </c>
      <c r="F32" s="6" t="s">
        <v>8</v>
      </c>
    </row>
    <row r="33" spans="1:6" ht="15.75" thickTop="1" x14ac:dyDescent="0.25">
      <c r="A33" s="21" t="s">
        <v>27</v>
      </c>
      <c r="B33" s="7" t="s">
        <v>28</v>
      </c>
      <c r="C33" s="8">
        <f>C6 -($G6*C$26/$G$26)</f>
        <v>2.9847094737805002E-2</v>
      </c>
      <c r="D33" s="9">
        <f t="shared" ref="D33:F33" si="1">D6 -($G6*D$26/$G$26)</f>
        <v>1.1180596867413656E-2</v>
      </c>
      <c r="E33" s="9">
        <f t="shared" si="1"/>
        <v>-4.5309400406495504E-3</v>
      </c>
      <c r="F33" s="10">
        <f t="shared" si="1"/>
        <v>-3.6496751564569052E-2</v>
      </c>
    </row>
    <row r="34" spans="1:6" ht="24" x14ac:dyDescent="0.25">
      <c r="A34" s="22"/>
      <c r="B34" s="11" t="s">
        <v>29</v>
      </c>
      <c r="C34" s="12">
        <f t="shared" ref="C34:F34" si="2">C7 -($G7*C$26/$G$26)</f>
        <v>-7.2464712074539472E-3</v>
      </c>
      <c r="D34" s="13">
        <f t="shared" si="2"/>
        <v>-3.0248835547937641E-2</v>
      </c>
      <c r="E34" s="13">
        <f t="shared" si="2"/>
        <v>3.8393370861185883E-2</v>
      </c>
      <c r="F34" s="14">
        <f t="shared" si="2"/>
        <v>-8.9806410579426621E-4</v>
      </c>
    </row>
    <row r="35" spans="1:6" x14ac:dyDescent="0.25">
      <c r="A35" s="22"/>
      <c r="B35" s="11" t="s">
        <v>30</v>
      </c>
      <c r="C35" s="12">
        <f t="shared" ref="C35:F35" si="3">C8 -($G8*C$26/$G$26)</f>
        <v>2.1607473615621792E-2</v>
      </c>
      <c r="D35" s="13">
        <f t="shared" si="3"/>
        <v>-1.3646701982665654E-2</v>
      </c>
      <c r="E35" s="13">
        <f t="shared" si="3"/>
        <v>7.9906967530196105E-3</v>
      </c>
      <c r="F35" s="14">
        <f t="shared" si="3"/>
        <v>-1.5951468385975803E-2</v>
      </c>
    </row>
    <row r="36" spans="1:6" x14ac:dyDescent="0.25">
      <c r="A36" s="22"/>
      <c r="B36" s="11" t="s">
        <v>31</v>
      </c>
      <c r="C36" s="12">
        <f t="shared" ref="C36:F36" si="4">C9 -($G9*C$26/$G$26)</f>
        <v>-1.0872625887669365E-2</v>
      </c>
      <c r="D36" s="13">
        <f t="shared" si="4"/>
        <v>-2.2028992316210503E-2</v>
      </c>
      <c r="E36" s="13">
        <f t="shared" si="4"/>
        <v>3.7135874415241056E-2</v>
      </c>
      <c r="F36" s="14">
        <f t="shared" si="4"/>
        <v>-4.2342562113611773E-3</v>
      </c>
    </row>
    <row r="37" spans="1:6" x14ac:dyDescent="0.25">
      <c r="A37" s="22"/>
      <c r="B37" s="11" t="s">
        <v>32</v>
      </c>
      <c r="C37" s="12">
        <f t="shared" ref="C37:F37" si="5">C10 -($G10*C$26/$G$26)</f>
        <v>1.6077870897525826E-2</v>
      </c>
      <c r="D37" s="13">
        <f t="shared" si="5"/>
        <v>-3.0803354469567223E-2</v>
      </c>
      <c r="E37" s="13">
        <f t="shared" si="5"/>
        <v>1.8221436082688947E-2</v>
      </c>
      <c r="F37" s="14">
        <f t="shared" si="5"/>
        <v>-3.4959525106474931E-3</v>
      </c>
    </row>
    <row r="38" spans="1:6" x14ac:dyDescent="0.25">
      <c r="A38" s="22"/>
      <c r="B38" s="11" t="s">
        <v>33</v>
      </c>
      <c r="C38" s="12">
        <f t="shared" ref="C38:F38" si="6">C11 -($G11*C$26/$G$26)</f>
        <v>-2.0385404268630614E-2</v>
      </c>
      <c r="D38" s="13">
        <f t="shared" si="6"/>
        <v>6.5245402865898305E-3</v>
      </c>
      <c r="E38" s="13">
        <f t="shared" si="6"/>
        <v>2.6558037216471597E-2</v>
      </c>
      <c r="F38" s="14">
        <f t="shared" si="6"/>
        <v>-1.26971732344308E-2</v>
      </c>
    </row>
    <row r="39" spans="1:6" x14ac:dyDescent="0.25">
      <c r="A39" s="22"/>
      <c r="B39" s="11" t="s">
        <v>34</v>
      </c>
      <c r="C39" s="12">
        <f t="shared" ref="C39:F39" si="7">C12 -($G12*C$26/$G$26)</f>
        <v>-2.3139210402453952E-2</v>
      </c>
      <c r="D39" s="13">
        <f t="shared" si="7"/>
        <v>-7.5459210883806749E-3</v>
      </c>
      <c r="E39" s="13">
        <f t="shared" si="7"/>
        <v>1.6622263453908825E-2</v>
      </c>
      <c r="F39" s="14">
        <f t="shared" si="7"/>
        <v>1.4062868036925746E-2</v>
      </c>
    </row>
    <row r="40" spans="1:6" ht="24" x14ac:dyDescent="0.25">
      <c r="A40" s="22"/>
      <c r="B40" s="11" t="s">
        <v>35</v>
      </c>
      <c r="C40" s="12">
        <f t="shared" ref="C40:F40" si="8">C13 -($G13*C$26/$G$26)</f>
        <v>-2.6694326270331539E-2</v>
      </c>
      <c r="D40" s="13">
        <f t="shared" si="8"/>
        <v>3.9067745690837458E-2</v>
      </c>
      <c r="E40" s="13">
        <f t="shared" si="8"/>
        <v>-4.1578587747037044E-3</v>
      </c>
      <c r="F40" s="14">
        <f t="shared" si="8"/>
        <v>-8.2155606458021863E-3</v>
      </c>
    </row>
    <row r="41" spans="1:6" x14ac:dyDescent="0.25">
      <c r="A41" s="22"/>
      <c r="B41" s="11" t="s">
        <v>36</v>
      </c>
      <c r="C41" s="12">
        <f t="shared" ref="C41:F41" si="9">C14 -($G14*C$26/$G$26)</f>
        <v>-2.3772709018457308E-2</v>
      </c>
      <c r="D41" s="13">
        <f t="shared" si="9"/>
        <v>-1.8125586849128184E-2</v>
      </c>
      <c r="E41" s="13">
        <f t="shared" si="9"/>
        <v>9.478104391668421E-3</v>
      </c>
      <c r="F41" s="14">
        <f t="shared" si="9"/>
        <v>3.2420191475917057E-2</v>
      </c>
    </row>
    <row r="42" spans="1:6" x14ac:dyDescent="0.25">
      <c r="A42" s="22"/>
      <c r="B42" s="11" t="s">
        <v>37</v>
      </c>
      <c r="C42" s="12">
        <f t="shared" ref="C42:F42" si="10">C15 -($G15*C$26/$G$26)</f>
        <v>-1.6992824703574883E-2</v>
      </c>
      <c r="D42" s="13">
        <f t="shared" si="10"/>
        <v>4.7798230796238184E-2</v>
      </c>
      <c r="E42" s="13">
        <f t="shared" si="10"/>
        <v>-4.2817402150341966E-2</v>
      </c>
      <c r="F42" s="14">
        <f t="shared" si="10"/>
        <v>1.2011996057678526E-2</v>
      </c>
    </row>
    <row r="43" spans="1:6" x14ac:dyDescent="0.25">
      <c r="A43" s="22"/>
      <c r="B43" s="11" t="s">
        <v>38</v>
      </c>
      <c r="C43" s="12">
        <f t="shared" ref="C43:F43" si="11">C16 -($G16*C$26/$G$26)</f>
        <v>1.1736179637024668E-3</v>
      </c>
      <c r="D43" s="13">
        <f t="shared" si="11"/>
        <v>1.6023995249230927E-2</v>
      </c>
      <c r="E43" s="13">
        <f t="shared" si="11"/>
        <v>-2.3743830398478827E-4</v>
      </c>
      <c r="F43" s="14">
        <f t="shared" si="11"/>
        <v>-1.6960174908948578E-2</v>
      </c>
    </row>
    <row r="44" spans="1:6" x14ac:dyDescent="0.25">
      <c r="A44" s="22"/>
      <c r="B44" s="11" t="s">
        <v>39</v>
      </c>
      <c r="C44" s="12">
        <f t="shared" ref="C44:F44" si="12">C17 -($G17*C$26/$G$26)</f>
        <v>8.4707105652079007E-3</v>
      </c>
      <c r="D44" s="13">
        <f t="shared" si="12"/>
        <v>-9.1447861436588368E-3</v>
      </c>
      <c r="E44" s="13">
        <f t="shared" si="12"/>
        <v>2.0475971419600641E-2</v>
      </c>
      <c r="F44" s="14">
        <f t="shared" si="12"/>
        <v>-1.9801895841149733E-2</v>
      </c>
    </row>
    <row r="45" spans="1:6" ht="24" x14ac:dyDescent="0.25">
      <c r="A45" s="22"/>
      <c r="B45" s="11" t="s">
        <v>40</v>
      </c>
      <c r="C45" s="12">
        <f t="shared" ref="C45:F45" si="13">C18 -($G18*C$26/$G$26)</f>
        <v>3.506223590164334E-2</v>
      </c>
      <c r="D45" s="13">
        <f t="shared" si="13"/>
        <v>-3.3796867027521105E-2</v>
      </c>
      <c r="E45" s="13">
        <f t="shared" si="13"/>
        <v>-2.4509015601287515E-2</v>
      </c>
      <c r="F45" s="14">
        <f t="shared" si="13"/>
        <v>2.3243646727165279E-2</v>
      </c>
    </row>
    <row r="46" spans="1:6" x14ac:dyDescent="0.25">
      <c r="A46" s="22"/>
      <c r="B46" s="11" t="s">
        <v>41</v>
      </c>
      <c r="C46" s="12">
        <f t="shared" ref="C46:F46" si="14">C19 -($G19*C$26/$G$26)</f>
        <v>-2.6979909907904776E-2</v>
      </c>
      <c r="D46" s="13">
        <f t="shared" si="14"/>
        <v>2.7298750399237737E-2</v>
      </c>
      <c r="E46" s="13">
        <f t="shared" si="14"/>
        <v>-1.3053307833383321E-2</v>
      </c>
      <c r="F46" s="14">
        <f t="shared" si="14"/>
        <v>1.2734467342050249E-2</v>
      </c>
    </row>
    <row r="47" spans="1:6" ht="24" x14ac:dyDescent="0.25">
      <c r="A47" s="22"/>
      <c r="B47" s="11" t="s">
        <v>42</v>
      </c>
      <c r="C47" s="12">
        <f t="shared" ref="C47:F47" si="15">C20 -($G20*C$26/$G$26)</f>
        <v>2.4642887554086668E-2</v>
      </c>
      <c r="D47" s="13">
        <f t="shared" si="15"/>
        <v>2.8106742237951149E-2</v>
      </c>
      <c r="E47" s="13">
        <f t="shared" si="15"/>
        <v>-4.247699001958169E-2</v>
      </c>
      <c r="F47" s="14">
        <f t="shared" si="15"/>
        <v>-1.027263977245621E-2</v>
      </c>
    </row>
    <row r="48" spans="1:6" x14ac:dyDescent="0.25">
      <c r="A48" s="22"/>
      <c r="B48" s="11" t="s">
        <v>43</v>
      </c>
      <c r="C48" s="12">
        <f t="shared" ref="C48:F48" si="16">C21 -($G21*C$26/$G$26)</f>
        <v>2.0117539748271046E-2</v>
      </c>
      <c r="D48" s="13">
        <f t="shared" si="16"/>
        <v>-4.2783342370328936E-2</v>
      </c>
      <c r="E48" s="13">
        <f t="shared" si="16"/>
        <v>-1.2525090197066463E-2</v>
      </c>
      <c r="F48" s="14">
        <f t="shared" si="16"/>
        <v>3.5190892819124242E-2</v>
      </c>
    </row>
    <row r="49" spans="1:6" ht="24" x14ac:dyDescent="0.25">
      <c r="A49" s="22"/>
      <c r="B49" s="11" t="s">
        <v>44</v>
      </c>
      <c r="C49" s="12">
        <f t="shared" ref="C49:F49" si="17">C22 -($G22*C$26/$G$26)</f>
        <v>1.3541836883613573E-2</v>
      </c>
      <c r="D49" s="13">
        <f t="shared" si="17"/>
        <v>2.2514746054777046E-2</v>
      </c>
      <c r="E49" s="13">
        <f t="shared" si="17"/>
        <v>1.1673720882906802E-2</v>
      </c>
      <c r="F49" s="14">
        <f t="shared" si="17"/>
        <v>-4.7730303821297448E-2</v>
      </c>
    </row>
    <row r="50" spans="1:6" x14ac:dyDescent="0.25">
      <c r="A50" s="22"/>
      <c r="B50" s="11" t="s">
        <v>45</v>
      </c>
      <c r="C50" s="12">
        <f t="shared" ref="C50:F50" si="18">C23 -($G23*C$26/$G$26)</f>
        <v>-1.1699358728424869E-2</v>
      </c>
      <c r="D50" s="13">
        <f t="shared" si="18"/>
        <v>1.4910821105005162E-2</v>
      </c>
      <c r="E50" s="13">
        <f t="shared" si="18"/>
        <v>-2.1185672660081589E-2</v>
      </c>
      <c r="F50" s="14">
        <f t="shared" si="18"/>
        <v>1.7974210283501296E-2</v>
      </c>
    </row>
    <row r="51" spans="1:6" x14ac:dyDescent="0.25">
      <c r="A51" s="22"/>
      <c r="B51" s="11" t="s">
        <v>46</v>
      </c>
      <c r="C51" s="12">
        <f t="shared" ref="C51:F51" si="19">C24 -($G24*C$26/$G$26)</f>
        <v>-3.9231413592206527E-2</v>
      </c>
      <c r="D51" s="13">
        <f t="shared" si="19"/>
        <v>-2.2444061350499298E-2</v>
      </c>
      <c r="E51" s="13">
        <f t="shared" si="19"/>
        <v>2.958141722445734E-2</v>
      </c>
      <c r="F51" s="14">
        <f t="shared" si="19"/>
        <v>3.209405771824847E-2</v>
      </c>
    </row>
    <row r="52" spans="1:6" ht="24.75" thickBot="1" x14ac:dyDescent="0.3">
      <c r="A52" s="23"/>
      <c r="B52" s="15" t="s">
        <v>47</v>
      </c>
      <c r="C52" s="16">
        <f t="shared" ref="C52:F52" si="20">C25 -($G25*C$26/$G$26)</f>
        <v>3.6472986119630346E-2</v>
      </c>
      <c r="D52" s="17">
        <f t="shared" si="20"/>
        <v>1.7142280458616183E-2</v>
      </c>
      <c r="E52" s="17">
        <f t="shared" si="20"/>
        <v>-5.0637177120068794E-2</v>
      </c>
      <c r="F52" s="18">
        <f t="shared" si="20"/>
        <v>-2.9780894581778183E-3</v>
      </c>
    </row>
    <row r="53" spans="1:6" ht="15.75" thickTop="1" x14ac:dyDescent="0.25"/>
  </sheetData>
  <mergeCells count="6">
    <mergeCell ref="A33:A52"/>
    <mergeCell ref="A3:B5"/>
    <mergeCell ref="C3:F3"/>
    <mergeCell ref="A6:A25"/>
    <mergeCell ref="A30:B32"/>
    <mergeCell ref="C30:F30"/>
  </mergeCells>
  <conditionalFormatting sqref="C33:F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I49"/>
  <sheetViews>
    <sheetView workbookViewId="0">
      <selection activeCell="C31" sqref="C31:H48"/>
    </sheetView>
  </sheetViews>
  <sheetFormatPr defaultRowHeight="15" x14ac:dyDescent="0.25"/>
  <cols>
    <col min="2" max="2" width="80.7109375" customWidth="1"/>
  </cols>
  <sheetData>
    <row r="1" spans="1:9" x14ac:dyDescent="0.25">
      <c r="A1" t="s">
        <v>0</v>
      </c>
    </row>
    <row r="2" spans="1:9" ht="15.75" thickBot="1" x14ac:dyDescent="0.3"/>
    <row r="3" spans="1:9" ht="15.75" thickTop="1" x14ac:dyDescent="0.25">
      <c r="A3" s="24"/>
      <c r="B3" s="25"/>
      <c r="C3" s="30" t="s">
        <v>1</v>
      </c>
      <c r="D3" s="31"/>
      <c r="E3" s="31"/>
      <c r="F3" s="31"/>
      <c r="G3" s="31"/>
      <c r="H3" s="32"/>
    </row>
    <row r="4" spans="1:9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3" t="s">
        <v>7</v>
      </c>
    </row>
    <row r="5" spans="1:9" ht="25.5" thickBot="1" x14ac:dyDescent="0.3">
      <c r="A5" s="28"/>
      <c r="B5" s="29"/>
      <c r="C5" s="4" t="s">
        <v>8</v>
      </c>
      <c r="D5" s="5" t="s">
        <v>8</v>
      </c>
      <c r="E5" s="5" t="s">
        <v>8</v>
      </c>
      <c r="F5" s="5" t="s">
        <v>8</v>
      </c>
      <c r="G5" s="5" t="s">
        <v>8</v>
      </c>
      <c r="H5" s="6" t="s">
        <v>8</v>
      </c>
    </row>
    <row r="6" spans="1:9" ht="24.75" thickTop="1" x14ac:dyDescent="0.25">
      <c r="A6" s="21" t="s">
        <v>74</v>
      </c>
      <c r="B6" s="7" t="s">
        <v>75</v>
      </c>
      <c r="C6" s="8">
        <v>0.22857142857142856</v>
      </c>
      <c r="D6" s="9">
        <v>0.18137254901960784</v>
      </c>
      <c r="E6" s="9">
        <v>0.20621468926553671</v>
      </c>
      <c r="F6" s="9">
        <v>0.2</v>
      </c>
      <c r="G6" s="9">
        <v>0.24172185430463577</v>
      </c>
      <c r="H6" s="10">
        <v>0.21710526315789477</v>
      </c>
      <c r="I6" s="19">
        <f t="shared" ref="I6:I23" si="0">AVERAGE(C6:H6)</f>
        <v>0.21249763071985059</v>
      </c>
    </row>
    <row r="7" spans="1:9" ht="24" x14ac:dyDescent="0.25">
      <c r="A7" s="22"/>
      <c r="B7" s="11" t="s">
        <v>76</v>
      </c>
      <c r="C7" s="12">
        <v>0.21785714285714286</v>
      </c>
      <c r="D7" s="13">
        <v>0.20098039215686275</v>
      </c>
      <c r="E7" s="13">
        <v>0.19491525423728814</v>
      </c>
      <c r="F7" s="13">
        <v>0.15</v>
      </c>
      <c r="G7" s="13">
        <v>0.20529801324503311</v>
      </c>
      <c r="H7" s="14">
        <v>0.22368421052631579</v>
      </c>
      <c r="I7" s="19">
        <f t="shared" si="0"/>
        <v>0.19878916883710709</v>
      </c>
    </row>
    <row r="8" spans="1:9" ht="24" x14ac:dyDescent="0.25">
      <c r="A8" s="22"/>
      <c r="B8" s="11" t="s">
        <v>77</v>
      </c>
      <c r="C8" s="12">
        <v>5.3571428571428568E-2</v>
      </c>
      <c r="D8" s="13">
        <v>6.8627450980392163E-2</v>
      </c>
      <c r="E8" s="13">
        <v>7.909604519774012E-2</v>
      </c>
      <c r="F8" s="13">
        <v>8.6363636363636365E-2</v>
      </c>
      <c r="G8" s="13">
        <v>7.2847682119205295E-2</v>
      </c>
      <c r="H8" s="14">
        <v>5.5921052631578948E-2</v>
      </c>
      <c r="I8" s="19">
        <f t="shared" si="0"/>
        <v>6.9404549310663574E-2</v>
      </c>
    </row>
    <row r="9" spans="1:9" ht="24" x14ac:dyDescent="0.25">
      <c r="A9" s="22"/>
      <c r="B9" s="11" t="s">
        <v>78</v>
      </c>
      <c r="C9" s="12">
        <v>0.31428571428571428</v>
      </c>
      <c r="D9" s="13">
        <v>0.23039215686274508</v>
      </c>
      <c r="E9" s="13">
        <v>0.30508474576271188</v>
      </c>
      <c r="F9" s="13">
        <v>0.22727272727272727</v>
      </c>
      <c r="G9" s="13">
        <v>0.19867549668874174</v>
      </c>
      <c r="H9" s="14">
        <v>0.29605263157894735</v>
      </c>
      <c r="I9" s="19">
        <f t="shared" si="0"/>
        <v>0.26196057874193124</v>
      </c>
    </row>
    <row r="10" spans="1:9" ht="24" x14ac:dyDescent="0.25">
      <c r="A10" s="22"/>
      <c r="B10" s="11" t="s">
        <v>79</v>
      </c>
      <c r="C10" s="12">
        <v>0.31785714285714284</v>
      </c>
      <c r="D10" s="13">
        <v>0.31862745098039214</v>
      </c>
      <c r="E10" s="13">
        <v>0.27966101694915252</v>
      </c>
      <c r="F10" s="13">
        <v>0.23636363636363636</v>
      </c>
      <c r="G10" s="13">
        <v>0.29139072847682118</v>
      </c>
      <c r="H10" s="14">
        <v>0.29276315789473684</v>
      </c>
      <c r="I10" s="19">
        <f t="shared" si="0"/>
        <v>0.28944385558698027</v>
      </c>
    </row>
    <row r="11" spans="1:9" ht="24" x14ac:dyDescent="0.25">
      <c r="A11" s="22"/>
      <c r="B11" s="11" t="s">
        <v>80</v>
      </c>
      <c r="C11" s="12">
        <v>0.42142857142857149</v>
      </c>
      <c r="D11" s="13">
        <v>0.31862745098039214</v>
      </c>
      <c r="E11" s="13">
        <v>0.3192090395480226</v>
      </c>
      <c r="F11" s="13">
        <v>0.27727272727272728</v>
      </c>
      <c r="G11" s="13">
        <v>0.33112582781456956</v>
      </c>
      <c r="H11" s="14">
        <v>0.33881578947368424</v>
      </c>
      <c r="I11" s="19">
        <f t="shared" si="0"/>
        <v>0.33441323441966114</v>
      </c>
    </row>
    <row r="12" spans="1:9" ht="24" x14ac:dyDescent="0.25">
      <c r="A12" s="22"/>
      <c r="B12" s="11" t="s">
        <v>81</v>
      </c>
      <c r="C12" s="12">
        <v>0.13928571428571429</v>
      </c>
      <c r="D12" s="13">
        <v>0.13725490196078433</v>
      </c>
      <c r="E12" s="13">
        <v>0.1271186440677966</v>
      </c>
      <c r="F12" s="13">
        <v>0.12272727272727274</v>
      </c>
      <c r="G12" s="13">
        <v>0.12582781456953643</v>
      </c>
      <c r="H12" s="14">
        <v>0.1118421052631579</v>
      </c>
      <c r="I12" s="19">
        <f t="shared" si="0"/>
        <v>0.12734274214571037</v>
      </c>
    </row>
    <row r="13" spans="1:9" ht="24" x14ac:dyDescent="0.25">
      <c r="A13" s="22"/>
      <c r="B13" s="11" t="s">
        <v>82</v>
      </c>
      <c r="C13" s="12">
        <v>0.16071428571428573</v>
      </c>
      <c r="D13" s="13">
        <v>0.11274509803921569</v>
      </c>
      <c r="E13" s="13">
        <v>0.1440677966101695</v>
      </c>
      <c r="F13" s="13">
        <v>0.15</v>
      </c>
      <c r="G13" s="13">
        <v>0.12913907284768211</v>
      </c>
      <c r="H13" s="14">
        <v>0.14473684210526316</v>
      </c>
      <c r="I13" s="19">
        <f t="shared" si="0"/>
        <v>0.14023384921943602</v>
      </c>
    </row>
    <row r="14" spans="1:9" ht="24" x14ac:dyDescent="0.25">
      <c r="A14" s="22"/>
      <c r="B14" s="11" t="s">
        <v>83</v>
      </c>
      <c r="C14" s="12">
        <v>0.11428571428571428</v>
      </c>
      <c r="D14" s="13">
        <v>0.1176470588235294</v>
      </c>
      <c r="E14" s="13">
        <v>8.7570621468926552E-2</v>
      </c>
      <c r="F14" s="13">
        <v>9.5454545454545472E-2</v>
      </c>
      <c r="G14" s="13">
        <v>6.9536423841059597E-2</v>
      </c>
      <c r="H14" s="14">
        <v>0.14473684210526316</v>
      </c>
      <c r="I14" s="19">
        <f t="shared" si="0"/>
        <v>0.10487186766317308</v>
      </c>
    </row>
    <row r="15" spans="1:9" ht="24" x14ac:dyDescent="0.25">
      <c r="A15" s="22"/>
      <c r="B15" s="11" t="s">
        <v>84</v>
      </c>
      <c r="C15" s="12">
        <v>0.14285714285714285</v>
      </c>
      <c r="D15" s="13">
        <v>0.12254901960784313</v>
      </c>
      <c r="E15" s="13">
        <v>0.12429378531073447</v>
      </c>
      <c r="F15" s="13">
        <v>0.11363636363636363</v>
      </c>
      <c r="G15" s="13">
        <v>0.10927152317880795</v>
      </c>
      <c r="H15" s="14">
        <v>0.16447368421052633</v>
      </c>
      <c r="I15" s="19">
        <f t="shared" si="0"/>
        <v>0.12951358646690306</v>
      </c>
    </row>
    <row r="16" spans="1:9" ht="24" x14ac:dyDescent="0.25">
      <c r="A16" s="22"/>
      <c r="B16" s="11" t="s">
        <v>85</v>
      </c>
      <c r="C16" s="12">
        <v>0.13214285714285715</v>
      </c>
      <c r="D16" s="13">
        <v>0.15196078431372548</v>
      </c>
      <c r="E16" s="13">
        <v>0.13559322033898305</v>
      </c>
      <c r="F16" s="13">
        <v>0.12272727272727274</v>
      </c>
      <c r="G16" s="13">
        <v>0.14238410596026491</v>
      </c>
      <c r="H16" s="14">
        <v>0.13486842105263158</v>
      </c>
      <c r="I16" s="19">
        <f t="shared" si="0"/>
        <v>0.1366127769226225</v>
      </c>
    </row>
    <row r="17" spans="1:9" ht="24" x14ac:dyDescent="0.25">
      <c r="A17" s="22"/>
      <c r="B17" s="11" t="s">
        <v>86</v>
      </c>
      <c r="C17" s="12">
        <v>0.14642857142857144</v>
      </c>
      <c r="D17" s="13">
        <v>0.14215686274509803</v>
      </c>
      <c r="E17" s="13">
        <v>0.13559322033898305</v>
      </c>
      <c r="F17" s="13">
        <v>0.10909090909090909</v>
      </c>
      <c r="G17" s="13">
        <v>0.11258278145695363</v>
      </c>
      <c r="H17" s="14">
        <v>0.10526315789473684</v>
      </c>
      <c r="I17" s="19">
        <f t="shared" si="0"/>
        <v>0.12518591715920868</v>
      </c>
    </row>
    <row r="18" spans="1:9" ht="24" x14ac:dyDescent="0.25">
      <c r="A18" s="22"/>
      <c r="B18" s="11" t="s">
        <v>87</v>
      </c>
      <c r="C18" s="12">
        <v>0.26428571428571429</v>
      </c>
      <c r="D18" s="13">
        <v>0.28921568627450983</v>
      </c>
      <c r="E18" s="13">
        <v>0.30790960451977401</v>
      </c>
      <c r="F18" s="13">
        <v>0.2818181818181818</v>
      </c>
      <c r="G18" s="13">
        <v>0.26821192052980131</v>
      </c>
      <c r="H18" s="14">
        <v>0.3125</v>
      </c>
      <c r="I18" s="19">
        <f t="shared" si="0"/>
        <v>0.28732351790466354</v>
      </c>
    </row>
    <row r="19" spans="1:9" ht="24" x14ac:dyDescent="0.25">
      <c r="A19" s="22"/>
      <c r="B19" s="11" t="s">
        <v>88</v>
      </c>
      <c r="C19" s="12">
        <v>0.14285714285714285</v>
      </c>
      <c r="D19" s="13">
        <v>0.15196078431372548</v>
      </c>
      <c r="E19" s="13">
        <v>0.14689265536723164</v>
      </c>
      <c r="F19" s="13">
        <v>0.15909090909090909</v>
      </c>
      <c r="G19" s="13">
        <v>0.15231788079470199</v>
      </c>
      <c r="H19" s="14">
        <v>0.18421052631578946</v>
      </c>
      <c r="I19" s="19">
        <f t="shared" si="0"/>
        <v>0.15622164978991673</v>
      </c>
    </row>
    <row r="20" spans="1:9" ht="24" x14ac:dyDescent="0.25">
      <c r="A20" s="22"/>
      <c r="B20" s="11" t="s">
        <v>89</v>
      </c>
      <c r="C20" s="12">
        <v>0.3</v>
      </c>
      <c r="D20" s="13">
        <v>0.2107843137254902</v>
      </c>
      <c r="E20" s="13">
        <v>0.29096045197740111</v>
      </c>
      <c r="F20" s="13">
        <v>0.28636363636363638</v>
      </c>
      <c r="G20" s="13">
        <v>0.2814569536423841</v>
      </c>
      <c r="H20" s="14">
        <v>0.26315789473684209</v>
      </c>
      <c r="I20" s="19">
        <f t="shared" si="0"/>
        <v>0.27212054174095895</v>
      </c>
    </row>
    <row r="21" spans="1:9" ht="24" x14ac:dyDescent="0.25">
      <c r="A21" s="22"/>
      <c r="B21" s="11" t="s">
        <v>90</v>
      </c>
      <c r="C21" s="12">
        <v>0.16071428571428573</v>
      </c>
      <c r="D21" s="13">
        <v>0.15196078431372548</v>
      </c>
      <c r="E21" s="13">
        <v>0.17231638418079098</v>
      </c>
      <c r="F21" s="13">
        <v>0.16363636363636364</v>
      </c>
      <c r="G21" s="13">
        <v>0.16887417218543047</v>
      </c>
      <c r="H21" s="14">
        <v>0.15789473684210525</v>
      </c>
      <c r="I21" s="19">
        <f t="shared" si="0"/>
        <v>0.16256612114545024</v>
      </c>
    </row>
    <row r="22" spans="1:9" ht="24" x14ac:dyDescent="0.25">
      <c r="A22" s="22"/>
      <c r="B22" s="11" t="s">
        <v>91</v>
      </c>
      <c r="C22" s="12">
        <v>0.21785714285714286</v>
      </c>
      <c r="D22" s="13">
        <v>0.22549019607843138</v>
      </c>
      <c r="E22" s="13">
        <v>0.23728813559322035</v>
      </c>
      <c r="F22" s="13">
        <v>0.25454545454545452</v>
      </c>
      <c r="G22" s="13">
        <v>0.24834437086092712</v>
      </c>
      <c r="H22" s="14">
        <v>0.21710526315789477</v>
      </c>
      <c r="I22" s="19">
        <f t="shared" si="0"/>
        <v>0.23343842718217847</v>
      </c>
    </row>
    <row r="23" spans="1:9" ht="24.75" thickBot="1" x14ac:dyDescent="0.3">
      <c r="A23" s="23"/>
      <c r="B23" s="15" t="s">
        <v>92</v>
      </c>
      <c r="C23" s="16">
        <v>0.20714285714285716</v>
      </c>
      <c r="D23" s="17">
        <v>0.20098039215686275</v>
      </c>
      <c r="E23" s="17">
        <v>0.20903954802259886</v>
      </c>
      <c r="F23" s="17">
        <v>0.24545454545454548</v>
      </c>
      <c r="G23" s="17">
        <v>0.18211920529801323</v>
      </c>
      <c r="H23" s="18">
        <v>0.22697368421052633</v>
      </c>
      <c r="I23" s="19">
        <f t="shared" si="0"/>
        <v>0.21195170538090061</v>
      </c>
    </row>
    <row r="24" spans="1:9" ht="15.75" thickTop="1" x14ac:dyDescent="0.25">
      <c r="C24" s="20">
        <f t="shared" ref="C24:I24" si="1">AVERAGE(C6:C23)</f>
        <v>0.20456349206349206</v>
      </c>
      <c r="D24" s="20">
        <f t="shared" si="1"/>
        <v>0.18518518518518517</v>
      </c>
      <c r="E24" s="20">
        <f t="shared" si="1"/>
        <v>0.19460138104205901</v>
      </c>
      <c r="F24" s="20">
        <f t="shared" si="1"/>
        <v>0.18232323232323233</v>
      </c>
      <c r="G24" s="20">
        <f t="shared" si="1"/>
        <v>0.18506254598969832</v>
      </c>
      <c r="H24" s="20">
        <f t="shared" si="1"/>
        <v>0.19956140350877194</v>
      </c>
      <c r="I24" s="20">
        <f t="shared" si="1"/>
        <v>0.1918828733520731</v>
      </c>
    </row>
    <row r="27" spans="1:9" ht="15.75" thickBot="1" x14ac:dyDescent="0.3"/>
    <row r="28" spans="1:9" ht="15.75" thickTop="1" x14ac:dyDescent="0.25">
      <c r="A28" s="24"/>
      <c r="B28" s="25"/>
      <c r="C28" s="30" t="s">
        <v>1</v>
      </c>
      <c r="D28" s="31"/>
      <c r="E28" s="31"/>
      <c r="F28" s="31"/>
      <c r="G28" s="31"/>
      <c r="H28" s="32"/>
    </row>
    <row r="29" spans="1:9" ht="36.75" x14ac:dyDescent="0.25">
      <c r="A29" s="26"/>
      <c r="B29" s="27"/>
      <c r="C29" s="1" t="s">
        <v>2</v>
      </c>
      <c r="D29" s="2" t="s">
        <v>3</v>
      </c>
      <c r="E29" s="2" t="s">
        <v>4</v>
      </c>
      <c r="F29" s="2" t="s">
        <v>5</v>
      </c>
      <c r="G29" s="2" t="s">
        <v>6</v>
      </c>
      <c r="H29" s="3" t="s">
        <v>7</v>
      </c>
    </row>
    <row r="30" spans="1:9" ht="25.5" thickBot="1" x14ac:dyDescent="0.3">
      <c r="A30" s="28"/>
      <c r="B30" s="29"/>
      <c r="C30" s="4" t="s">
        <v>8</v>
      </c>
      <c r="D30" s="5" t="s">
        <v>8</v>
      </c>
      <c r="E30" s="5" t="s">
        <v>8</v>
      </c>
      <c r="F30" s="5" t="s">
        <v>8</v>
      </c>
      <c r="G30" s="5" t="s">
        <v>8</v>
      </c>
      <c r="H30" s="6" t="s">
        <v>8</v>
      </c>
    </row>
    <row r="31" spans="1:9" ht="24.75" thickTop="1" x14ac:dyDescent="0.25">
      <c r="A31" s="21" t="s">
        <v>74</v>
      </c>
      <c r="B31" s="7" t="s">
        <v>75</v>
      </c>
      <c r="C31" s="8">
        <f>C6 -($I6*C$24/$I$24)</f>
        <v>2.0308487067932368E-3</v>
      </c>
      <c r="D31" s="9">
        <f t="shared" ref="D31:H31" si="2">D6 -($I6*D$24/$I$24)</f>
        <v>-2.3707833657721278E-2</v>
      </c>
      <c r="E31" s="9">
        <f t="shared" si="2"/>
        <v>-9.2935094801311624E-3</v>
      </c>
      <c r="F31" s="9">
        <f t="shared" si="2"/>
        <v>-1.9109585814067465E-3</v>
      </c>
      <c r="G31" s="9">
        <f t="shared" si="2"/>
        <v>3.6777286450271784E-2</v>
      </c>
      <c r="H31" s="10">
        <f t="shared" si="2"/>
        <v>-3.8958334378059456E-3</v>
      </c>
    </row>
    <row r="32" spans="1:9" ht="24" x14ac:dyDescent="0.25">
      <c r="A32" s="22"/>
      <c r="B32" s="11" t="s">
        <v>76</v>
      </c>
      <c r="C32" s="12">
        <f t="shared" ref="C32:H32" si="3">C7 -($I7*C$24/$I$24)</f>
        <v>5.9309513668568681E-3</v>
      </c>
      <c r="D32" s="13">
        <f t="shared" si="3"/>
        <v>9.1299763234321818E-3</v>
      </c>
      <c r="E32" s="13">
        <f t="shared" si="3"/>
        <v>-6.6902674859778966E-3</v>
      </c>
      <c r="F32" s="13">
        <f t="shared" si="3"/>
        <v>-3.888545486145939E-2</v>
      </c>
      <c r="G32" s="13">
        <f t="shared" si="3"/>
        <v>1.3574650667121324E-2</v>
      </c>
      <c r="H32" s="14">
        <f t="shared" si="3"/>
        <v>1.6940143990026774E-2</v>
      </c>
    </row>
    <row r="33" spans="1:8" ht="24" x14ac:dyDescent="0.25">
      <c r="A33" s="22"/>
      <c r="B33" s="11" t="s">
        <v>77</v>
      </c>
      <c r="C33" s="12">
        <f t="shared" ref="C33:H33" si="4">C8 -($I8*C$24/$I$24)</f>
        <v>-2.0419734496219859E-2</v>
      </c>
      <c r="D33" s="13">
        <f t="shared" si="4"/>
        <v>1.6454734215769068E-3</v>
      </c>
      <c r="E33" s="13">
        <f t="shared" si="4"/>
        <v>8.7082043732223946E-3</v>
      </c>
      <c r="F33" s="13">
        <f t="shared" si="4"/>
        <v>2.0416834821639154E-2</v>
      </c>
      <c r="G33" s="13">
        <f t="shared" si="4"/>
        <v>5.9100634859256679E-3</v>
      </c>
      <c r="H33" s="14">
        <f t="shared" si="4"/>
        <v>-1.6260841606144334E-2</v>
      </c>
    </row>
    <row r="34" spans="1:8" ht="24" x14ac:dyDescent="0.25">
      <c r="A34" s="22"/>
      <c r="B34" s="11" t="s">
        <v>78</v>
      </c>
      <c r="C34" s="12">
        <f t="shared" ref="C34:H34" si="5">C9 -($I9*C$24/$I$24)</f>
        <v>3.5013417418976345E-2</v>
      </c>
      <c r="D34" s="13">
        <f t="shared" si="5"/>
        <v>-2.2424665389717297E-2</v>
      </c>
      <c r="E34" s="13">
        <f t="shared" si="5"/>
        <v>3.9412830853344627E-2</v>
      </c>
      <c r="F34" s="13">
        <f t="shared" si="5"/>
        <v>-2.1636925908560756E-2</v>
      </c>
      <c r="G34" s="13">
        <f t="shared" si="5"/>
        <v>-5.3973897204613097E-2</v>
      </c>
      <c r="H34" s="14">
        <f t="shared" si="5"/>
        <v>2.3609240230570094E-2</v>
      </c>
    </row>
    <row r="35" spans="1:8" ht="24" x14ac:dyDescent="0.25">
      <c r="A35" s="22"/>
      <c r="B35" s="11" t="s">
        <v>79</v>
      </c>
      <c r="C35" s="12">
        <f t="shared" ref="C35:H35" si="6">C10 -($I10*C$24/$I$24)</f>
        <v>9.2853312053861603E-3</v>
      </c>
      <c r="D35" s="13">
        <f t="shared" si="6"/>
        <v>3.9286658020508958E-2</v>
      </c>
      <c r="E35" s="13">
        <f t="shared" si="6"/>
        <v>-1.3883545144284026E-2</v>
      </c>
      <c r="F35" s="13">
        <f t="shared" si="6"/>
        <v>-3.8660071614139563E-2</v>
      </c>
      <c r="G35" s="13">
        <f t="shared" si="6"/>
        <v>1.2234929419560392E-2</v>
      </c>
      <c r="H35" s="14">
        <f t="shared" si="6"/>
        <v>-8.2633018870320596E-3</v>
      </c>
    </row>
    <row r="36" spans="1:8" ht="24" x14ac:dyDescent="0.25">
      <c r="A36" s="22"/>
      <c r="B36" s="11" t="s">
        <v>80</v>
      </c>
      <c r="C36" s="12">
        <f t="shared" ref="C36:H36" si="7">C11 -($I11*C$24/$I$24)</f>
        <v>6.4915570397914513E-2</v>
      </c>
      <c r="D36" s="13">
        <f t="shared" si="7"/>
        <v>-4.1130607835391797E-3</v>
      </c>
      <c r="E36" s="13">
        <f t="shared" si="7"/>
        <v>-1.9942006712379834E-2</v>
      </c>
      <c r="F36" s="13">
        <f t="shared" si="7"/>
        <v>-4.0479976582125099E-2</v>
      </c>
      <c r="G36" s="13">
        <f t="shared" si="7"/>
        <v>8.5990514888925063E-3</v>
      </c>
      <c r="H36" s="14">
        <f t="shared" si="7"/>
        <v>-8.9795778087627953E-3</v>
      </c>
    </row>
    <row r="37" spans="1:8" ht="24" x14ac:dyDescent="0.25">
      <c r="A37" s="22"/>
      <c r="B37" s="11" t="s">
        <v>81</v>
      </c>
      <c r="C37" s="12">
        <f t="shared" ref="C37:H37" si="8">C12 -($I12*C$24/$I$24)</f>
        <v>3.5275011258012468E-3</v>
      </c>
      <c r="D37" s="13">
        <f t="shared" si="8"/>
        <v>1.4357069161638994E-2</v>
      </c>
      <c r="E37" s="13">
        <f t="shared" si="8"/>
        <v>-2.0282310770680101E-3</v>
      </c>
      <c r="F37" s="13">
        <f t="shared" si="8"/>
        <v>1.7287700713869147E-3</v>
      </c>
      <c r="G37" s="13">
        <f t="shared" si="8"/>
        <v>3.011371063635554E-3</v>
      </c>
      <c r="H37" s="14">
        <f t="shared" si="8"/>
        <v>-2.0596480345394783E-2</v>
      </c>
    </row>
    <row r="38" spans="1:8" ht="24" x14ac:dyDescent="0.25">
      <c r="A38" s="22"/>
      <c r="B38" s="11" t="s">
        <v>82</v>
      </c>
      <c r="C38" s="12">
        <f t="shared" ref="C38:H38" si="9">C13 -($I13*C$24/$I$24)</f>
        <v>1.121305404783221E-2</v>
      </c>
      <c r="D38" s="13">
        <f t="shared" si="9"/>
        <v>-2.259387663458641E-2</v>
      </c>
      <c r="E38" s="13">
        <f t="shared" si="9"/>
        <v>1.8471791563435813E-3</v>
      </c>
      <c r="F38" s="13">
        <f t="shared" si="9"/>
        <v>1.6752627662065755E-2</v>
      </c>
      <c r="G38" s="13">
        <f t="shared" si="9"/>
        <v>-6.1102733660711173E-3</v>
      </c>
      <c r="H38" s="14">
        <f t="shared" si="9"/>
        <v>-1.1087108655841171E-3</v>
      </c>
    </row>
    <row r="39" spans="1:8" ht="24" x14ac:dyDescent="0.25">
      <c r="A39" s="22"/>
      <c r="B39" s="11" t="s">
        <v>83</v>
      </c>
      <c r="C39" s="12">
        <f t="shared" ref="C39:H39" si="10">C14 -($I14*C$24/$I$24)</f>
        <v>2.4833679187381275E-3</v>
      </c>
      <c r="D39" s="13">
        <f t="shared" si="10"/>
        <v>1.6435752704055354E-2</v>
      </c>
      <c r="E39" s="13">
        <f t="shared" si="10"/>
        <v>-1.8787022249842786E-2</v>
      </c>
      <c r="F39" s="13">
        <f t="shared" si="10"/>
        <v>-4.192585933991258E-3</v>
      </c>
      <c r="G39" s="13">
        <f t="shared" si="10"/>
        <v>-3.1607854923368456E-2</v>
      </c>
      <c r="H39" s="14">
        <f t="shared" si="10"/>
        <v>3.5668342484408894E-2</v>
      </c>
    </row>
    <row r="40" spans="1:8" ht="24" x14ac:dyDescent="0.25">
      <c r="A40" s="22"/>
      <c r="B40" s="11" t="s">
        <v>84</v>
      </c>
      <c r="C40" s="12">
        <f t="shared" ref="C40:H40" si="11">C15 -($I15*C$24/$I$24)</f>
        <v>4.7846246875556386E-3</v>
      </c>
      <c r="D40" s="13">
        <f t="shared" si="11"/>
        <v>-2.4438840051035776E-3</v>
      </c>
      <c r="E40" s="13">
        <f t="shared" si="11"/>
        <v>-7.0546896723620994E-3</v>
      </c>
      <c r="F40" s="13">
        <f t="shared" si="11"/>
        <v>-9.4248314662011973E-3</v>
      </c>
      <c r="G40" s="13">
        <f t="shared" si="11"/>
        <v>-1.5638603676779217E-2</v>
      </c>
      <c r="H40" s="14">
        <f t="shared" si="11"/>
        <v>2.97773841328903E-2</v>
      </c>
    </row>
    <row r="41" spans="1:8" ht="24" x14ac:dyDescent="0.25">
      <c r="A41" s="22"/>
      <c r="B41" s="11" t="s">
        <v>85</v>
      </c>
      <c r="C41" s="12">
        <f t="shared" ref="C41:H41" si="12">C16 -($I16*C$24/$I$24)</f>
        <v>-1.3498002927578995E-2</v>
      </c>
      <c r="D41" s="13">
        <f t="shared" si="12"/>
        <v>2.0116488097359109E-2</v>
      </c>
      <c r="E41" s="13">
        <f t="shared" si="12"/>
        <v>-2.9550231426223039E-3</v>
      </c>
      <c r="F41" s="13">
        <f t="shared" si="12"/>
        <v>-7.0794298202952466E-3</v>
      </c>
      <c r="G41" s="13">
        <f t="shared" si="12"/>
        <v>1.0627123847353065E-2</v>
      </c>
      <c r="H41" s="14">
        <f t="shared" si="12"/>
        <v>-7.2111560542158781E-3</v>
      </c>
    </row>
    <row r="42" spans="1:8" ht="24" x14ac:dyDescent="0.25">
      <c r="A42" s="22"/>
      <c r="B42" s="11" t="s">
        <v>86</v>
      </c>
      <c r="C42" s="12">
        <f t="shared" ref="C42:H42" si="13">C17 -($I17*C$24/$I$24)</f>
        <v>1.2969717473057196E-2</v>
      </c>
      <c r="D42" s="13">
        <f t="shared" si="13"/>
        <v>2.1340570771143999E-2</v>
      </c>
      <c r="E42" s="13">
        <f t="shared" si="13"/>
        <v>8.6337270782177733E-3</v>
      </c>
      <c r="F42" s="13">
        <f t="shared" si="13"/>
        <v>-9.8582220070838611E-3</v>
      </c>
      <c r="G42" s="13">
        <f t="shared" si="13"/>
        <v>-8.1534997276137E-3</v>
      </c>
      <c r="H42" s="14">
        <f t="shared" si="13"/>
        <v>-2.493229358772156E-2</v>
      </c>
    </row>
    <row r="43" spans="1:8" ht="24" x14ac:dyDescent="0.25">
      <c r="A43" s="22"/>
      <c r="B43" s="11" t="s">
        <v>87</v>
      </c>
      <c r="C43" s="12">
        <f t="shared" ref="C43:H43" si="14">C18 -($I18*C$24/$I$24)</f>
        <v>-4.202563673674653E-2</v>
      </c>
      <c r="D43" s="13">
        <f t="shared" si="14"/>
        <v>1.1921220428117885E-2</v>
      </c>
      <c r="E43" s="13">
        <f t="shared" si="14"/>
        <v>1.6515420071023135E-2</v>
      </c>
      <c r="F43" s="13">
        <f t="shared" si="14"/>
        <v>8.8091758985068269E-3</v>
      </c>
      <c r="G43" s="13">
        <f t="shared" si="14"/>
        <v>-8.8989065974870996E-3</v>
      </c>
      <c r="H43" s="14">
        <f t="shared" si="14"/>
        <v>1.3678726936585506E-2</v>
      </c>
    </row>
    <row r="44" spans="1:8" ht="24" x14ac:dyDescent="0.25">
      <c r="A44" s="22"/>
      <c r="B44" s="11" t="s">
        <v>88</v>
      </c>
      <c r="C44" s="12">
        <f t="shared" ref="C44:H44" si="15">C19 -($I19*C$24/$I$24)</f>
        <v>-2.3688446432157839E-2</v>
      </c>
      <c r="D44" s="13">
        <f t="shared" si="15"/>
        <v>1.1920646208571084E-3</v>
      </c>
      <c r="E44" s="13">
        <f t="shared" si="15"/>
        <v>-1.1542270411714822E-2</v>
      </c>
      <c r="F44" s="13">
        <f t="shared" si="15"/>
        <v>1.0652251429657728E-2</v>
      </c>
      <c r="G44" s="13">
        <f t="shared" si="15"/>
        <v>1.6490079360672871E-3</v>
      </c>
      <c r="H44" s="14">
        <f t="shared" si="15"/>
        <v>2.1737392857290483E-2</v>
      </c>
    </row>
    <row r="45" spans="1:8" ht="24" x14ac:dyDescent="0.25">
      <c r="A45" s="22"/>
      <c r="B45" s="11" t="s">
        <v>89</v>
      </c>
      <c r="C45" s="12">
        <f t="shared" ref="C45:H45" si="16">C20 -($I20*C$24/$I$24)</f>
        <v>9.8963169130675266E-3</v>
      </c>
      <c r="D45" s="13">
        <f t="shared" si="16"/>
        <v>-5.1837837145318394E-2</v>
      </c>
      <c r="E45" s="13">
        <f t="shared" si="16"/>
        <v>1.4984632418246324E-2</v>
      </c>
      <c r="F45" s="13">
        <f t="shared" si="16"/>
        <v>2.7800191460831181E-2</v>
      </c>
      <c r="G45" s="13">
        <f t="shared" si="16"/>
        <v>1.9008724725794568E-2</v>
      </c>
      <c r="H45" s="14">
        <f t="shared" si="16"/>
        <v>-1.98520283726214E-2</v>
      </c>
    </row>
    <row r="46" spans="1:8" ht="24" x14ac:dyDescent="0.25">
      <c r="A46" s="22"/>
      <c r="B46" s="11" t="s">
        <v>90</v>
      </c>
      <c r="C46" s="12">
        <f t="shared" ref="C46:H46" si="17">C21 -($I21*C$24/$I$24)</f>
        <v>-1.2595050610444219E-2</v>
      </c>
      <c r="D46" s="13">
        <f t="shared" si="17"/>
        <v>-4.9309524173588581E-3</v>
      </c>
      <c r="E46" s="13">
        <f t="shared" si="17"/>
        <v>7.4471015142277552E-3</v>
      </c>
      <c r="F46" s="13">
        <f t="shared" si="17"/>
        <v>9.1693173820324159E-3</v>
      </c>
      <c r="G46" s="13">
        <f t="shared" si="17"/>
        <v>1.2086337266750818E-2</v>
      </c>
      <c r="H46" s="14">
        <f t="shared" si="17"/>
        <v>-1.1176753135207995E-2</v>
      </c>
    </row>
    <row r="47" spans="1:8" ht="24" x14ac:dyDescent="0.25">
      <c r="A47" s="22"/>
      <c r="B47" s="11" t="s">
        <v>91</v>
      </c>
      <c r="C47" s="12">
        <f t="shared" ref="C47:H47" si="18">C22 -($I22*C$24/$I$24)</f>
        <v>-3.100811026306069E-2</v>
      </c>
      <c r="D47" s="13">
        <f t="shared" si="18"/>
        <v>1.9995723699267609E-4</v>
      </c>
      <c r="E47" s="13">
        <f t="shared" si="18"/>
        <v>5.4246087848813795E-4</v>
      </c>
      <c r="F47" s="13">
        <f t="shared" si="18"/>
        <v>3.2736973940656222E-2</v>
      </c>
      <c r="G47" s="13">
        <f t="shared" si="18"/>
        <v>2.3203330853158205E-2</v>
      </c>
      <c r="H47" s="14">
        <f t="shared" si="18"/>
        <v>-2.5674612646234607E-2</v>
      </c>
    </row>
    <row r="48" spans="1:8" ht="24.75" thickBot="1" x14ac:dyDescent="0.3">
      <c r="A48" s="23"/>
      <c r="B48" s="15" t="s">
        <v>92</v>
      </c>
      <c r="C48" s="16">
        <f t="shared" ref="C48:H48" si="19">C23 -($I23*C$24/$I$24)</f>
        <v>-1.8815719795771096E-2</v>
      </c>
      <c r="D48" s="17">
        <f t="shared" si="19"/>
        <v>-3.5731207523383435E-3</v>
      </c>
      <c r="E48" s="17">
        <f t="shared" si="19"/>
        <v>-5.9149909667311207E-3</v>
      </c>
      <c r="F48" s="17">
        <f t="shared" si="19"/>
        <v>4.4062314108486572E-2</v>
      </c>
      <c r="G48" s="17">
        <f t="shared" si="19"/>
        <v>-2.2298841708599054E-2</v>
      </c>
      <c r="H48" s="18">
        <f t="shared" si="19"/>
        <v>6.5403591149530149E-3</v>
      </c>
    </row>
    <row r="49" ht="15.75" thickTop="1" x14ac:dyDescent="0.25"/>
  </sheetData>
  <mergeCells count="6">
    <mergeCell ref="A31:A48"/>
    <mergeCell ref="A3:B5"/>
    <mergeCell ref="C3:H3"/>
    <mergeCell ref="A6:A23"/>
    <mergeCell ref="A28:B30"/>
    <mergeCell ref="C28:H28"/>
  </mergeCells>
  <conditionalFormatting sqref="C31:H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E49"/>
  <sheetViews>
    <sheetView workbookViewId="0">
      <selection activeCell="C31" sqref="C31:D48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48</v>
      </c>
    </row>
    <row r="2" spans="1:5" ht="15.75" thickBot="1" x14ac:dyDescent="0.3"/>
    <row r="3" spans="1:5" ht="15.75" thickTop="1" x14ac:dyDescent="0.25">
      <c r="A3" s="24"/>
      <c r="B3" s="25"/>
      <c r="C3" s="30" t="s">
        <v>1</v>
      </c>
      <c r="D3" s="32"/>
    </row>
    <row r="4" spans="1:5" ht="24.75" x14ac:dyDescent="0.25">
      <c r="A4" s="26"/>
      <c r="B4" s="27"/>
      <c r="C4" s="1" t="s">
        <v>49</v>
      </c>
      <c r="D4" s="3" t="s">
        <v>50</v>
      </c>
    </row>
    <row r="5" spans="1:5" ht="25.5" thickBot="1" x14ac:dyDescent="0.3">
      <c r="A5" s="28"/>
      <c r="B5" s="29"/>
      <c r="C5" s="4" t="s">
        <v>8</v>
      </c>
      <c r="D5" s="6" t="s">
        <v>8</v>
      </c>
    </row>
    <row r="6" spans="1:5" ht="24.75" thickTop="1" x14ac:dyDescent="0.25">
      <c r="A6" s="21" t="s">
        <v>74</v>
      </c>
      <c r="B6" s="7" t="s">
        <v>75</v>
      </c>
      <c r="C6" s="8">
        <v>0.23529411764705879</v>
      </c>
      <c r="D6" s="10">
        <v>0.25106382978723402</v>
      </c>
      <c r="E6" s="19">
        <f t="shared" ref="E6:E23" si="0">AVERAGE(C6:D6)</f>
        <v>0.24317897371714642</v>
      </c>
    </row>
    <row r="7" spans="1:5" ht="24" x14ac:dyDescent="0.25">
      <c r="A7" s="22"/>
      <c r="B7" s="11" t="s">
        <v>76</v>
      </c>
      <c r="C7" s="12">
        <v>0.30252100840336132</v>
      </c>
      <c r="D7" s="14">
        <v>0.2468085106382979</v>
      </c>
      <c r="E7" s="19">
        <f t="shared" si="0"/>
        <v>0.27466475952082958</v>
      </c>
    </row>
    <row r="8" spans="1:5" ht="24" x14ac:dyDescent="0.25">
      <c r="A8" s="22"/>
      <c r="B8" s="11" t="s">
        <v>77</v>
      </c>
      <c r="C8" s="12">
        <v>9.6638655462184891E-2</v>
      </c>
      <c r="D8" s="14">
        <v>6.8085106382978725E-2</v>
      </c>
      <c r="E8" s="19">
        <f t="shared" si="0"/>
        <v>8.2361880922581815E-2</v>
      </c>
    </row>
    <row r="9" spans="1:5" ht="24" x14ac:dyDescent="0.25">
      <c r="A9" s="22"/>
      <c r="B9" s="11" t="s">
        <v>78</v>
      </c>
      <c r="C9" s="12">
        <v>0.24369747899159663</v>
      </c>
      <c r="D9" s="14">
        <v>0.24255319148936169</v>
      </c>
      <c r="E9" s="19">
        <f t="shared" si="0"/>
        <v>0.24312533524047916</v>
      </c>
    </row>
    <row r="10" spans="1:5" ht="24" x14ac:dyDescent="0.25">
      <c r="A10" s="22"/>
      <c r="B10" s="11" t="s">
        <v>79</v>
      </c>
      <c r="C10" s="12">
        <v>0.18907563025210083</v>
      </c>
      <c r="D10" s="14">
        <v>0.26382978723404255</v>
      </c>
      <c r="E10" s="19">
        <f t="shared" si="0"/>
        <v>0.22645270874307169</v>
      </c>
    </row>
    <row r="11" spans="1:5" ht="24" x14ac:dyDescent="0.25">
      <c r="A11" s="22"/>
      <c r="B11" s="11" t="s">
        <v>80</v>
      </c>
      <c r="C11" s="12">
        <v>0.2857142857142857</v>
      </c>
      <c r="D11" s="14">
        <v>0.32340425531914896</v>
      </c>
      <c r="E11" s="19">
        <f t="shared" si="0"/>
        <v>0.30455927051671733</v>
      </c>
    </row>
    <row r="12" spans="1:5" ht="24" x14ac:dyDescent="0.25">
      <c r="A12" s="22"/>
      <c r="B12" s="11" t="s">
        <v>81</v>
      </c>
      <c r="C12" s="12">
        <v>0.13865546218487396</v>
      </c>
      <c r="D12" s="14">
        <v>0.13191489361702127</v>
      </c>
      <c r="E12" s="19">
        <f t="shared" si="0"/>
        <v>0.13528517790094763</v>
      </c>
    </row>
    <row r="13" spans="1:5" ht="24" x14ac:dyDescent="0.25">
      <c r="A13" s="22"/>
      <c r="B13" s="11" t="s">
        <v>82</v>
      </c>
      <c r="C13" s="12">
        <v>0.1176470588235294</v>
      </c>
      <c r="D13" s="14">
        <v>0.11914893617021277</v>
      </c>
      <c r="E13" s="19">
        <f t="shared" si="0"/>
        <v>0.11839799749687108</v>
      </c>
    </row>
    <row r="14" spans="1:5" ht="24" x14ac:dyDescent="0.25">
      <c r="A14" s="22"/>
      <c r="B14" s="11" t="s">
        <v>83</v>
      </c>
      <c r="C14" s="12">
        <v>7.1428571428571425E-2</v>
      </c>
      <c r="D14" s="14">
        <v>9.3617021276595741E-2</v>
      </c>
      <c r="E14" s="19">
        <f t="shared" si="0"/>
        <v>8.2522796352583583E-2</v>
      </c>
    </row>
    <row r="15" spans="1:5" ht="24" x14ac:dyDescent="0.25">
      <c r="A15" s="22"/>
      <c r="B15" s="11" t="s">
        <v>84</v>
      </c>
      <c r="C15" s="12">
        <v>0.15966386554621848</v>
      </c>
      <c r="D15" s="14">
        <v>0.1574468085106383</v>
      </c>
      <c r="E15" s="19">
        <f t="shared" si="0"/>
        <v>0.15855533702842839</v>
      </c>
    </row>
    <row r="16" spans="1:5" ht="24" x14ac:dyDescent="0.25">
      <c r="A16" s="22"/>
      <c r="B16" s="11" t="s">
        <v>85</v>
      </c>
      <c r="C16" s="12">
        <v>0.13025210084033614</v>
      </c>
      <c r="D16" s="14">
        <v>0.15319148936170213</v>
      </c>
      <c r="E16" s="19">
        <f t="shared" si="0"/>
        <v>0.14172179510101912</v>
      </c>
    </row>
    <row r="17" spans="1:5" ht="24" x14ac:dyDescent="0.25">
      <c r="A17" s="22"/>
      <c r="B17" s="11" t="s">
        <v>86</v>
      </c>
      <c r="C17" s="12">
        <v>0.15126050420168066</v>
      </c>
      <c r="D17" s="14">
        <v>0.11914893617021277</v>
      </c>
      <c r="E17" s="19">
        <f t="shared" si="0"/>
        <v>0.1352047201859467</v>
      </c>
    </row>
    <row r="18" spans="1:5" ht="24" x14ac:dyDescent="0.25">
      <c r="A18" s="22"/>
      <c r="B18" s="11" t="s">
        <v>87</v>
      </c>
      <c r="C18" s="12">
        <v>0.34453781512605042</v>
      </c>
      <c r="D18" s="14">
        <v>0.31489361702127661</v>
      </c>
      <c r="E18" s="19">
        <f t="shared" si="0"/>
        <v>0.32971571607366351</v>
      </c>
    </row>
    <row r="19" spans="1:5" ht="24" x14ac:dyDescent="0.25">
      <c r="A19" s="22"/>
      <c r="B19" s="11" t="s">
        <v>88</v>
      </c>
      <c r="C19" s="12">
        <v>0.14705882352941177</v>
      </c>
      <c r="D19" s="14">
        <v>0.16595744680851063</v>
      </c>
      <c r="E19" s="19">
        <f t="shared" si="0"/>
        <v>0.1565081351689612</v>
      </c>
    </row>
    <row r="20" spans="1:5" ht="24" x14ac:dyDescent="0.25">
      <c r="A20" s="22"/>
      <c r="B20" s="11" t="s">
        <v>89</v>
      </c>
      <c r="C20" s="12">
        <v>0.34873949579831931</v>
      </c>
      <c r="D20" s="14">
        <v>0.30212765957446808</v>
      </c>
      <c r="E20" s="19">
        <f t="shared" si="0"/>
        <v>0.32543357768639369</v>
      </c>
    </row>
    <row r="21" spans="1:5" ht="24" x14ac:dyDescent="0.25">
      <c r="A21" s="22"/>
      <c r="B21" s="11" t="s">
        <v>90</v>
      </c>
      <c r="C21" s="12">
        <v>0.20588235294117646</v>
      </c>
      <c r="D21" s="14">
        <v>0.18723404255319148</v>
      </c>
      <c r="E21" s="19">
        <f t="shared" si="0"/>
        <v>0.19655819774718397</v>
      </c>
    </row>
    <row r="22" spans="1:5" ht="24" x14ac:dyDescent="0.25">
      <c r="A22" s="22"/>
      <c r="B22" s="11" t="s">
        <v>91</v>
      </c>
      <c r="C22" s="12">
        <v>0.29831932773109243</v>
      </c>
      <c r="D22" s="14">
        <v>0.26382978723404255</v>
      </c>
      <c r="E22" s="19">
        <f t="shared" si="0"/>
        <v>0.28107455748256749</v>
      </c>
    </row>
    <row r="23" spans="1:5" ht="24.75" thickBot="1" x14ac:dyDescent="0.3">
      <c r="A23" s="23"/>
      <c r="B23" s="15" t="s">
        <v>92</v>
      </c>
      <c r="C23" s="16">
        <v>0.19327731092436978</v>
      </c>
      <c r="D23" s="18">
        <v>0.20425531914893613</v>
      </c>
      <c r="E23" s="19">
        <f t="shared" si="0"/>
        <v>0.19876631503665296</v>
      </c>
    </row>
    <row r="24" spans="1:5" ht="15.75" thickTop="1" x14ac:dyDescent="0.25">
      <c r="C24" s="20">
        <f>AVERAGE(C6:C23)</f>
        <v>0.20331465919701217</v>
      </c>
      <c r="D24" s="20">
        <f>AVERAGE(D6:D23)</f>
        <v>0.20047281323877067</v>
      </c>
      <c r="E24" s="20">
        <f>AVERAGE(E6:E23)</f>
        <v>0.20189373621789139</v>
      </c>
    </row>
    <row r="27" spans="1:5" ht="15.75" thickBot="1" x14ac:dyDescent="0.3"/>
    <row r="28" spans="1:5" ht="15.75" thickTop="1" x14ac:dyDescent="0.25">
      <c r="A28" s="24"/>
      <c r="B28" s="25"/>
      <c r="C28" s="30" t="s">
        <v>1</v>
      </c>
      <c r="D28" s="32"/>
    </row>
    <row r="29" spans="1:5" ht="24.75" x14ac:dyDescent="0.25">
      <c r="A29" s="26"/>
      <c r="B29" s="27"/>
      <c r="C29" s="1" t="s">
        <v>49</v>
      </c>
      <c r="D29" s="3" t="s">
        <v>50</v>
      </c>
    </row>
    <row r="30" spans="1:5" ht="25.5" thickBot="1" x14ac:dyDescent="0.3">
      <c r="A30" s="28"/>
      <c r="B30" s="29"/>
      <c r="C30" s="4" t="s">
        <v>8</v>
      </c>
      <c r="D30" s="6" t="s">
        <v>8</v>
      </c>
    </row>
    <row r="31" spans="1:5" ht="24.75" thickTop="1" x14ac:dyDescent="0.25">
      <c r="A31" s="21" t="s">
        <v>74</v>
      </c>
      <c r="B31" s="7" t="s">
        <v>75</v>
      </c>
      <c r="C31" s="8">
        <f>C6 -($E6*C$24/$E$24)</f>
        <v>-9.5963435003899866E-3</v>
      </c>
      <c r="D31" s="10">
        <f t="shared" ref="D31:D48" si="1">D6 -($E6*D$24/$E$24)</f>
        <v>9.5963435003898756E-3</v>
      </c>
    </row>
    <row r="32" spans="1:5" ht="24" x14ac:dyDescent="0.25">
      <c r="A32" s="22"/>
      <c r="B32" s="11" t="s">
        <v>76</v>
      </c>
      <c r="C32" s="12">
        <f t="shared" ref="C32" si="2">C7 -($E7*C$24/$E$24)</f>
        <v>2.5923165292773276E-2</v>
      </c>
      <c r="D32" s="14">
        <f t="shared" si="1"/>
        <v>-2.5923165292773276E-2</v>
      </c>
    </row>
    <row r="33" spans="1:4" ht="24" x14ac:dyDescent="0.25">
      <c r="A33" s="22"/>
      <c r="B33" s="11" t="s">
        <v>77</v>
      </c>
      <c r="C33" s="12">
        <f t="shared" ref="C33" si="3">C8 -($E8*C$24/$E$24)</f>
        <v>1.3697113717039452E-2</v>
      </c>
      <c r="D33" s="14">
        <f t="shared" si="1"/>
        <v>-1.3697113717039494E-2</v>
      </c>
    </row>
    <row r="34" spans="1:4" ht="24" x14ac:dyDescent="0.25">
      <c r="A34" s="22"/>
      <c r="B34" s="11" t="s">
        <v>78</v>
      </c>
      <c r="C34" s="12">
        <f t="shared" ref="C34" si="4">C9 -($E9*C$24/$E$24)</f>
        <v>-1.1389661729507283E-3</v>
      </c>
      <c r="D34" s="14">
        <f t="shared" si="1"/>
        <v>1.1389661729506728E-3</v>
      </c>
    </row>
    <row r="35" spans="1:4" ht="24" x14ac:dyDescent="0.25">
      <c r="A35" s="22"/>
      <c r="B35" s="11" t="s">
        <v>79</v>
      </c>
      <c r="C35" s="12">
        <f t="shared" ref="C35" si="5">C10 -($E10*C$24/$E$24)</f>
        <v>-3.8970846893918748E-2</v>
      </c>
      <c r="D35" s="14">
        <f t="shared" si="1"/>
        <v>3.8970846893918692E-2</v>
      </c>
    </row>
    <row r="36" spans="1:4" ht="24" x14ac:dyDescent="0.25">
      <c r="A36" s="22"/>
      <c r="B36" s="11" t="s">
        <v>80</v>
      </c>
      <c r="C36" s="12">
        <f t="shared" ref="C36" si="6">C11 -($E11*C$24/$E$24)</f>
        <v>-2.0988465200032558E-2</v>
      </c>
      <c r="D36" s="14">
        <f t="shared" si="1"/>
        <v>2.0988465200032502E-2</v>
      </c>
    </row>
    <row r="37" spans="1:4" ht="24" x14ac:dyDescent="0.25">
      <c r="A37" s="22"/>
      <c r="B37" s="11" t="s">
        <v>81</v>
      </c>
      <c r="C37" s="12">
        <f t="shared" ref="C37" si="7">C12 -($E12*C$24/$E$24)</f>
        <v>2.4181506436511402E-3</v>
      </c>
      <c r="D37" s="14">
        <f t="shared" si="1"/>
        <v>-2.4181506436511957E-3</v>
      </c>
    </row>
    <row r="38" spans="1:4" ht="24" x14ac:dyDescent="0.25">
      <c r="A38" s="22"/>
      <c r="B38" s="11" t="s">
        <v>82</v>
      </c>
      <c r="C38" s="12">
        <f t="shared" ref="C38" si="8">C13 -($E13*C$24/$E$24)</f>
        <v>-1.5842207675599157E-3</v>
      </c>
      <c r="D38" s="14">
        <f t="shared" si="1"/>
        <v>1.5842207675598879E-3</v>
      </c>
    </row>
    <row r="39" spans="1:4" ht="24" x14ac:dyDescent="0.25">
      <c r="A39" s="22"/>
      <c r="B39" s="11" t="s">
        <v>83</v>
      </c>
      <c r="C39" s="12">
        <f t="shared" ref="C39" si="9">C14 -($E14*C$24/$E$24)</f>
        <v>-1.1675018265278281E-2</v>
      </c>
      <c r="D39" s="14">
        <f t="shared" si="1"/>
        <v>1.1675018265278253E-2</v>
      </c>
    </row>
    <row r="40" spans="1:4" ht="24" x14ac:dyDescent="0.25">
      <c r="A40" s="22"/>
      <c r="B40" s="11" t="s">
        <v>84</v>
      </c>
      <c r="C40" s="12">
        <f t="shared" ref="C40" si="10">C15 -($E15*C$24/$E$24)</f>
        <v>-7.3799104079175226E-6</v>
      </c>
      <c r="D40" s="14">
        <f t="shared" si="1"/>
        <v>7.379910407889767E-6</v>
      </c>
    </row>
    <row r="41" spans="1:4" ht="24" x14ac:dyDescent="0.25">
      <c r="A41" s="22"/>
      <c r="B41" s="11" t="s">
        <v>85</v>
      </c>
      <c r="C41" s="12">
        <f t="shared" ref="C41" si="11">C16 -($E16*C$24/$E$24)</f>
        <v>-1.2467128649058218E-2</v>
      </c>
      <c r="D41" s="14">
        <f t="shared" si="1"/>
        <v>1.246712864905819E-2</v>
      </c>
    </row>
    <row r="42" spans="1:4" ht="24" x14ac:dyDescent="0.25">
      <c r="A42" s="22"/>
      <c r="B42" s="11" t="s">
        <v>86</v>
      </c>
      <c r="C42" s="12">
        <f t="shared" ref="C42" si="12">C17 -($E17*C$24/$E$24)</f>
        <v>1.5104216634810014E-2</v>
      </c>
      <c r="D42" s="14">
        <f t="shared" si="1"/>
        <v>-1.5104216634810042E-2</v>
      </c>
    </row>
    <row r="43" spans="1:4" ht="24" x14ac:dyDescent="0.25">
      <c r="A43" s="22"/>
      <c r="B43" s="11" t="s">
        <v>87</v>
      </c>
      <c r="C43" s="12">
        <f t="shared" ref="C43" si="13">C18 -($E18*C$24/$E$24)</f>
        <v>1.2501568230961602E-2</v>
      </c>
      <c r="D43" s="14">
        <f t="shared" si="1"/>
        <v>-1.2501568230961713E-2</v>
      </c>
    </row>
    <row r="44" spans="1:4" ht="24" x14ac:dyDescent="0.25">
      <c r="A44" s="22"/>
      <c r="B44" s="11" t="s">
        <v>88</v>
      </c>
      <c r="C44" s="12">
        <f t="shared" ref="C44" si="14">C19 -($E19*C$24/$E$24)</f>
        <v>-1.0550811913143415E-2</v>
      </c>
      <c r="D44" s="14">
        <f t="shared" si="1"/>
        <v>1.055081191314336E-2</v>
      </c>
    </row>
    <row r="45" spans="1:4" ht="24" x14ac:dyDescent="0.25">
      <c r="A45" s="22"/>
      <c r="B45" s="11" t="s">
        <v>89</v>
      </c>
      <c r="C45" s="12">
        <f t="shared" ref="C45" si="15">C20 -($E20*C$24/$E$24)</f>
        <v>2.1015524871527969E-2</v>
      </c>
      <c r="D45" s="14">
        <f t="shared" si="1"/>
        <v>-2.1015524871528024E-2</v>
      </c>
    </row>
    <row r="46" spans="1:4" ht="24" x14ac:dyDescent="0.25">
      <c r="A46" s="22"/>
      <c r="B46" s="11" t="s">
        <v>90</v>
      </c>
      <c r="C46" s="12">
        <f t="shared" ref="C46" si="16">C21 -($E21*C$24/$E$24)</f>
        <v>7.9407835988870856E-3</v>
      </c>
      <c r="D46" s="14">
        <f t="shared" si="1"/>
        <v>-7.9407835988871134E-3</v>
      </c>
    </row>
    <row r="47" spans="1:4" ht="24" x14ac:dyDescent="0.25">
      <c r="A47" s="22"/>
      <c r="B47" s="11" t="s">
        <v>91</v>
      </c>
      <c r="C47" s="12">
        <f t="shared" ref="C47" si="17">C22 -($E22*C$24/$E$24)</f>
        <v>1.5266574663783505E-2</v>
      </c>
      <c r="D47" s="14">
        <f t="shared" si="1"/>
        <v>-1.5266574663783616E-2</v>
      </c>
    </row>
    <row r="48" spans="1:4" ht="24.75" thickBot="1" x14ac:dyDescent="0.3">
      <c r="A48" s="23"/>
      <c r="B48" s="15" t="s">
        <v>92</v>
      </c>
      <c r="C48" s="16">
        <f t="shared" ref="C48" si="18">C23 -($E23*C$24/$E$24)</f>
        <v>-6.887916380695136E-3</v>
      </c>
      <c r="D48" s="18">
        <f t="shared" si="1"/>
        <v>6.8879163806951083E-3</v>
      </c>
    </row>
    <row r="49" ht="15.75" thickTop="1" x14ac:dyDescent="0.25"/>
  </sheetData>
  <mergeCells count="6">
    <mergeCell ref="A31:A48"/>
    <mergeCell ref="A3:B5"/>
    <mergeCell ref="C3:D3"/>
    <mergeCell ref="A6:A23"/>
    <mergeCell ref="A28:B30"/>
    <mergeCell ref="C28:D28"/>
  </mergeCells>
  <conditionalFormatting sqref="C31:D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49"/>
  <sheetViews>
    <sheetView workbookViewId="0">
      <selection activeCell="C31" sqref="C31:F48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51</v>
      </c>
    </row>
    <row r="2" spans="1:7" ht="15.75" thickBot="1" x14ac:dyDescent="0.3"/>
    <row r="3" spans="1:7" ht="15.75" thickTop="1" x14ac:dyDescent="0.25">
      <c r="A3" s="24"/>
      <c r="B3" s="25"/>
      <c r="C3" s="30" t="s">
        <v>1</v>
      </c>
      <c r="D3" s="31"/>
      <c r="E3" s="31"/>
      <c r="F3" s="32"/>
    </row>
    <row r="4" spans="1:7" ht="36.75" x14ac:dyDescent="0.25">
      <c r="A4" s="26"/>
      <c r="B4" s="27"/>
      <c r="C4" s="1" t="s">
        <v>52</v>
      </c>
      <c r="D4" s="2" t="s">
        <v>53</v>
      </c>
      <c r="E4" s="2" t="s">
        <v>54</v>
      </c>
      <c r="F4" s="3" t="s">
        <v>55</v>
      </c>
    </row>
    <row r="5" spans="1:7" ht="25.5" thickBot="1" x14ac:dyDescent="0.3">
      <c r="A5" s="28"/>
      <c r="B5" s="29"/>
      <c r="C5" s="4" t="s">
        <v>8</v>
      </c>
      <c r="D5" s="5" t="s">
        <v>8</v>
      </c>
      <c r="E5" s="5" t="s">
        <v>8</v>
      </c>
      <c r="F5" s="6" t="s">
        <v>8</v>
      </c>
    </row>
    <row r="6" spans="1:7" ht="24.75" thickTop="1" x14ac:dyDescent="0.25">
      <c r="A6" s="21" t="s">
        <v>74</v>
      </c>
      <c r="B6" s="7" t="s">
        <v>75</v>
      </c>
      <c r="C6" s="8">
        <v>0.24858757062146894</v>
      </c>
      <c r="D6" s="9">
        <v>0.23204419889502761</v>
      </c>
      <c r="E6" s="9">
        <v>0.176056338028169</v>
      </c>
      <c r="F6" s="10">
        <v>0.15107913669064749</v>
      </c>
      <c r="G6" s="19">
        <f t="shared" ref="G6:G23" si="0">AVERAGE(C6:F6)</f>
        <v>0.20194181105882825</v>
      </c>
    </row>
    <row r="7" spans="1:7" ht="24" x14ac:dyDescent="0.25">
      <c r="A7" s="22"/>
      <c r="B7" s="11" t="s">
        <v>76</v>
      </c>
      <c r="C7" s="12">
        <v>0.24858757062146894</v>
      </c>
      <c r="D7" s="13">
        <v>0.30939226519337015</v>
      </c>
      <c r="E7" s="13">
        <v>0.21830985915492956</v>
      </c>
      <c r="F7" s="14">
        <v>0.2733812949640288</v>
      </c>
      <c r="G7" s="19">
        <f t="shared" si="0"/>
        <v>0.26241774748344937</v>
      </c>
    </row>
    <row r="8" spans="1:7" ht="24" x14ac:dyDescent="0.25">
      <c r="A8" s="22"/>
      <c r="B8" s="11" t="s">
        <v>77</v>
      </c>
      <c r="C8" s="12">
        <v>0.11299435028248589</v>
      </c>
      <c r="D8" s="13">
        <v>9.9447513812154706E-2</v>
      </c>
      <c r="E8" s="13">
        <v>0.12676056338028169</v>
      </c>
      <c r="F8" s="14">
        <v>0.10791366906474821</v>
      </c>
      <c r="G8" s="19">
        <f t="shared" si="0"/>
        <v>0.11177902413491762</v>
      </c>
    </row>
    <row r="9" spans="1:7" ht="24" x14ac:dyDescent="0.25">
      <c r="A9" s="22"/>
      <c r="B9" s="11" t="s">
        <v>78</v>
      </c>
      <c r="C9" s="12">
        <v>0.1807909604519774</v>
      </c>
      <c r="D9" s="13">
        <v>0.19337016574585636</v>
      </c>
      <c r="E9" s="13">
        <v>0.15492957746478872</v>
      </c>
      <c r="F9" s="14">
        <v>0.20143884892086331</v>
      </c>
      <c r="G9" s="19">
        <f t="shared" si="0"/>
        <v>0.18263238814587143</v>
      </c>
    </row>
    <row r="10" spans="1:7" ht="24" x14ac:dyDescent="0.25">
      <c r="A10" s="22"/>
      <c r="B10" s="11" t="s">
        <v>79</v>
      </c>
      <c r="C10" s="12">
        <v>0.24293785310734464</v>
      </c>
      <c r="D10" s="13">
        <v>0.22651933701657459</v>
      </c>
      <c r="E10" s="13">
        <v>0.19014084507042253</v>
      </c>
      <c r="F10" s="14">
        <v>0.15827338129496402</v>
      </c>
      <c r="G10" s="19">
        <f t="shared" si="0"/>
        <v>0.20446785412232646</v>
      </c>
    </row>
    <row r="11" spans="1:7" ht="24" x14ac:dyDescent="0.25">
      <c r="A11" s="22"/>
      <c r="B11" s="11" t="s">
        <v>80</v>
      </c>
      <c r="C11" s="12">
        <v>0.2655367231638418</v>
      </c>
      <c r="D11" s="13">
        <v>0.2541436464088398</v>
      </c>
      <c r="E11" s="13">
        <v>0.26760563380281688</v>
      </c>
      <c r="F11" s="14">
        <v>0.20143884892086331</v>
      </c>
      <c r="G11" s="19">
        <f t="shared" si="0"/>
        <v>0.24718121307409044</v>
      </c>
    </row>
    <row r="12" spans="1:7" ht="24" x14ac:dyDescent="0.25">
      <c r="A12" s="22"/>
      <c r="B12" s="11" t="s">
        <v>81</v>
      </c>
      <c r="C12" s="12">
        <v>0.19774011299435026</v>
      </c>
      <c r="D12" s="13">
        <v>0.18232044198895028</v>
      </c>
      <c r="E12" s="13">
        <v>0.16901408450704225</v>
      </c>
      <c r="F12" s="14">
        <v>0.12949640287769784</v>
      </c>
      <c r="G12" s="19">
        <f t="shared" si="0"/>
        <v>0.16964276059201014</v>
      </c>
    </row>
    <row r="13" spans="1:7" ht="24" x14ac:dyDescent="0.25">
      <c r="A13" s="22"/>
      <c r="B13" s="11" t="s">
        <v>82</v>
      </c>
      <c r="C13" s="12">
        <v>0.13559322033898305</v>
      </c>
      <c r="D13" s="13">
        <v>0.143646408839779</v>
      </c>
      <c r="E13" s="13">
        <v>0.11267605633802819</v>
      </c>
      <c r="F13" s="14">
        <v>0.10071942446043165</v>
      </c>
      <c r="G13" s="19">
        <f t="shared" si="0"/>
        <v>0.12315877749430547</v>
      </c>
    </row>
    <row r="14" spans="1:7" ht="24" x14ac:dyDescent="0.25">
      <c r="A14" s="22"/>
      <c r="B14" s="11" t="s">
        <v>83</v>
      </c>
      <c r="C14" s="12">
        <v>0.11864406779661017</v>
      </c>
      <c r="D14" s="13">
        <v>9.9447513812154706E-2</v>
      </c>
      <c r="E14" s="13">
        <v>0.12676056338028169</v>
      </c>
      <c r="F14" s="14">
        <v>8.6330935251798552E-2</v>
      </c>
      <c r="G14" s="19">
        <f t="shared" si="0"/>
        <v>0.10779577006021129</v>
      </c>
    </row>
    <row r="15" spans="1:7" ht="24" x14ac:dyDescent="0.25">
      <c r="A15" s="22"/>
      <c r="B15" s="11" t="s">
        <v>84</v>
      </c>
      <c r="C15" s="12">
        <v>0.11864406779661017</v>
      </c>
      <c r="D15" s="13">
        <v>0.143646408839779</v>
      </c>
      <c r="E15" s="13">
        <v>0.13380281690140844</v>
      </c>
      <c r="F15" s="14">
        <v>0.1366906474820144</v>
      </c>
      <c r="G15" s="19">
        <f t="shared" si="0"/>
        <v>0.13319598525495299</v>
      </c>
    </row>
    <row r="16" spans="1:7" ht="24" x14ac:dyDescent="0.25">
      <c r="A16" s="22"/>
      <c r="B16" s="11" t="s">
        <v>85</v>
      </c>
      <c r="C16" s="12">
        <v>0.15819209039548024</v>
      </c>
      <c r="D16" s="13">
        <v>0.1767955801104972</v>
      </c>
      <c r="E16" s="13">
        <v>0.14788732394366197</v>
      </c>
      <c r="F16" s="14">
        <v>0.17985611510791366</v>
      </c>
      <c r="G16" s="19">
        <f t="shared" si="0"/>
        <v>0.16568277738938827</v>
      </c>
    </row>
    <row r="17" spans="1:7" ht="24" x14ac:dyDescent="0.25">
      <c r="A17" s="22"/>
      <c r="B17" s="11" t="s">
        <v>86</v>
      </c>
      <c r="C17" s="12">
        <v>9.03954802259887E-2</v>
      </c>
      <c r="D17" s="13">
        <v>0.15469613259668508</v>
      </c>
      <c r="E17" s="13">
        <v>0.13380281690140844</v>
      </c>
      <c r="F17" s="14">
        <v>0.1223021582733813</v>
      </c>
      <c r="G17" s="19">
        <f t="shared" si="0"/>
        <v>0.12529914699936587</v>
      </c>
    </row>
    <row r="18" spans="1:7" ht="24" x14ac:dyDescent="0.25">
      <c r="A18" s="22"/>
      <c r="B18" s="11" t="s">
        <v>87</v>
      </c>
      <c r="C18" s="12">
        <v>0.32768361581920902</v>
      </c>
      <c r="D18" s="13">
        <v>0.287292817679558</v>
      </c>
      <c r="E18" s="13">
        <v>0.26056338028169013</v>
      </c>
      <c r="F18" s="14">
        <v>0.31654676258992803</v>
      </c>
      <c r="G18" s="19">
        <f t="shared" si="0"/>
        <v>0.29802164409259629</v>
      </c>
    </row>
    <row r="19" spans="1:7" ht="24" x14ac:dyDescent="0.25">
      <c r="A19" s="22"/>
      <c r="B19" s="11" t="s">
        <v>88</v>
      </c>
      <c r="C19" s="12">
        <v>0.11864406779661017</v>
      </c>
      <c r="D19" s="13">
        <v>0.143646408839779</v>
      </c>
      <c r="E19" s="13">
        <v>0.16197183098591553</v>
      </c>
      <c r="F19" s="14">
        <v>0.1366906474820144</v>
      </c>
      <c r="G19" s="19">
        <f t="shared" si="0"/>
        <v>0.14023823877607977</v>
      </c>
    </row>
    <row r="20" spans="1:7" ht="24" x14ac:dyDescent="0.25">
      <c r="A20" s="22"/>
      <c r="B20" s="11" t="s">
        <v>89</v>
      </c>
      <c r="C20" s="12">
        <v>0.2711864406779661</v>
      </c>
      <c r="D20" s="13">
        <v>0.23756906077348067</v>
      </c>
      <c r="E20" s="13">
        <v>0.23943661971830985</v>
      </c>
      <c r="F20" s="14">
        <v>0.29496402877697842</v>
      </c>
      <c r="G20" s="19">
        <f t="shared" si="0"/>
        <v>0.26078903748668375</v>
      </c>
    </row>
    <row r="21" spans="1:7" ht="24" x14ac:dyDescent="0.25">
      <c r="A21" s="22"/>
      <c r="B21" s="11" t="s">
        <v>90</v>
      </c>
      <c r="C21" s="12">
        <v>0.19774011299435026</v>
      </c>
      <c r="D21" s="13">
        <v>0.18232044198895028</v>
      </c>
      <c r="E21" s="13">
        <v>0.16197183098591553</v>
      </c>
      <c r="F21" s="14">
        <v>0.18705035971223022</v>
      </c>
      <c r="G21" s="19">
        <f t="shared" si="0"/>
        <v>0.18227068642036159</v>
      </c>
    </row>
    <row r="22" spans="1:7" ht="24" x14ac:dyDescent="0.25">
      <c r="A22" s="22"/>
      <c r="B22" s="11" t="s">
        <v>91</v>
      </c>
      <c r="C22" s="12">
        <v>0.29378531073446329</v>
      </c>
      <c r="D22" s="13">
        <v>0.287292817679558</v>
      </c>
      <c r="E22" s="13">
        <v>0.26760563380281688</v>
      </c>
      <c r="F22" s="14">
        <v>0.2446043165467626</v>
      </c>
      <c r="G22" s="19">
        <f t="shared" si="0"/>
        <v>0.2733220196909002</v>
      </c>
    </row>
    <row r="23" spans="1:7" ht="24.75" thickBot="1" x14ac:dyDescent="0.3">
      <c r="A23" s="23"/>
      <c r="B23" s="15" t="s">
        <v>92</v>
      </c>
      <c r="C23" s="16">
        <v>0.24293785310734464</v>
      </c>
      <c r="D23" s="17">
        <v>0.20994475138121549</v>
      </c>
      <c r="E23" s="17">
        <v>0.16901408450704225</v>
      </c>
      <c r="F23" s="18">
        <v>0.22302158273381295</v>
      </c>
      <c r="G23" s="19">
        <f t="shared" si="0"/>
        <v>0.21122956793235381</v>
      </c>
    </row>
    <row r="24" spans="1:7" ht="15.75" thickTop="1" x14ac:dyDescent="0.25">
      <c r="C24" s="20">
        <f>AVERAGE(C6:C23)</f>
        <v>0.19836785938480855</v>
      </c>
      <c r="D24" s="20">
        <f>AVERAGE(D6:D23)</f>
        <v>0.19797421731123388</v>
      </c>
      <c r="E24" s="20">
        <f>AVERAGE(E6:E23)</f>
        <v>0.17879499217527389</v>
      </c>
      <c r="F24" s="20">
        <f>AVERAGE(F6:F23)</f>
        <v>0.18065547561950437</v>
      </c>
      <c r="G24" s="20">
        <f>AVERAGE(G6:G23)</f>
        <v>0.18894813612270522</v>
      </c>
    </row>
    <row r="27" spans="1:7" ht="15.75" thickBot="1" x14ac:dyDescent="0.3"/>
    <row r="28" spans="1:7" ht="15.75" thickTop="1" x14ac:dyDescent="0.25">
      <c r="A28" s="24"/>
      <c r="B28" s="25"/>
      <c r="C28" s="30" t="s">
        <v>1</v>
      </c>
      <c r="D28" s="31"/>
      <c r="E28" s="31"/>
      <c r="F28" s="32"/>
    </row>
    <row r="29" spans="1:7" ht="36.75" x14ac:dyDescent="0.25">
      <c r="A29" s="26"/>
      <c r="B29" s="27"/>
      <c r="C29" s="1" t="s">
        <v>52</v>
      </c>
      <c r="D29" s="2" t="s">
        <v>53</v>
      </c>
      <c r="E29" s="2" t="s">
        <v>54</v>
      </c>
      <c r="F29" s="3" t="s">
        <v>55</v>
      </c>
    </row>
    <row r="30" spans="1:7" ht="25.5" thickBot="1" x14ac:dyDescent="0.3">
      <c r="A30" s="28"/>
      <c r="B30" s="29"/>
      <c r="C30" s="4" t="s">
        <v>8</v>
      </c>
      <c r="D30" s="5" t="s">
        <v>8</v>
      </c>
      <c r="E30" s="5" t="s">
        <v>8</v>
      </c>
      <c r="F30" s="6" t="s">
        <v>8</v>
      </c>
    </row>
    <row r="31" spans="1:7" ht="24.75" thickTop="1" x14ac:dyDescent="0.25">
      <c r="A31" s="21" t="s">
        <v>74</v>
      </c>
      <c r="B31" s="7" t="s">
        <v>75</v>
      </c>
      <c r="C31" s="8">
        <f>C6 -($G6*C$24/$G$24)</f>
        <v>3.6578256308801849E-2</v>
      </c>
      <c r="D31" s="9">
        <f t="shared" ref="D31:F31" si="1">D6 -($G6*D$24/$G$24)</f>
        <v>2.0455596820532579E-2</v>
      </c>
      <c r="E31" s="9">
        <f t="shared" si="1"/>
        <v>-1.5034112870357136E-2</v>
      </c>
      <c r="F31" s="10">
        <f t="shared" si="1"/>
        <v>-4.1999740258977014E-2</v>
      </c>
    </row>
    <row r="32" spans="1:7" ht="24" x14ac:dyDescent="0.25">
      <c r="A32" s="22"/>
      <c r="B32" s="11" t="s">
        <v>76</v>
      </c>
      <c r="C32" s="12">
        <f t="shared" ref="C32:F32" si="2">C7 -($G7*C$24/$G$24)</f>
        <v>-2.6912616366720071E-2</v>
      </c>
      <c r="D32" s="13">
        <f t="shared" si="2"/>
        <v>3.4438782017041425E-2</v>
      </c>
      <c r="E32" s="13">
        <f t="shared" si="2"/>
        <v>-3.0006848650468293E-2</v>
      </c>
      <c r="F32" s="14">
        <f t="shared" si="2"/>
        <v>2.2480683000147217E-2</v>
      </c>
    </row>
    <row r="33" spans="1:6" ht="24" x14ac:dyDescent="0.25">
      <c r="A33" s="22"/>
      <c r="B33" s="11" t="s">
        <v>77</v>
      </c>
      <c r="C33" s="12">
        <f t="shared" ref="C33:F33" si="3">C8 -($G8*C$24/$G$24)</f>
        <v>-4.3572478691190908E-3</v>
      </c>
      <c r="D33" s="13">
        <f t="shared" si="3"/>
        <v>-1.7671211299548753E-2</v>
      </c>
      <c r="E33" s="13">
        <f t="shared" si="3"/>
        <v>2.0987994485590397E-2</v>
      </c>
      <c r="F33" s="14">
        <f t="shared" si="3"/>
        <v>1.0404646830775716E-3</v>
      </c>
    </row>
    <row r="34" spans="1:6" ht="24" x14ac:dyDescent="0.25">
      <c r="A34" s="22"/>
      <c r="B34" s="11" t="s">
        <v>78</v>
      </c>
      <c r="C34" s="12">
        <f t="shared" ref="C34:F34" si="4">C9 -($G9*C$24/$G$24)</f>
        <v>-1.094628890254834E-2</v>
      </c>
      <c r="D34" s="13">
        <f t="shared" si="4"/>
        <v>2.0134006524982206E-3</v>
      </c>
      <c r="E34" s="13">
        <f t="shared" si="4"/>
        <v>-1.7889043981082126E-2</v>
      </c>
      <c r="F34" s="14">
        <f t="shared" si="4"/>
        <v>2.6821932231132495E-2</v>
      </c>
    </row>
    <row r="35" spans="1:6" ht="24" x14ac:dyDescent="0.25">
      <c r="A35" s="22"/>
      <c r="B35" s="11" t="s">
        <v>79</v>
      </c>
      <c r="C35" s="12">
        <f t="shared" ref="C35:F35" si="5">C10 -($G10*C$24/$G$24)</f>
        <v>2.8276563678635264E-2</v>
      </c>
      <c r="D35" s="13">
        <f t="shared" si="5"/>
        <v>1.2284022417401563E-2</v>
      </c>
      <c r="E35" s="13">
        <f t="shared" si="5"/>
        <v>-3.3399117556479896E-3</v>
      </c>
      <c r="F35" s="14">
        <f t="shared" si="5"/>
        <v>-3.7220674340388643E-2</v>
      </c>
    </row>
    <row r="36" spans="1:6" ht="24" x14ac:dyDescent="0.25">
      <c r="A36" s="22"/>
      <c r="B36" s="11" t="s">
        <v>80</v>
      </c>
      <c r="C36" s="12">
        <f t="shared" ref="C36:F36" si="6">C11 -($G11*C$24/$G$24)</f>
        <v>6.0326649401339361E-3</v>
      </c>
      <c r="D36" s="13">
        <f t="shared" si="6"/>
        <v>-4.8454507929715507E-3</v>
      </c>
      <c r="E36" s="13">
        <f t="shared" si="6"/>
        <v>3.3706723951935413E-2</v>
      </c>
      <c r="F36" s="14">
        <f t="shared" si="6"/>
        <v>-3.4893938099097521E-2</v>
      </c>
    </row>
    <row r="37" spans="1:6" ht="24" x14ac:dyDescent="0.25">
      <c r="A37" s="22"/>
      <c r="B37" s="11" t="s">
        <v>81</v>
      </c>
      <c r="C37" s="12">
        <f t="shared" ref="C37:F37" si="7">C12 -($G12*C$24/$G$24)</f>
        <v>1.9640069409306377E-2</v>
      </c>
      <c r="D37" s="13">
        <f t="shared" si="7"/>
        <v>4.573820932525563E-3</v>
      </c>
      <c r="E37" s="13">
        <f t="shared" si="7"/>
        <v>8.4870918885873448E-3</v>
      </c>
      <c r="F37" s="14">
        <f t="shared" si="7"/>
        <v>-3.2700982230419007E-2</v>
      </c>
    </row>
    <row r="38" spans="1:6" ht="24" x14ac:dyDescent="0.25">
      <c r="A38" s="22"/>
      <c r="B38" s="11" t="s">
        <v>82</v>
      </c>
      <c r="C38" s="12">
        <f t="shared" ref="C38:F38" si="8">C13 -($G13*C$24/$G$24)</f>
        <v>6.2945484530127771E-3</v>
      </c>
      <c r="D38" s="13">
        <f t="shared" si="8"/>
        <v>1.4604317820636092E-2</v>
      </c>
      <c r="E38" s="13">
        <f t="shared" si="8"/>
        <v>-3.8647739145151599E-3</v>
      </c>
      <c r="F38" s="14">
        <f t="shared" si="8"/>
        <v>-1.7034092359133543E-2</v>
      </c>
    </row>
    <row r="39" spans="1:6" ht="24" x14ac:dyDescent="0.25">
      <c r="A39" s="22"/>
      <c r="B39" s="11" t="s">
        <v>83</v>
      </c>
      <c r="C39" s="12">
        <f t="shared" ref="C39:F39" si="9">C14 -($G14*C$24/$G$24)</f>
        <v>5.4743028210264555E-3</v>
      </c>
      <c r="D39" s="13">
        <f t="shared" si="9"/>
        <v>-1.3497676572116174E-2</v>
      </c>
      <c r="E39" s="13">
        <f t="shared" si="9"/>
        <v>2.4757208068394626E-2</v>
      </c>
      <c r="F39" s="14">
        <f t="shared" si="9"/>
        <v>-1.673383431730488E-2</v>
      </c>
    </row>
    <row r="40" spans="1:6" ht="24" x14ac:dyDescent="0.25">
      <c r="A40" s="22"/>
      <c r="B40" s="11" t="s">
        <v>84</v>
      </c>
      <c r="C40" s="12">
        <f t="shared" ref="C40:F40" si="10">C15 -($G15*C$24/$G$24)</f>
        <v>-2.1192201646751299E-2</v>
      </c>
      <c r="D40" s="13">
        <f t="shared" si="10"/>
        <v>4.087631119297136E-3</v>
      </c>
      <c r="E40" s="13">
        <f t="shared" si="10"/>
        <v>7.764129089364552E-3</v>
      </c>
      <c r="F40" s="14">
        <f t="shared" si="10"/>
        <v>9.3404414380897915E-3</v>
      </c>
    </row>
    <row r="41" spans="1:6" ht="24" x14ac:dyDescent="0.25">
      <c r="A41" s="22"/>
      <c r="B41" s="11" t="s">
        <v>85</v>
      </c>
      <c r="C41" s="12">
        <f t="shared" ref="C41:F41" si="11">C16 -($G16*C$24/$G$24)</f>
        <v>-1.5750551019722919E-2</v>
      </c>
      <c r="D41" s="13">
        <f t="shared" si="11"/>
        <v>3.1981112563232439E-3</v>
      </c>
      <c r="E41" s="13">
        <f t="shared" si="11"/>
        <v>-8.8924755018092716E-3</v>
      </c>
      <c r="F41" s="14">
        <f t="shared" si="11"/>
        <v>2.1444915265209086E-2</v>
      </c>
    </row>
    <row r="42" spans="1:6" ht="24" x14ac:dyDescent="0.25">
      <c r="A42" s="22"/>
      <c r="B42" s="11" t="s">
        <v>86</v>
      </c>
      <c r="C42" s="12">
        <f t="shared" ref="C42:F42" si="12">C17 -($G17*C$24/$G$24)</f>
        <v>-4.1150266046233397E-2</v>
      </c>
      <c r="D42" s="13">
        <f t="shared" si="12"/>
        <v>2.3411426295822824E-2</v>
      </c>
      <c r="E42" s="13">
        <f t="shared" si="12"/>
        <v>1.5236630078737573E-2</v>
      </c>
      <c r="F42" s="14">
        <f t="shared" si="12"/>
        <v>2.5022096716731806E-3</v>
      </c>
    </row>
    <row r="43" spans="1:6" ht="24" x14ac:dyDescent="0.25">
      <c r="A43" s="22"/>
      <c r="B43" s="11" t="s">
        <v>87</v>
      </c>
      <c r="C43" s="12">
        <f t="shared" ref="C43:F43" si="13">C18 -($G18*C$24/$G$24)</f>
        <v>1.4804553860123582E-2</v>
      </c>
      <c r="D43" s="13">
        <f t="shared" si="13"/>
        <v>-2.4965365659827543E-2</v>
      </c>
      <c r="E43" s="13">
        <f t="shared" si="13"/>
        <v>-2.1444045761370878E-2</v>
      </c>
      <c r="F43" s="14">
        <f t="shared" si="13"/>
        <v>3.1604857561075173E-2</v>
      </c>
    </row>
    <row r="44" spans="1:6" ht="24" x14ac:dyDescent="0.25">
      <c r="A44" s="22"/>
      <c r="B44" s="11" t="s">
        <v>88</v>
      </c>
      <c r="C44" s="12">
        <f t="shared" ref="C44:F44" si="14">C19 -($G19*C$24/$G$24)</f>
        <v>-2.8585536055320701E-2</v>
      </c>
      <c r="D44" s="13">
        <f t="shared" si="14"/>
        <v>-3.291031923173704E-3</v>
      </c>
      <c r="E44" s="13">
        <f t="shared" si="14"/>
        <v>2.9269305736552481E-2</v>
      </c>
      <c r="F44" s="14">
        <f t="shared" si="14"/>
        <v>2.6072622419420766E-3</v>
      </c>
    </row>
    <row r="45" spans="1:6" ht="24" x14ac:dyDescent="0.25">
      <c r="A45" s="22"/>
      <c r="B45" s="11" t="s">
        <v>89</v>
      </c>
      <c r="C45" s="12">
        <f t="shared" ref="C45:F45" si="15">C20 -($G20*C$24/$G$24)</f>
        <v>-2.6038394424080513E-3</v>
      </c>
      <c r="D45" s="13">
        <f t="shared" si="15"/>
        <v>-3.5677908681922776E-2</v>
      </c>
      <c r="E45" s="13">
        <f t="shared" si="15"/>
        <v>-7.3388969586484776E-3</v>
      </c>
      <c r="F45" s="14">
        <f t="shared" si="15"/>
        <v>4.5620645082979583E-2</v>
      </c>
    </row>
    <row r="46" spans="1:6" ht="24" x14ac:dyDescent="0.25">
      <c r="A46" s="22"/>
      <c r="B46" s="11" t="s">
        <v>90</v>
      </c>
      <c r="C46" s="12">
        <f t="shared" ref="C46:F46" si="16">C21 -($G21*C$24/$G$24)</f>
        <v>6.3825974572493671E-3</v>
      </c>
      <c r="D46" s="13">
        <f t="shared" si="16"/>
        <v>-8.6573428324805968E-3</v>
      </c>
      <c r="E46" s="13">
        <f t="shared" si="16"/>
        <v>-1.0504524807012777E-2</v>
      </c>
      <c r="F46" s="14">
        <f t="shared" si="16"/>
        <v>1.2779270182244146E-2</v>
      </c>
    </row>
    <row r="47" spans="1:6" ht="24" x14ac:dyDescent="0.25">
      <c r="A47" s="22"/>
      <c r="B47" s="11" t="s">
        <v>91</v>
      </c>
      <c r="C47" s="12">
        <f t="shared" ref="C47:F47" si="17">C22 -($G22*C$24/$G$24)</f>
        <v>6.8372355568053766E-3</v>
      </c>
      <c r="D47" s="13">
        <f t="shared" si="17"/>
        <v>9.1416355464263299E-4</v>
      </c>
      <c r="E47" s="13">
        <f t="shared" si="17"/>
        <v>8.9705957719114493E-3</v>
      </c>
      <c r="F47" s="14">
        <f t="shared" si="17"/>
        <v>-1.6721994883359209E-2</v>
      </c>
    </row>
    <row r="48" spans="1:6" ht="24.75" thickBot="1" x14ac:dyDescent="0.3">
      <c r="A48" s="23"/>
      <c r="B48" s="15" t="s">
        <v>92</v>
      </c>
      <c r="C48" s="16">
        <f t="shared" ref="C48:F48" si="18">C23 -($G23*C$24/$G$24)</f>
        <v>2.1177754863729747E-2</v>
      </c>
      <c r="D48" s="17">
        <f t="shared" si="18"/>
        <v>-1.1375285124679058E-2</v>
      </c>
      <c r="E48" s="17">
        <f t="shared" si="18"/>
        <v>-3.0865044870161396E-2</v>
      </c>
      <c r="F48" s="18">
        <f t="shared" si="18"/>
        <v>2.1062575131110983E-2</v>
      </c>
    </row>
    <row r="49" ht="15.75" thickTop="1" x14ac:dyDescent="0.25"/>
  </sheetData>
  <mergeCells count="6">
    <mergeCell ref="A31:A48"/>
    <mergeCell ref="A3:B5"/>
    <mergeCell ref="C3:F3"/>
    <mergeCell ref="A6:A23"/>
    <mergeCell ref="A28:B30"/>
    <mergeCell ref="C28:F28"/>
  </mergeCells>
  <conditionalFormatting sqref="C31:F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I47"/>
  <sheetViews>
    <sheetView workbookViewId="0">
      <selection activeCell="C30" sqref="C30:H46"/>
    </sheetView>
  </sheetViews>
  <sheetFormatPr defaultRowHeight="15" x14ac:dyDescent="0.25"/>
  <cols>
    <col min="2" max="2" width="80.7109375" customWidth="1"/>
  </cols>
  <sheetData>
    <row r="1" spans="1:9" x14ac:dyDescent="0.25">
      <c r="A1" t="s">
        <v>0</v>
      </c>
    </row>
    <row r="2" spans="1:9" ht="15.75" thickBot="1" x14ac:dyDescent="0.3"/>
    <row r="3" spans="1:9" ht="15.75" thickTop="1" x14ac:dyDescent="0.25">
      <c r="A3" s="24"/>
      <c r="B3" s="25"/>
      <c r="C3" s="30" t="s">
        <v>1</v>
      </c>
      <c r="D3" s="31"/>
      <c r="E3" s="31"/>
      <c r="F3" s="31"/>
      <c r="G3" s="31"/>
      <c r="H3" s="32"/>
    </row>
    <row r="4" spans="1:9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3" t="s">
        <v>7</v>
      </c>
    </row>
    <row r="5" spans="1:9" ht="25.5" thickBot="1" x14ac:dyDescent="0.3">
      <c r="A5" s="28"/>
      <c r="B5" s="29"/>
      <c r="C5" s="4" t="s">
        <v>8</v>
      </c>
      <c r="D5" s="5" t="s">
        <v>8</v>
      </c>
      <c r="E5" s="5" t="s">
        <v>8</v>
      </c>
      <c r="F5" s="5" t="s">
        <v>8</v>
      </c>
      <c r="G5" s="5" t="s">
        <v>8</v>
      </c>
      <c r="H5" s="6" t="s">
        <v>8</v>
      </c>
    </row>
    <row r="6" spans="1:9" ht="15.75" thickTop="1" x14ac:dyDescent="0.25">
      <c r="A6" s="21" t="s">
        <v>93</v>
      </c>
      <c r="B6" s="7" t="s">
        <v>94</v>
      </c>
      <c r="C6" s="8">
        <v>0.16187050359712229</v>
      </c>
      <c r="D6" s="9">
        <v>0.12376237623762376</v>
      </c>
      <c r="E6" s="9">
        <v>0.17613636363636365</v>
      </c>
      <c r="F6" s="9">
        <v>0.14611872146118721</v>
      </c>
      <c r="G6" s="9">
        <v>0.16107382550335569</v>
      </c>
      <c r="H6" s="10">
        <v>0.14144736842105263</v>
      </c>
      <c r="I6" s="19">
        <f t="shared" ref="I6:I22" si="0">AVERAGE(C6:H6)</f>
        <v>0.15173485980945087</v>
      </c>
    </row>
    <row r="7" spans="1:9" x14ac:dyDescent="0.25">
      <c r="A7" s="22"/>
      <c r="B7" s="11" t="s">
        <v>95</v>
      </c>
      <c r="C7" s="12">
        <v>0.20503597122302156</v>
      </c>
      <c r="D7" s="13">
        <v>0.15346534653465346</v>
      </c>
      <c r="E7" s="13">
        <v>0.19034090909090909</v>
      </c>
      <c r="F7" s="13">
        <v>0.19634703196347028</v>
      </c>
      <c r="G7" s="13">
        <v>0.17785234899328858</v>
      </c>
      <c r="H7" s="14">
        <v>0.18421052631578946</v>
      </c>
      <c r="I7" s="19">
        <f t="shared" si="0"/>
        <v>0.18454202235352204</v>
      </c>
    </row>
    <row r="8" spans="1:9" x14ac:dyDescent="0.25">
      <c r="A8" s="22"/>
      <c r="B8" s="11" t="s">
        <v>96</v>
      </c>
      <c r="C8" s="12">
        <v>0.17625899280575538</v>
      </c>
      <c r="D8" s="13">
        <v>0.24752475247524752</v>
      </c>
      <c r="E8" s="13">
        <v>0.18465909090909091</v>
      </c>
      <c r="F8" s="13">
        <v>0.13698630136986301</v>
      </c>
      <c r="G8" s="13">
        <v>0.18456375838926176</v>
      </c>
      <c r="H8" s="14">
        <v>0.18421052631578946</v>
      </c>
      <c r="I8" s="19">
        <f t="shared" si="0"/>
        <v>0.18570057037750134</v>
      </c>
    </row>
    <row r="9" spans="1:9" x14ac:dyDescent="0.25">
      <c r="A9" s="22"/>
      <c r="B9" s="11" t="s">
        <v>97</v>
      </c>
      <c r="C9" s="12">
        <v>0.40647482014388492</v>
      </c>
      <c r="D9" s="13">
        <v>0.38118811881188125</v>
      </c>
      <c r="E9" s="13">
        <v>0.32954545454545453</v>
      </c>
      <c r="F9" s="13">
        <v>0.31506849315068491</v>
      </c>
      <c r="G9" s="13">
        <v>0.36241610738255031</v>
      </c>
      <c r="H9" s="14">
        <v>0.40131578947368424</v>
      </c>
      <c r="I9" s="19">
        <f t="shared" si="0"/>
        <v>0.36600146391802335</v>
      </c>
    </row>
    <row r="10" spans="1:9" x14ac:dyDescent="0.25">
      <c r="A10" s="22"/>
      <c r="B10" s="11" t="s">
        <v>98</v>
      </c>
      <c r="C10" s="12">
        <v>0.32014388489208634</v>
      </c>
      <c r="D10" s="13">
        <v>0.30693069306930693</v>
      </c>
      <c r="E10" s="13">
        <v>0.25284090909090912</v>
      </c>
      <c r="F10" s="13">
        <v>0.26027397260273971</v>
      </c>
      <c r="G10" s="13">
        <v>0.26174496644295303</v>
      </c>
      <c r="H10" s="14">
        <v>0.30592105263157893</v>
      </c>
      <c r="I10" s="19">
        <f t="shared" si="0"/>
        <v>0.28464257978826235</v>
      </c>
    </row>
    <row r="11" spans="1:9" ht="24" x14ac:dyDescent="0.25">
      <c r="A11" s="22"/>
      <c r="B11" s="11" t="s">
        <v>99</v>
      </c>
      <c r="C11" s="12">
        <v>0.23381294964028776</v>
      </c>
      <c r="D11" s="13">
        <v>0.22772277227722776</v>
      </c>
      <c r="E11" s="13">
        <v>0.22443181818181818</v>
      </c>
      <c r="F11" s="13">
        <v>0.14611872146118721</v>
      </c>
      <c r="G11" s="13">
        <v>0.16778523489932887</v>
      </c>
      <c r="H11" s="14">
        <v>0.23355263157894737</v>
      </c>
      <c r="I11" s="19">
        <f t="shared" si="0"/>
        <v>0.20557068800646619</v>
      </c>
    </row>
    <row r="12" spans="1:9" ht="24" x14ac:dyDescent="0.25">
      <c r="A12" s="22"/>
      <c r="B12" s="11" t="s">
        <v>100</v>
      </c>
      <c r="C12" s="12">
        <v>0.14028776978417265</v>
      </c>
      <c r="D12" s="13">
        <v>0.13861386138613863</v>
      </c>
      <c r="E12" s="13">
        <v>0.14204545454545456</v>
      </c>
      <c r="F12" s="13">
        <v>0.13242009132420091</v>
      </c>
      <c r="G12" s="13">
        <v>0.15771812080536912</v>
      </c>
      <c r="H12" s="14">
        <v>0.15789473684210525</v>
      </c>
      <c r="I12" s="19">
        <f t="shared" si="0"/>
        <v>0.1448300057812402</v>
      </c>
    </row>
    <row r="13" spans="1:9" x14ac:dyDescent="0.25">
      <c r="A13" s="22"/>
      <c r="B13" s="11" t="s">
        <v>101</v>
      </c>
      <c r="C13" s="12">
        <v>0.12949640287769784</v>
      </c>
      <c r="D13" s="13">
        <v>0.13366336633663367</v>
      </c>
      <c r="E13" s="13">
        <v>0.13352272727272727</v>
      </c>
      <c r="F13" s="13">
        <v>0.14155251141552511</v>
      </c>
      <c r="G13" s="13">
        <v>0.15771812080536912</v>
      </c>
      <c r="H13" s="14">
        <v>0.17105263157894737</v>
      </c>
      <c r="I13" s="19">
        <f t="shared" si="0"/>
        <v>0.14450096004781673</v>
      </c>
    </row>
    <row r="14" spans="1:9" x14ac:dyDescent="0.25">
      <c r="A14" s="22"/>
      <c r="B14" s="11" t="s">
        <v>102</v>
      </c>
      <c r="C14" s="12">
        <v>0.15827338129496402</v>
      </c>
      <c r="D14" s="13">
        <v>0.18316831683168316</v>
      </c>
      <c r="E14" s="13">
        <v>0.17613636363636365</v>
      </c>
      <c r="F14" s="13">
        <v>0.19634703196347028</v>
      </c>
      <c r="G14" s="13">
        <v>0.17114093959731544</v>
      </c>
      <c r="H14" s="14">
        <v>0.16447368421052633</v>
      </c>
      <c r="I14" s="19">
        <f t="shared" si="0"/>
        <v>0.17492328625572048</v>
      </c>
    </row>
    <row r="15" spans="1:9" x14ac:dyDescent="0.25">
      <c r="A15" s="22"/>
      <c r="B15" s="11" t="s">
        <v>103</v>
      </c>
      <c r="C15" s="12">
        <v>0.21582733812949642</v>
      </c>
      <c r="D15" s="13">
        <v>0.18811881188118812</v>
      </c>
      <c r="E15" s="13">
        <v>0.1875</v>
      </c>
      <c r="F15" s="13">
        <v>0.21461187214611871</v>
      </c>
      <c r="G15" s="13">
        <v>0.17114093959731544</v>
      </c>
      <c r="H15" s="14">
        <v>0.24671052631578946</v>
      </c>
      <c r="I15" s="19">
        <f t="shared" si="0"/>
        <v>0.20398491467831803</v>
      </c>
    </row>
    <row r="16" spans="1:9" x14ac:dyDescent="0.25">
      <c r="A16" s="22"/>
      <c r="B16" s="11" t="s">
        <v>104</v>
      </c>
      <c r="C16" s="12">
        <v>0.23741007194244601</v>
      </c>
      <c r="D16" s="13">
        <v>0.11881188118811881</v>
      </c>
      <c r="E16" s="13">
        <v>0.21022727272727273</v>
      </c>
      <c r="F16" s="13">
        <v>0.15981735159817351</v>
      </c>
      <c r="G16" s="13">
        <v>0.1912751677852349</v>
      </c>
      <c r="H16" s="14">
        <v>0.16447368421052633</v>
      </c>
      <c r="I16" s="19">
        <f t="shared" si="0"/>
        <v>0.18033590490862872</v>
      </c>
    </row>
    <row r="17" spans="1:9" ht="24" x14ac:dyDescent="0.25">
      <c r="A17" s="22"/>
      <c r="B17" s="11" t="s">
        <v>105</v>
      </c>
      <c r="C17" s="12">
        <v>0.17985611510791366</v>
      </c>
      <c r="D17" s="13">
        <v>0.15346534653465346</v>
      </c>
      <c r="E17" s="13">
        <v>0.16477272727272727</v>
      </c>
      <c r="F17" s="13">
        <v>0.16894977168949774</v>
      </c>
      <c r="G17" s="13">
        <v>0.15436241610738255</v>
      </c>
      <c r="H17" s="14">
        <v>0.19078947368421054</v>
      </c>
      <c r="I17" s="19">
        <f t="shared" si="0"/>
        <v>0.16869930839939754</v>
      </c>
    </row>
    <row r="18" spans="1:9" ht="24" x14ac:dyDescent="0.25">
      <c r="A18" s="22"/>
      <c r="B18" s="11" t="s">
        <v>106</v>
      </c>
      <c r="C18" s="12">
        <v>0.23741007194244601</v>
      </c>
      <c r="D18" s="13">
        <v>0.15841584158415842</v>
      </c>
      <c r="E18" s="13">
        <v>0.21022727272727273</v>
      </c>
      <c r="F18" s="13">
        <v>0.19178082191780821</v>
      </c>
      <c r="G18" s="13">
        <v>0.20469798657718122</v>
      </c>
      <c r="H18" s="14">
        <v>0.19078947368421054</v>
      </c>
      <c r="I18" s="19">
        <f t="shared" si="0"/>
        <v>0.19888691140551287</v>
      </c>
    </row>
    <row r="19" spans="1:9" x14ac:dyDescent="0.25">
      <c r="A19" s="22"/>
      <c r="B19" s="11" t="s">
        <v>107</v>
      </c>
      <c r="C19" s="12">
        <v>7.9136690647482008E-2</v>
      </c>
      <c r="D19" s="13">
        <v>9.405940594059406E-2</v>
      </c>
      <c r="E19" s="13">
        <v>7.1022727272727279E-2</v>
      </c>
      <c r="F19" s="13">
        <v>7.7625570776255703E-2</v>
      </c>
      <c r="G19" s="13">
        <v>9.0604026845637578E-2</v>
      </c>
      <c r="H19" s="14">
        <v>8.5526315789473686E-2</v>
      </c>
      <c r="I19" s="19">
        <f t="shared" si="0"/>
        <v>8.2995789545361714E-2</v>
      </c>
    </row>
    <row r="20" spans="1:9" x14ac:dyDescent="0.25">
      <c r="A20" s="22"/>
      <c r="B20" s="11" t="s">
        <v>108</v>
      </c>
      <c r="C20" s="12">
        <v>0.30575539568345322</v>
      </c>
      <c r="D20" s="13">
        <v>0.30198019801980197</v>
      </c>
      <c r="E20" s="13">
        <v>0.30965909090909088</v>
      </c>
      <c r="F20" s="13">
        <v>0.33789954337899547</v>
      </c>
      <c r="G20" s="13">
        <v>0.32550335570469796</v>
      </c>
      <c r="H20" s="14">
        <v>0.30263157894736842</v>
      </c>
      <c r="I20" s="19">
        <f t="shared" si="0"/>
        <v>0.31390486044056798</v>
      </c>
    </row>
    <row r="21" spans="1:9" x14ac:dyDescent="0.25">
      <c r="A21" s="22"/>
      <c r="B21" s="11" t="s">
        <v>109</v>
      </c>
      <c r="C21" s="12">
        <v>5.3956834532374105E-2</v>
      </c>
      <c r="D21" s="13">
        <v>5.4455445544554462E-2</v>
      </c>
      <c r="E21" s="13">
        <v>5.3977272727272728E-2</v>
      </c>
      <c r="F21" s="13">
        <v>6.8493150684931503E-2</v>
      </c>
      <c r="G21" s="13">
        <v>8.0536912751677847E-2</v>
      </c>
      <c r="H21" s="14">
        <v>2.9605263157894735E-2</v>
      </c>
      <c r="I21" s="19">
        <f t="shared" si="0"/>
        <v>5.6837479899784236E-2</v>
      </c>
    </row>
    <row r="22" spans="1:9" ht="15.75" thickBot="1" x14ac:dyDescent="0.3">
      <c r="A22" s="23"/>
      <c r="B22" s="15" t="s">
        <v>110</v>
      </c>
      <c r="C22" s="16">
        <v>0.30215827338129497</v>
      </c>
      <c r="D22" s="17">
        <v>0.30693069306930693</v>
      </c>
      <c r="E22" s="17">
        <v>0.31818181818181818</v>
      </c>
      <c r="F22" s="17">
        <v>0.28767123287671231</v>
      </c>
      <c r="G22" s="17">
        <v>0.28859060402684567</v>
      </c>
      <c r="H22" s="18">
        <v>0.32894736842105265</v>
      </c>
      <c r="I22" s="19">
        <f t="shared" si="0"/>
        <v>0.30541333165950513</v>
      </c>
    </row>
    <row r="23" spans="1:9" ht="15.75" thickTop="1" x14ac:dyDescent="0.25">
      <c r="C23" s="20">
        <f t="shared" ref="C23:I23" si="1">AVERAGE(C6:C22)</f>
        <v>0.20842149809564109</v>
      </c>
      <c r="D23" s="20">
        <f t="shared" si="1"/>
        <v>0.19248689574839839</v>
      </c>
      <c r="E23" s="20">
        <f t="shared" si="1"/>
        <v>0.19618983957219252</v>
      </c>
      <c r="F23" s="20">
        <f t="shared" si="1"/>
        <v>0.18694601128122479</v>
      </c>
      <c r="G23" s="20">
        <f t="shared" si="1"/>
        <v>0.19463087248322147</v>
      </c>
      <c r="H23" s="20">
        <f t="shared" si="1"/>
        <v>0.20491486068111461</v>
      </c>
      <c r="I23" s="20">
        <f t="shared" si="1"/>
        <v>0.19726499631029881</v>
      </c>
    </row>
    <row r="26" spans="1:9" ht="15.75" thickBot="1" x14ac:dyDescent="0.3"/>
    <row r="27" spans="1:9" ht="15.75" thickTop="1" x14ac:dyDescent="0.25">
      <c r="A27" s="24"/>
      <c r="B27" s="25"/>
      <c r="C27" s="30" t="s">
        <v>1</v>
      </c>
      <c r="D27" s="31"/>
      <c r="E27" s="31"/>
      <c r="F27" s="31"/>
      <c r="G27" s="31"/>
      <c r="H27" s="32"/>
    </row>
    <row r="28" spans="1:9" ht="36.75" x14ac:dyDescent="0.25">
      <c r="A28" s="26"/>
      <c r="B28" s="27"/>
      <c r="C28" s="1" t="s">
        <v>2</v>
      </c>
      <c r="D28" s="2" t="s">
        <v>3</v>
      </c>
      <c r="E28" s="2" t="s">
        <v>4</v>
      </c>
      <c r="F28" s="2" t="s">
        <v>5</v>
      </c>
      <c r="G28" s="2" t="s">
        <v>6</v>
      </c>
      <c r="H28" s="3" t="s">
        <v>7</v>
      </c>
    </row>
    <row r="29" spans="1:9" ht="25.5" thickBot="1" x14ac:dyDescent="0.3">
      <c r="A29" s="28"/>
      <c r="B29" s="29"/>
      <c r="C29" s="4" t="s">
        <v>8</v>
      </c>
      <c r="D29" s="5" t="s">
        <v>8</v>
      </c>
      <c r="E29" s="5" t="s">
        <v>8</v>
      </c>
      <c r="F29" s="5" t="s">
        <v>8</v>
      </c>
      <c r="G29" s="5" t="s">
        <v>8</v>
      </c>
      <c r="H29" s="6" t="s">
        <v>8</v>
      </c>
    </row>
    <row r="30" spans="1:9" ht="15.75" thickTop="1" x14ac:dyDescent="0.25">
      <c r="A30" s="21" t="s">
        <v>93</v>
      </c>
      <c r="B30" s="7" t="s">
        <v>94</v>
      </c>
      <c r="C30" s="8">
        <f>C6 -($I6*C$23/$I$23)</f>
        <v>1.554140398697279E-3</v>
      </c>
      <c r="D30" s="9">
        <f t="shared" ref="D30:H30" si="2">D6 -($I6*D$23/$I$23)</f>
        <v>-2.4297201933036083E-2</v>
      </c>
      <c r="E30" s="9">
        <f t="shared" si="2"/>
        <v>2.522850689375758E-2</v>
      </c>
      <c r="F30" s="9">
        <f t="shared" si="2"/>
        <v>2.3211529910443784E-3</v>
      </c>
      <c r="G30" s="9">
        <f t="shared" si="2"/>
        <v>1.1365115376302637E-2</v>
      </c>
      <c r="H30" s="10">
        <f t="shared" si="2"/>
        <v>-1.6171713726765763E-2</v>
      </c>
    </row>
    <row r="31" spans="1:9" x14ac:dyDescent="0.25">
      <c r="A31" s="22"/>
      <c r="B31" s="11" t="s">
        <v>95</v>
      </c>
      <c r="C31" s="12">
        <f t="shared" ref="C31:H31" si="3">C7 -($I7*C$23/$I$23)</f>
        <v>1.0057006480495151E-2</v>
      </c>
      <c r="D31" s="13">
        <f t="shared" si="3"/>
        <v>-2.6606747766784844E-2</v>
      </c>
      <c r="E31" s="13">
        <f t="shared" si="3"/>
        <v>6.8046992358449521E-3</v>
      </c>
      <c r="F31" s="13">
        <f t="shared" si="3"/>
        <v>2.145845244836031E-2</v>
      </c>
      <c r="G31" s="13">
        <f t="shared" si="3"/>
        <v>-4.2254422636338052E-3</v>
      </c>
      <c r="H31" s="14">
        <f t="shared" si="3"/>
        <v>-7.4879681342816251E-3</v>
      </c>
    </row>
    <row r="32" spans="1:9" x14ac:dyDescent="0.25">
      <c r="A32" s="22"/>
      <c r="B32" s="11" t="s">
        <v>96</v>
      </c>
      <c r="C32" s="12">
        <f t="shared" ref="C32:H32" si="4">C8 -($I8*C$23/$I$23)</f>
        <v>-1.9944042700920595E-2</v>
      </c>
      <c r="D32" s="13">
        <f t="shared" si="4"/>
        <v>6.6322172193618245E-2</v>
      </c>
      <c r="E32" s="13">
        <f t="shared" si="4"/>
        <v>-2.9352516107694626E-5</v>
      </c>
      <c r="F32" s="13">
        <f t="shared" si="4"/>
        <v>-3.9000222210396701E-2</v>
      </c>
      <c r="G32" s="13">
        <f t="shared" si="4"/>
        <v>1.3428894604846364E-3</v>
      </c>
      <c r="H32" s="14">
        <f t="shared" si="4"/>
        <v>-8.6914442266779746E-3</v>
      </c>
    </row>
    <row r="33" spans="1:8" x14ac:dyDescent="0.25">
      <c r="A33" s="22"/>
      <c r="B33" s="11" t="s">
        <v>97</v>
      </c>
      <c r="C33" s="12">
        <f t="shared" ref="C33:H33" si="5">C9 -($I9*C$23/$I$23)</f>
        <v>1.977380961589803E-2</v>
      </c>
      <c r="D33" s="13">
        <f t="shared" si="5"/>
        <v>2.4051845541529726E-2</v>
      </c>
      <c r="E33" s="13">
        <f t="shared" si="5"/>
        <v>-3.44611854177439E-2</v>
      </c>
      <c r="F33" s="13">
        <f t="shared" si="5"/>
        <v>-3.1787335720924015E-2</v>
      </c>
      <c r="G33" s="13">
        <f t="shared" si="5"/>
        <v>1.3019432637023098E-3</v>
      </c>
      <c r="H33" s="14">
        <f t="shared" si="5"/>
        <v>2.1120922717537904E-2</v>
      </c>
    </row>
    <row r="34" spans="1:8" x14ac:dyDescent="0.25">
      <c r="A34" s="22"/>
      <c r="B34" s="11" t="s">
        <v>98</v>
      </c>
      <c r="C34" s="12">
        <f t="shared" ref="C34:H34" si="6">C10 -($I10*C$23/$I$23)</f>
        <v>1.9403084390621939E-2</v>
      </c>
      <c r="D34" s="13">
        <f t="shared" si="6"/>
        <v>2.9182650557631196E-2</v>
      </c>
      <c r="E34" s="13">
        <f t="shared" si="6"/>
        <v>-3.0250278441578071E-2</v>
      </c>
      <c r="F34" s="13">
        <f t="shared" si="6"/>
        <v>-9.4788772566921642E-3</v>
      </c>
      <c r="G34" s="13">
        <f t="shared" si="6"/>
        <v>-1.9096717009693787E-2</v>
      </c>
      <c r="H34" s="14">
        <f t="shared" si="6"/>
        <v>1.0240137759710832E-2</v>
      </c>
    </row>
    <row r="35" spans="1:8" ht="24" x14ac:dyDescent="0.25">
      <c r="A35" s="22"/>
      <c r="B35" s="11" t="s">
        <v>99</v>
      </c>
      <c r="C35" s="12">
        <f t="shared" ref="C35:H35" si="7">C11 -($I11*C$23/$I$23)</f>
        <v>1.6616023879250208E-2</v>
      </c>
      <c r="D35" s="13">
        <f t="shared" si="7"/>
        <v>2.7131363099981154E-2</v>
      </c>
      <c r="E35" s="13">
        <f t="shared" si="7"/>
        <v>1.9981555565062953E-2</v>
      </c>
      <c r="F35" s="13">
        <f t="shared" si="7"/>
        <v>-4.8698508549019054E-2</v>
      </c>
      <c r="G35" s="13">
        <f t="shared" si="7"/>
        <v>-3.504042151230366E-2</v>
      </c>
      <c r="H35" s="14">
        <f t="shared" si="7"/>
        <v>2.0009987517028399E-2</v>
      </c>
    </row>
    <row r="36" spans="1:8" ht="24" x14ac:dyDescent="0.25">
      <c r="A36" s="22"/>
      <c r="B36" s="11" t="s">
        <v>100</v>
      </c>
      <c r="C36" s="12">
        <f t="shared" ref="C36:H36" si="8">C12 -($I12*C$23/$I$23)</f>
        <v>-1.273322906878252E-2</v>
      </c>
      <c r="D36" s="13">
        <f t="shared" si="8"/>
        <v>-2.7081103041732002E-3</v>
      </c>
      <c r="E36" s="13">
        <f t="shared" si="8"/>
        <v>-1.9951818113656539E-3</v>
      </c>
      <c r="F36" s="13">
        <f t="shared" si="8"/>
        <v>-4.8338178896256412E-3</v>
      </c>
      <c r="G36" s="13">
        <f t="shared" si="8"/>
        <v>1.482206263896077E-2</v>
      </c>
      <c r="H36" s="14">
        <f t="shared" si="8"/>
        <v>7.4482764349861896E-3</v>
      </c>
    </row>
    <row r="37" spans="1:8" x14ac:dyDescent="0.25">
      <c r="A37" s="22"/>
      <c r="B37" s="11" t="s">
        <v>101</v>
      </c>
      <c r="C37" s="12">
        <f t="shared" ref="C37:H37" si="9">C13 -($I13*C$23/$I$23)</f>
        <v>-2.3176940760268161E-2</v>
      </c>
      <c r="D37" s="13">
        <f t="shared" si="9"/>
        <v>-7.3375296789735256E-3</v>
      </c>
      <c r="E37" s="13">
        <f t="shared" si="9"/>
        <v>-1.0190656754182764E-2</v>
      </c>
      <c r="F37" s="13">
        <f t="shared" si="9"/>
        <v>4.6104354642803325E-3</v>
      </c>
      <c r="G37" s="13">
        <f t="shared" si="9"/>
        <v>1.5146714550759388E-2</v>
      </c>
      <c r="H37" s="14">
        <f t="shared" si="9"/>
        <v>2.0947977178384702E-2</v>
      </c>
    </row>
    <row r="38" spans="1:8" x14ac:dyDescent="0.25">
      <c r="A38" s="22"/>
      <c r="B38" s="11" t="s">
        <v>102</v>
      </c>
      <c r="C38" s="12">
        <f t="shared" ref="C38:H38" si="10">C14 -($I14*C$23/$I$23)</f>
        <v>-2.6542850956811997E-2</v>
      </c>
      <c r="D38" s="13">
        <f t="shared" si="10"/>
        <v>1.2481976146545337E-2</v>
      </c>
      <c r="E38" s="13">
        <f t="shared" si="10"/>
        <v>2.1664647194374054E-3</v>
      </c>
      <c r="F38" s="13">
        <f t="shared" si="10"/>
        <v>3.0574029873065622E-2</v>
      </c>
      <c r="G38" s="13">
        <f t="shared" si="10"/>
        <v>-1.4465567065371221E-3</v>
      </c>
      <c r="H38" s="14">
        <f t="shared" si="10"/>
        <v>-1.7233063075699273E-2</v>
      </c>
    </row>
    <row r="39" spans="1:8" x14ac:dyDescent="0.25">
      <c r="A39" s="22"/>
      <c r="B39" s="11" t="s">
        <v>103</v>
      </c>
      <c r="C39" s="12">
        <f t="shared" ref="C39:H39" si="11">C15 -($I15*C$23/$I$23)</f>
        <v>3.0587055351291581E-4</v>
      </c>
      <c r="D39" s="13">
        <f t="shared" si="11"/>
        <v>-1.092523415001051E-2</v>
      </c>
      <c r="E39" s="13">
        <f t="shared" si="11"/>
        <v>-1.537313225573636E-2</v>
      </c>
      <c r="F39" s="13">
        <f t="shared" si="11"/>
        <v>2.1297463234629499E-2</v>
      </c>
      <c r="G39" s="13">
        <f t="shared" si="11"/>
        <v>-3.0120118673790414E-2</v>
      </c>
      <c r="H39" s="14">
        <f t="shared" si="11"/>
        <v>3.4815151291394814E-2</v>
      </c>
    </row>
    <row r="40" spans="1:8" x14ac:dyDescent="0.25">
      <c r="A40" s="22"/>
      <c r="B40" s="11" t="s">
        <v>104</v>
      </c>
      <c r="C40" s="12">
        <f t="shared" ref="C40:H40" si="12">C16 -($I16*C$23/$I$23)</f>
        <v>4.6875105453172361E-2</v>
      </c>
      <c r="D40" s="13">
        <f t="shared" si="12"/>
        <v>-5.7155975132612752E-2</v>
      </c>
      <c r="E40" s="13">
        <f t="shared" si="12"/>
        <v>3.0874255644216558E-2</v>
      </c>
      <c r="F40" s="13">
        <f t="shared" si="12"/>
        <v>-1.1085133607197373E-2</v>
      </c>
      <c r="G40" s="13">
        <f t="shared" si="12"/>
        <v>1.3347328741723757E-2</v>
      </c>
      <c r="H40" s="14">
        <f t="shared" si="12"/>
        <v>-2.285558109930258E-2</v>
      </c>
    </row>
    <row r="41" spans="1:8" ht="24" x14ac:dyDescent="0.25">
      <c r="A41" s="22"/>
      <c r="B41" s="11" t="s">
        <v>105</v>
      </c>
      <c r="C41" s="12">
        <f t="shared" ref="C41:H41" si="13">C17 -($I17*C$23/$I$23)</f>
        <v>1.6158634568134989E-3</v>
      </c>
      <c r="D41" s="13">
        <f t="shared" si="13"/>
        <v>-1.114777183948773E-2</v>
      </c>
      <c r="E41" s="13">
        <f t="shared" si="13"/>
        <v>-3.0071164394118444E-3</v>
      </c>
      <c r="F41" s="13">
        <f t="shared" si="13"/>
        <v>9.0751694992556586E-3</v>
      </c>
      <c r="G41" s="13">
        <f t="shared" si="13"/>
        <v>-1.2084212515176551E-2</v>
      </c>
      <c r="H41" s="14">
        <f t="shared" si="13"/>
        <v>1.5548067838006913E-2</v>
      </c>
    </row>
    <row r="42" spans="1:8" ht="24" x14ac:dyDescent="0.25">
      <c r="A42" s="22"/>
      <c r="B42" s="11" t="s">
        <v>106</v>
      </c>
      <c r="C42" s="12">
        <f t="shared" ref="C42:H42" si="14">C18 -($I18*C$23/$I$23)</f>
        <v>2.7274929864084807E-2</v>
      </c>
      <c r="D42" s="13">
        <f t="shared" si="14"/>
        <v>-3.565368366103186E-2</v>
      </c>
      <c r="E42" s="13">
        <f t="shared" si="14"/>
        <v>1.2424358011078357E-2</v>
      </c>
      <c r="F42" s="13">
        <f t="shared" si="14"/>
        <v>3.2977383563592699E-3</v>
      </c>
      <c r="G42" s="13">
        <f t="shared" si="14"/>
        <v>8.4668567955049345E-3</v>
      </c>
      <c r="H42" s="14">
        <f t="shared" si="14"/>
        <v>-1.5810199365995592E-2</v>
      </c>
    </row>
    <row r="43" spans="1:8" x14ac:dyDescent="0.25">
      <c r="A43" s="22"/>
      <c r="B43" s="11" t="s">
        <v>107</v>
      </c>
      <c r="C43" s="12">
        <f t="shared" ref="C43:H43" si="15">C19 -($I19*C$23/$I$23)</f>
        <v>-8.5530014733888882E-3</v>
      </c>
      <c r="D43" s="13">
        <f t="shared" si="15"/>
        <v>1.3073918456315031E-2</v>
      </c>
      <c r="E43" s="13">
        <f t="shared" si="15"/>
        <v>-1.1520708920376321E-2</v>
      </c>
      <c r="F43" s="13">
        <f t="shared" si="15"/>
        <v>-1.0286866888397639E-3</v>
      </c>
      <c r="G43" s="13">
        <f t="shared" si="15"/>
        <v>8.7164987297118357E-3</v>
      </c>
      <c r="H43" s="14">
        <f t="shared" si="15"/>
        <v>-6.8802010342187969E-4</v>
      </c>
    </row>
    <row r="44" spans="1:8" x14ac:dyDescent="0.25">
      <c r="A44" s="22"/>
      <c r="B44" s="11" t="s">
        <v>108</v>
      </c>
      <c r="C44" s="12">
        <f t="shared" ref="C44:H44" si="16">C20 -($I20*C$23/$I$23)</f>
        <v>-2.5902640441786251E-2</v>
      </c>
      <c r="D44" s="13">
        <f t="shared" si="16"/>
        <v>-4.3213419224093497E-3</v>
      </c>
      <c r="E44" s="13">
        <f t="shared" si="16"/>
        <v>-2.53488857368106E-3</v>
      </c>
      <c r="F44" s="13">
        <f t="shared" si="16"/>
        <v>4.0415130640890362E-2</v>
      </c>
      <c r="G44" s="13">
        <f t="shared" si="16"/>
        <v>1.5790137409405602E-2</v>
      </c>
      <c r="H44" s="14">
        <f t="shared" si="16"/>
        <v>-2.3446397112419248E-2</v>
      </c>
    </row>
    <row r="45" spans="1:8" x14ac:dyDescent="0.25">
      <c r="A45" s="22"/>
      <c r="B45" s="11" t="s">
        <v>109</v>
      </c>
      <c r="C45" s="12">
        <f t="shared" ref="C45:H45" si="17">C21 -($I21*C$23/$I$23)</f>
        <v>-6.0951408827667614E-3</v>
      </c>
      <c r="D45" s="13">
        <f t="shared" si="17"/>
        <v>-1.005331951226103E-3</v>
      </c>
      <c r="E45" s="13">
        <f t="shared" si="17"/>
        <v>-2.5504248967188545E-3</v>
      </c>
      <c r="F45" s="13">
        <f t="shared" si="17"/>
        <v>1.4628854650233968E-2</v>
      </c>
      <c r="G45" s="13">
        <f t="shared" si="17"/>
        <v>2.4458396494077481E-2</v>
      </c>
      <c r="H45" s="14">
        <f t="shared" si="17"/>
        <v>-2.9436353413599767E-2</v>
      </c>
    </row>
    <row r="46" spans="1:8" ht="15.75" thickBot="1" x14ac:dyDescent="0.3">
      <c r="A46" s="23"/>
      <c r="B46" s="15" t="s">
        <v>110</v>
      </c>
      <c r="C46" s="16">
        <f t="shared" ref="C46:H46" si="18">C22 -($I22*C$23/$I$23)</f>
        <v>-2.0527987807820336E-2</v>
      </c>
      <c r="D46" s="17">
        <f t="shared" si="18"/>
        <v>8.9150023441249004E-3</v>
      </c>
      <c r="E46" s="17">
        <f t="shared" si="18"/>
        <v>1.4433085957504699E-2</v>
      </c>
      <c r="F46" s="17">
        <f t="shared" si="18"/>
        <v>-1.7658452354242793E-3</v>
      </c>
      <c r="G46" s="17">
        <f t="shared" si="18"/>
        <v>-1.2744474779497916E-2</v>
      </c>
      <c r="H46" s="18">
        <f t="shared" si="18"/>
        <v>1.1690219521112821E-2</v>
      </c>
    </row>
    <row r="47" spans="1:8" ht="15.75" thickTop="1" x14ac:dyDescent="0.25"/>
  </sheetData>
  <mergeCells count="6">
    <mergeCell ref="A30:A46"/>
    <mergeCell ref="A3:B5"/>
    <mergeCell ref="C3:H3"/>
    <mergeCell ref="A6:A22"/>
    <mergeCell ref="A27:B29"/>
    <mergeCell ref="C27:H27"/>
  </mergeCells>
  <conditionalFormatting sqref="C30:H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E47"/>
  <sheetViews>
    <sheetView workbookViewId="0">
      <selection activeCell="C30" sqref="C30:D46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48</v>
      </c>
    </row>
    <row r="2" spans="1:5" ht="15.75" thickBot="1" x14ac:dyDescent="0.3"/>
    <row r="3" spans="1:5" ht="15.75" thickTop="1" x14ac:dyDescent="0.25">
      <c r="A3" s="24"/>
      <c r="B3" s="25"/>
      <c r="C3" s="30" t="s">
        <v>1</v>
      </c>
      <c r="D3" s="32"/>
    </row>
    <row r="4" spans="1:5" ht="24.75" x14ac:dyDescent="0.25">
      <c r="A4" s="26"/>
      <c r="B4" s="27"/>
      <c r="C4" s="1" t="s">
        <v>49</v>
      </c>
      <c r="D4" s="3" t="s">
        <v>50</v>
      </c>
    </row>
    <row r="5" spans="1:5" ht="25.5" thickBot="1" x14ac:dyDescent="0.3">
      <c r="A5" s="28"/>
      <c r="B5" s="29"/>
      <c r="C5" s="4" t="s">
        <v>8</v>
      </c>
      <c r="D5" s="6" t="s">
        <v>8</v>
      </c>
    </row>
    <row r="6" spans="1:5" ht="15.75" thickTop="1" x14ac:dyDescent="0.25">
      <c r="A6" s="21" t="s">
        <v>93</v>
      </c>
      <c r="B6" s="7" t="s">
        <v>94</v>
      </c>
      <c r="C6" s="8">
        <v>0.17872340425531916</v>
      </c>
      <c r="D6" s="10">
        <v>0.16239316239316237</v>
      </c>
      <c r="E6" s="19">
        <f t="shared" ref="E6:E22" si="0">AVERAGE(C6:D6)</f>
        <v>0.17055828332424078</v>
      </c>
    </row>
    <row r="7" spans="1:5" x14ac:dyDescent="0.25">
      <c r="A7" s="22"/>
      <c r="B7" s="11" t="s">
        <v>95</v>
      </c>
      <c r="C7" s="12">
        <v>0.25957446808510637</v>
      </c>
      <c r="D7" s="14">
        <v>0.20085470085470086</v>
      </c>
      <c r="E7" s="19">
        <f t="shared" si="0"/>
        <v>0.23021458446990362</v>
      </c>
    </row>
    <row r="8" spans="1:5" x14ac:dyDescent="0.25">
      <c r="A8" s="22"/>
      <c r="B8" s="11" t="s">
        <v>96</v>
      </c>
      <c r="C8" s="12">
        <v>0.1702127659574468</v>
      </c>
      <c r="D8" s="14">
        <v>0.18376068376068377</v>
      </c>
      <c r="E8" s="19">
        <f t="shared" si="0"/>
        <v>0.1769867248590653</v>
      </c>
    </row>
    <row r="9" spans="1:5" x14ac:dyDescent="0.25">
      <c r="A9" s="22"/>
      <c r="B9" s="11" t="s">
        <v>97</v>
      </c>
      <c r="C9" s="12">
        <v>0.38297872340425537</v>
      </c>
      <c r="D9" s="14">
        <v>0.32051282051282048</v>
      </c>
      <c r="E9" s="19">
        <f t="shared" si="0"/>
        <v>0.35174577195853796</v>
      </c>
    </row>
    <row r="10" spans="1:5" x14ac:dyDescent="0.25">
      <c r="A10" s="22"/>
      <c r="B10" s="11" t="s">
        <v>98</v>
      </c>
      <c r="C10" s="12">
        <v>0.22127659574468084</v>
      </c>
      <c r="D10" s="14">
        <v>0.24786324786324787</v>
      </c>
      <c r="E10" s="19">
        <f t="shared" si="0"/>
        <v>0.23456992180396435</v>
      </c>
    </row>
    <row r="11" spans="1:5" ht="24" x14ac:dyDescent="0.25">
      <c r="A11" s="22"/>
      <c r="B11" s="11" t="s">
        <v>99</v>
      </c>
      <c r="C11" s="12">
        <v>0.15319148936170213</v>
      </c>
      <c r="D11" s="14">
        <v>0.18803418803418803</v>
      </c>
      <c r="E11" s="19">
        <f t="shared" si="0"/>
        <v>0.17061283869794508</v>
      </c>
    </row>
    <row r="12" spans="1:5" ht="24" x14ac:dyDescent="0.25">
      <c r="A12" s="22"/>
      <c r="B12" s="11" t="s">
        <v>100</v>
      </c>
      <c r="C12" s="12">
        <v>0.10638297872340426</v>
      </c>
      <c r="D12" s="14">
        <v>0.10256410256410256</v>
      </c>
      <c r="E12" s="19">
        <f t="shared" si="0"/>
        <v>0.10447354064375342</v>
      </c>
    </row>
    <row r="13" spans="1:5" x14ac:dyDescent="0.25">
      <c r="A13" s="22"/>
      <c r="B13" s="11" t="s">
        <v>101</v>
      </c>
      <c r="C13" s="12">
        <v>0.13617021276595745</v>
      </c>
      <c r="D13" s="14">
        <v>0.16239316239316237</v>
      </c>
      <c r="E13" s="19">
        <f t="shared" si="0"/>
        <v>0.1492816875795599</v>
      </c>
    </row>
    <row r="14" spans="1:5" x14ac:dyDescent="0.25">
      <c r="A14" s="22"/>
      <c r="B14" s="11" t="s">
        <v>102</v>
      </c>
      <c r="C14" s="12">
        <v>0.18723404255319148</v>
      </c>
      <c r="D14" s="14">
        <v>0.16666666666666663</v>
      </c>
      <c r="E14" s="19">
        <f t="shared" si="0"/>
        <v>0.17695035460992906</v>
      </c>
    </row>
    <row r="15" spans="1:5" x14ac:dyDescent="0.25">
      <c r="A15" s="22"/>
      <c r="B15" s="11" t="s">
        <v>103</v>
      </c>
      <c r="C15" s="12">
        <v>0.19574468085106381</v>
      </c>
      <c r="D15" s="14">
        <v>0.19230769230769235</v>
      </c>
      <c r="E15" s="19">
        <f t="shared" si="0"/>
        <v>0.19402618657937809</v>
      </c>
    </row>
    <row r="16" spans="1:5" x14ac:dyDescent="0.25">
      <c r="A16" s="22"/>
      <c r="B16" s="11" t="s">
        <v>104</v>
      </c>
      <c r="C16" s="12">
        <v>0.27659574468085107</v>
      </c>
      <c r="D16" s="14">
        <v>0.24786324786324787</v>
      </c>
      <c r="E16" s="19">
        <f t="shared" si="0"/>
        <v>0.2622294962720495</v>
      </c>
    </row>
    <row r="17" spans="1:5" ht="24" x14ac:dyDescent="0.25">
      <c r="A17" s="22"/>
      <c r="B17" s="11" t="s">
        <v>105</v>
      </c>
      <c r="C17" s="12">
        <v>0.21276595744680851</v>
      </c>
      <c r="D17" s="14">
        <v>0.20085470085470086</v>
      </c>
      <c r="E17" s="19">
        <f t="shared" si="0"/>
        <v>0.2068103291507547</v>
      </c>
    </row>
    <row r="18" spans="1:5" ht="24" x14ac:dyDescent="0.25">
      <c r="A18" s="22"/>
      <c r="B18" s="11" t="s">
        <v>106</v>
      </c>
      <c r="C18" s="12">
        <v>0.22553191489361701</v>
      </c>
      <c r="D18" s="14">
        <v>0.24786324786324787</v>
      </c>
      <c r="E18" s="19">
        <f t="shared" si="0"/>
        <v>0.23669758137843244</v>
      </c>
    </row>
    <row r="19" spans="1:5" x14ac:dyDescent="0.25">
      <c r="A19" s="22"/>
      <c r="B19" s="11" t="s">
        <v>107</v>
      </c>
      <c r="C19" s="12">
        <v>0.1148936170212766</v>
      </c>
      <c r="D19" s="14">
        <v>0.1111111111111111</v>
      </c>
      <c r="E19" s="19">
        <f t="shared" si="0"/>
        <v>0.11300236406619385</v>
      </c>
    </row>
    <row r="20" spans="1:5" x14ac:dyDescent="0.25">
      <c r="A20" s="22"/>
      <c r="B20" s="11" t="s">
        <v>108</v>
      </c>
      <c r="C20" s="12">
        <v>0.30638297872340425</v>
      </c>
      <c r="D20" s="14">
        <v>0.36324786324786323</v>
      </c>
      <c r="E20" s="19">
        <f t="shared" si="0"/>
        <v>0.33481542098563377</v>
      </c>
    </row>
    <row r="21" spans="1:5" x14ac:dyDescent="0.25">
      <c r="A21" s="22"/>
      <c r="B21" s="11" t="s">
        <v>109</v>
      </c>
      <c r="C21" s="12">
        <v>7.2340425531914887E-2</v>
      </c>
      <c r="D21" s="14">
        <v>5.9829059829059832E-2</v>
      </c>
      <c r="E21" s="19">
        <f t="shared" si="0"/>
        <v>6.6084742680487363E-2</v>
      </c>
    </row>
    <row r="22" spans="1:5" ht="15.75" thickBot="1" x14ac:dyDescent="0.3">
      <c r="A22" s="23"/>
      <c r="B22" s="15" t="s">
        <v>110</v>
      </c>
      <c r="C22" s="16">
        <v>0.37021276595744679</v>
      </c>
      <c r="D22" s="18">
        <v>0.32051282051282048</v>
      </c>
      <c r="E22" s="19">
        <f t="shared" si="0"/>
        <v>0.34536279323513364</v>
      </c>
    </row>
    <row r="23" spans="1:5" ht="15.75" thickTop="1" x14ac:dyDescent="0.25">
      <c r="C23" s="20">
        <f>AVERAGE(C6:C22)</f>
        <v>0.2100125156445557</v>
      </c>
      <c r="D23" s="20">
        <f>AVERAGE(D6:D22)</f>
        <v>0.20462543991955756</v>
      </c>
      <c r="E23" s="20">
        <f>AVERAGE(E6:E22)</f>
        <v>0.20731897778205666</v>
      </c>
    </row>
    <row r="26" spans="1:5" ht="15.75" thickBot="1" x14ac:dyDescent="0.3"/>
    <row r="27" spans="1:5" ht="15.75" thickTop="1" x14ac:dyDescent="0.25">
      <c r="A27" s="24"/>
      <c r="B27" s="25"/>
      <c r="C27" s="30" t="s">
        <v>1</v>
      </c>
      <c r="D27" s="32"/>
    </row>
    <row r="28" spans="1:5" ht="24.75" x14ac:dyDescent="0.25">
      <c r="A28" s="26"/>
      <c r="B28" s="27"/>
      <c r="C28" s="1" t="s">
        <v>49</v>
      </c>
      <c r="D28" s="3" t="s">
        <v>50</v>
      </c>
    </row>
    <row r="29" spans="1:5" ht="25.5" thickBot="1" x14ac:dyDescent="0.3">
      <c r="A29" s="28"/>
      <c r="B29" s="29"/>
      <c r="C29" s="4" t="s">
        <v>8</v>
      </c>
      <c r="D29" s="6" t="s">
        <v>8</v>
      </c>
    </row>
    <row r="30" spans="1:5" ht="15.75" thickTop="1" x14ac:dyDescent="0.25">
      <c r="A30" s="21" t="s">
        <v>93</v>
      </c>
      <c r="B30" s="7" t="s">
        <v>94</v>
      </c>
      <c r="C30" s="8">
        <f>C6 -($E6*C$23/$E$23)</f>
        <v>5.9491868240733325E-3</v>
      </c>
      <c r="D30" s="10">
        <f t="shared" ref="D30:D46" si="1">D6 -($E6*D$23/$E$23)</f>
        <v>-5.9491868240733048E-3</v>
      </c>
    </row>
    <row r="31" spans="1:5" x14ac:dyDescent="0.25">
      <c r="A31" s="22"/>
      <c r="B31" s="11" t="s">
        <v>95</v>
      </c>
      <c r="C31" s="12">
        <f t="shared" ref="C31" si="2">C7 -($E7*C$23/$E$23)</f>
        <v>2.6368880541566914E-2</v>
      </c>
      <c r="D31" s="14">
        <f t="shared" si="1"/>
        <v>-2.6368880541566858E-2</v>
      </c>
    </row>
    <row r="32" spans="1:5" x14ac:dyDescent="0.25">
      <c r="A32" s="22"/>
      <c r="B32" s="11" t="s">
        <v>96</v>
      </c>
      <c r="C32" s="12">
        <f t="shared" ref="C32" si="3">C8 -($E8*C$23/$E$23)</f>
        <v>-9.0734128622141641E-3</v>
      </c>
      <c r="D32" s="14">
        <f t="shared" si="1"/>
        <v>9.0734128622141641E-3</v>
      </c>
    </row>
    <row r="33" spans="1:4" x14ac:dyDescent="0.25">
      <c r="A33" s="22"/>
      <c r="B33" s="11" t="s">
        <v>97</v>
      </c>
      <c r="C33" s="12">
        <f t="shared" ref="C33" si="4">C9 -($E9*C$23/$E$23)</f>
        <v>2.6662986048047621E-2</v>
      </c>
      <c r="D33" s="14">
        <f t="shared" si="1"/>
        <v>-2.6662986048047566E-2</v>
      </c>
    </row>
    <row r="34" spans="1:4" x14ac:dyDescent="0.25">
      <c r="A34" s="22"/>
      <c r="B34" s="11" t="s">
        <v>98</v>
      </c>
      <c r="C34" s="12">
        <f t="shared" ref="C34" si="5">C10 -($E10*C$23/$E$23)</f>
        <v>-1.6340914719722599E-2</v>
      </c>
      <c r="D34" s="14">
        <f t="shared" si="1"/>
        <v>1.6340914719722655E-2</v>
      </c>
    </row>
    <row r="35" spans="1:4" ht="24" x14ac:dyDescent="0.25">
      <c r="A35" s="22"/>
      <c r="B35" s="11" t="s">
        <v>99</v>
      </c>
      <c r="C35" s="12">
        <f t="shared" ref="C35" si="6">C11 -($E11*C$23/$E$23)</f>
        <v>-1.9637992239742386E-2</v>
      </c>
      <c r="D35" s="14">
        <f t="shared" si="1"/>
        <v>1.9637992239742441E-2</v>
      </c>
    </row>
    <row r="36" spans="1:4" ht="24" x14ac:dyDescent="0.25">
      <c r="A36" s="22"/>
      <c r="B36" s="11" t="s">
        <v>100</v>
      </c>
      <c r="C36" s="12">
        <f t="shared" ref="C36" si="7">C12 -($E12*C$23/$E$23)</f>
        <v>5.5209279286716484E-4</v>
      </c>
      <c r="D36" s="14">
        <f t="shared" si="1"/>
        <v>-5.5209279286716484E-4</v>
      </c>
    </row>
    <row r="37" spans="1:4" x14ac:dyDescent="0.25">
      <c r="A37" s="22"/>
      <c r="B37" s="11" t="s">
        <v>101</v>
      </c>
      <c r="C37" s="12">
        <f t="shared" ref="C37" si="8">C13 -($E13*C$23/$E$23)</f>
        <v>-1.5050978287789923E-2</v>
      </c>
      <c r="D37" s="14">
        <f t="shared" si="1"/>
        <v>1.5050978287790007E-2</v>
      </c>
    </row>
    <row r="38" spans="1:4" x14ac:dyDescent="0.25">
      <c r="A38" s="22"/>
      <c r="B38" s="11" t="s">
        <v>102</v>
      </c>
      <c r="C38" s="12">
        <f t="shared" ref="C38" si="9">C14 -($E14*C$23/$E$23)</f>
        <v>7.9847065136630369E-3</v>
      </c>
      <c r="D38" s="14">
        <f t="shared" si="1"/>
        <v>-7.9847065136629813E-3</v>
      </c>
    </row>
    <row r="39" spans="1:4" x14ac:dyDescent="0.25">
      <c r="A39" s="22"/>
      <c r="B39" s="11" t="s">
        <v>103</v>
      </c>
      <c r="C39" s="12">
        <f t="shared" ref="C39" si="10">C15 -($E15*C$23/$E$23)</f>
        <v>-8.0234046066210429E-4</v>
      </c>
      <c r="D39" s="14">
        <f t="shared" si="1"/>
        <v>8.0234046066213205E-4</v>
      </c>
    </row>
    <row r="40" spans="1:4" x14ac:dyDescent="0.25">
      <c r="A40" s="22"/>
      <c r="B40" s="11" t="s">
        <v>104</v>
      </c>
      <c r="C40" s="12">
        <f t="shared" ref="C40" si="11">C16 -($E16*C$23/$E$23)</f>
        <v>1.0959299925699661E-2</v>
      </c>
      <c r="D40" s="14">
        <f t="shared" si="1"/>
        <v>-1.0959299925699661E-2</v>
      </c>
    </row>
    <row r="41" spans="1:4" ht="24" x14ac:dyDescent="0.25">
      <c r="A41" s="22"/>
      <c r="B41" s="11" t="s">
        <v>105</v>
      </c>
      <c r="C41" s="12">
        <f t="shared" ref="C41" si="12">C17 -($E17*C$23/$E$23)</f>
        <v>3.2686989185172766E-3</v>
      </c>
      <c r="D41" s="14">
        <f t="shared" si="1"/>
        <v>-3.2686989185172766E-3</v>
      </c>
    </row>
    <row r="42" spans="1:4" ht="24" x14ac:dyDescent="0.25">
      <c r="A42" s="22"/>
      <c r="B42" s="11" t="s">
        <v>106</v>
      </c>
      <c r="C42" s="12">
        <f t="shared" ref="C42" si="13">C18 -($E18*C$23/$E$23)</f>
        <v>-1.4240898208536273E-2</v>
      </c>
      <c r="D42" s="14">
        <f t="shared" si="1"/>
        <v>1.4240898208536329E-2</v>
      </c>
    </row>
    <row r="43" spans="1:4" x14ac:dyDescent="0.25">
      <c r="A43" s="22"/>
      <c r="B43" s="11" t="s">
        <v>107</v>
      </c>
      <c r="C43" s="12">
        <f t="shared" ref="C43" si="14">C19 -($E19*C$23/$E$23)</f>
        <v>4.2309914967392226E-4</v>
      </c>
      <c r="D43" s="14">
        <f t="shared" si="1"/>
        <v>-4.230991496738945E-4</v>
      </c>
    </row>
    <row r="44" spans="1:4" x14ac:dyDescent="0.25">
      <c r="A44" s="22"/>
      <c r="B44" s="11" t="s">
        <v>108</v>
      </c>
      <c r="C44" s="12">
        <f t="shared" ref="C44" si="15">C20 -($E20*C$23/$E$23)</f>
        <v>-3.2782444481135931E-2</v>
      </c>
      <c r="D44" s="14">
        <f t="shared" si="1"/>
        <v>3.2782444481135986E-2</v>
      </c>
    </row>
    <row r="45" spans="1:4" x14ac:dyDescent="0.25">
      <c r="A45" s="22"/>
      <c r="B45" s="11" t="s">
        <v>109</v>
      </c>
      <c r="C45" s="12">
        <f t="shared" ref="C45" si="16">C21 -($E21*C$23/$E$23)</f>
        <v>5.39709403120614E-3</v>
      </c>
      <c r="D45" s="14">
        <f t="shared" si="1"/>
        <v>-5.397094031206133E-3</v>
      </c>
    </row>
    <row r="46" spans="1:4" ht="15.75" thickBot="1" x14ac:dyDescent="0.3">
      <c r="A46" s="23"/>
      <c r="B46" s="15" t="s">
        <v>110</v>
      </c>
      <c r="C46" s="16">
        <f t="shared" ref="C46" si="17">C22 -($E22*C$23/$E$23)</f>
        <v>2.0362936514488617E-2</v>
      </c>
      <c r="D46" s="18">
        <f t="shared" si="1"/>
        <v>-2.0362936514488506E-2</v>
      </c>
    </row>
    <row r="47" spans="1:4" ht="15.75" thickTop="1" x14ac:dyDescent="0.25"/>
  </sheetData>
  <mergeCells count="6">
    <mergeCell ref="A30:A46"/>
    <mergeCell ref="A3:B5"/>
    <mergeCell ref="C3:D3"/>
    <mergeCell ref="A6:A22"/>
    <mergeCell ref="A27:B29"/>
    <mergeCell ref="C27:D27"/>
  </mergeCells>
  <conditionalFormatting sqref="C30:D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47"/>
  <sheetViews>
    <sheetView workbookViewId="0">
      <selection activeCell="C30" sqref="C30:F4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51</v>
      </c>
    </row>
    <row r="2" spans="1:7" ht="15.75" thickBot="1" x14ac:dyDescent="0.3"/>
    <row r="3" spans="1:7" ht="15.75" thickTop="1" x14ac:dyDescent="0.25">
      <c r="A3" s="24"/>
      <c r="B3" s="25"/>
      <c r="C3" s="30" t="s">
        <v>1</v>
      </c>
      <c r="D3" s="31"/>
      <c r="E3" s="31"/>
      <c r="F3" s="32"/>
    </row>
    <row r="4" spans="1:7" ht="36.75" x14ac:dyDescent="0.25">
      <c r="A4" s="26"/>
      <c r="B4" s="27"/>
      <c r="C4" s="1" t="s">
        <v>52</v>
      </c>
      <c r="D4" s="2" t="s">
        <v>53</v>
      </c>
      <c r="E4" s="2" t="s">
        <v>54</v>
      </c>
      <c r="F4" s="3" t="s">
        <v>55</v>
      </c>
    </row>
    <row r="5" spans="1:7" ht="25.5" thickBot="1" x14ac:dyDescent="0.3">
      <c r="A5" s="28"/>
      <c r="B5" s="29"/>
      <c r="C5" s="4" t="s">
        <v>8</v>
      </c>
      <c r="D5" s="5" t="s">
        <v>8</v>
      </c>
      <c r="E5" s="5" t="s">
        <v>8</v>
      </c>
      <c r="F5" s="6" t="s">
        <v>8</v>
      </c>
    </row>
    <row r="6" spans="1:7" ht="15.75" thickTop="1" x14ac:dyDescent="0.25">
      <c r="A6" s="21" t="s">
        <v>93</v>
      </c>
      <c r="B6" s="7" t="s">
        <v>94</v>
      </c>
      <c r="C6" s="8">
        <v>0.1751412429378531</v>
      </c>
      <c r="D6" s="9">
        <v>0.18333333333333332</v>
      </c>
      <c r="E6" s="9">
        <v>0.15492957746478872</v>
      </c>
      <c r="F6" s="10">
        <v>0.16546762589928057</v>
      </c>
      <c r="G6" s="19">
        <f t="shared" ref="G6:G22" si="0">AVERAGE(C6:F6)</f>
        <v>0.16971794490881392</v>
      </c>
    </row>
    <row r="7" spans="1:7" x14ac:dyDescent="0.25">
      <c r="A7" s="22"/>
      <c r="B7" s="11" t="s">
        <v>95</v>
      </c>
      <c r="C7" s="12">
        <v>0.25988700564971751</v>
      </c>
      <c r="D7" s="13">
        <v>0.24444444444444444</v>
      </c>
      <c r="E7" s="13">
        <v>0.23239436619718309</v>
      </c>
      <c r="F7" s="14">
        <v>0.26618705035971224</v>
      </c>
      <c r="G7" s="19">
        <f t="shared" si="0"/>
        <v>0.25072821666276435</v>
      </c>
    </row>
    <row r="8" spans="1:7" x14ac:dyDescent="0.25">
      <c r="A8" s="22"/>
      <c r="B8" s="11" t="s">
        <v>96</v>
      </c>
      <c r="C8" s="12">
        <v>0.1751412429378531</v>
      </c>
      <c r="D8" s="13">
        <v>0.18333333333333332</v>
      </c>
      <c r="E8" s="13">
        <v>0.18309859154929581</v>
      </c>
      <c r="F8" s="14">
        <v>0.1223021582733813</v>
      </c>
      <c r="G8" s="19">
        <f t="shared" si="0"/>
        <v>0.16596883152346589</v>
      </c>
    </row>
    <row r="9" spans="1:7" x14ac:dyDescent="0.25">
      <c r="A9" s="22"/>
      <c r="B9" s="11" t="s">
        <v>97</v>
      </c>
      <c r="C9" s="12">
        <v>0.3672316384180791</v>
      </c>
      <c r="D9" s="13">
        <v>0.32222222222222219</v>
      </c>
      <c r="E9" s="13">
        <v>0.24647887323943662</v>
      </c>
      <c r="F9" s="14">
        <v>0.38129496402877699</v>
      </c>
      <c r="G9" s="19">
        <f t="shared" si="0"/>
        <v>0.32930692447712873</v>
      </c>
    </row>
    <row r="10" spans="1:7" x14ac:dyDescent="0.25">
      <c r="A10" s="22"/>
      <c r="B10" s="11" t="s">
        <v>98</v>
      </c>
      <c r="C10" s="12">
        <v>0.25423728813559321</v>
      </c>
      <c r="D10" s="13">
        <v>0.22777777777777777</v>
      </c>
      <c r="E10" s="13">
        <v>0.22535211267605637</v>
      </c>
      <c r="F10" s="14">
        <v>0.20863309352517986</v>
      </c>
      <c r="G10" s="19">
        <f t="shared" si="0"/>
        <v>0.2290000680286518</v>
      </c>
    </row>
    <row r="11" spans="1:7" ht="24" x14ac:dyDescent="0.25">
      <c r="A11" s="22"/>
      <c r="B11" s="11" t="s">
        <v>99</v>
      </c>
      <c r="C11" s="12">
        <v>0.23728813559322035</v>
      </c>
      <c r="D11" s="13">
        <v>0.21666666666666667</v>
      </c>
      <c r="E11" s="13">
        <v>0.13380281690140844</v>
      </c>
      <c r="F11" s="14">
        <v>0.19424460431654678</v>
      </c>
      <c r="G11" s="19">
        <f t="shared" si="0"/>
        <v>0.19550055586946055</v>
      </c>
    </row>
    <row r="12" spans="1:7" ht="24" x14ac:dyDescent="0.25">
      <c r="A12" s="22"/>
      <c r="B12" s="11" t="s">
        <v>100</v>
      </c>
      <c r="C12" s="12">
        <v>0.12429378531073447</v>
      </c>
      <c r="D12" s="13">
        <v>0.17222222222222222</v>
      </c>
      <c r="E12" s="13">
        <v>0.14788732394366197</v>
      </c>
      <c r="F12" s="14">
        <v>9.3525179856115109E-2</v>
      </c>
      <c r="G12" s="19">
        <f t="shared" si="0"/>
        <v>0.13448212783318345</v>
      </c>
    </row>
    <row r="13" spans="1:7" x14ac:dyDescent="0.25">
      <c r="A13" s="22"/>
      <c r="B13" s="11" t="s">
        <v>101</v>
      </c>
      <c r="C13" s="12">
        <v>0.11299435028248589</v>
      </c>
      <c r="D13" s="13">
        <v>0.11666666666666665</v>
      </c>
      <c r="E13" s="13">
        <v>9.8591549295774641E-2</v>
      </c>
      <c r="F13" s="14">
        <v>0.10791366906474821</v>
      </c>
      <c r="G13" s="19">
        <f t="shared" si="0"/>
        <v>0.10904155882741884</v>
      </c>
    </row>
    <row r="14" spans="1:7" x14ac:dyDescent="0.25">
      <c r="A14" s="22"/>
      <c r="B14" s="11" t="s">
        <v>102</v>
      </c>
      <c r="C14" s="12">
        <v>0.14124293785310735</v>
      </c>
      <c r="D14" s="13">
        <v>0.18333333333333332</v>
      </c>
      <c r="E14" s="13">
        <v>0.14084507042253522</v>
      </c>
      <c r="F14" s="14">
        <v>0.10071942446043165</v>
      </c>
      <c r="G14" s="19">
        <f t="shared" si="0"/>
        <v>0.14153519151735189</v>
      </c>
    </row>
    <row r="15" spans="1:7" x14ac:dyDescent="0.25">
      <c r="A15" s="22"/>
      <c r="B15" s="11" t="s">
        <v>103</v>
      </c>
      <c r="C15" s="12">
        <v>0.16384180790960451</v>
      </c>
      <c r="D15" s="13">
        <v>0.20555555555555555</v>
      </c>
      <c r="E15" s="13">
        <v>0.21830985915492956</v>
      </c>
      <c r="F15" s="14">
        <v>0.18705035971223022</v>
      </c>
      <c r="G15" s="19">
        <f t="shared" si="0"/>
        <v>0.19368939558307996</v>
      </c>
    </row>
    <row r="16" spans="1:7" x14ac:dyDescent="0.25">
      <c r="A16" s="22"/>
      <c r="B16" s="11" t="s">
        <v>104</v>
      </c>
      <c r="C16" s="12">
        <v>0.1807909604519774</v>
      </c>
      <c r="D16" s="13">
        <v>0.16666666666666663</v>
      </c>
      <c r="E16" s="13">
        <v>0.26056338028169013</v>
      </c>
      <c r="F16" s="14">
        <v>0.1726618705035971</v>
      </c>
      <c r="G16" s="19">
        <f t="shared" si="0"/>
        <v>0.1951707194759828</v>
      </c>
    </row>
    <row r="17" spans="1:7" ht="24" x14ac:dyDescent="0.25">
      <c r="A17" s="22"/>
      <c r="B17" s="11" t="s">
        <v>105</v>
      </c>
      <c r="C17" s="12">
        <v>0.1864406779661017</v>
      </c>
      <c r="D17" s="13">
        <v>0.15555555555555556</v>
      </c>
      <c r="E17" s="13">
        <v>0.13380281690140844</v>
      </c>
      <c r="F17" s="14">
        <v>0.18705035971223022</v>
      </c>
      <c r="G17" s="19">
        <f t="shared" si="0"/>
        <v>0.16571235253382399</v>
      </c>
    </row>
    <row r="18" spans="1:7" ht="24" x14ac:dyDescent="0.25">
      <c r="A18" s="22"/>
      <c r="B18" s="11" t="s">
        <v>106</v>
      </c>
      <c r="C18" s="12">
        <v>0.1864406779661017</v>
      </c>
      <c r="D18" s="13">
        <v>0.16666666666666663</v>
      </c>
      <c r="E18" s="13">
        <v>7.0422535211267609E-2</v>
      </c>
      <c r="F18" s="14">
        <v>0.18705035971223022</v>
      </c>
      <c r="G18" s="19">
        <f t="shared" si="0"/>
        <v>0.15264505988906654</v>
      </c>
    </row>
    <row r="19" spans="1:7" x14ac:dyDescent="0.25">
      <c r="A19" s="22"/>
      <c r="B19" s="11" t="s">
        <v>107</v>
      </c>
      <c r="C19" s="12">
        <v>5.0847457627118647E-2</v>
      </c>
      <c r="D19" s="13">
        <v>0.12222222222222222</v>
      </c>
      <c r="E19" s="13">
        <v>0.10563380281690141</v>
      </c>
      <c r="F19" s="14">
        <v>0.10071942446043165</v>
      </c>
      <c r="G19" s="19">
        <f t="shared" si="0"/>
        <v>9.4855726781668467E-2</v>
      </c>
    </row>
    <row r="20" spans="1:7" x14ac:dyDescent="0.25">
      <c r="A20" s="22"/>
      <c r="B20" s="11" t="s">
        <v>108</v>
      </c>
      <c r="C20" s="12">
        <v>0.35028248587570621</v>
      </c>
      <c r="D20" s="13">
        <v>0.28888888888888886</v>
      </c>
      <c r="E20" s="13">
        <v>0.23239436619718309</v>
      </c>
      <c r="F20" s="14">
        <v>0.2805755395683453</v>
      </c>
      <c r="G20" s="19">
        <f t="shared" si="0"/>
        <v>0.28803532013253086</v>
      </c>
    </row>
    <row r="21" spans="1:7" x14ac:dyDescent="0.25">
      <c r="A21" s="22"/>
      <c r="B21" s="11" t="s">
        <v>109</v>
      </c>
      <c r="C21" s="12">
        <v>5.0847457627118647E-2</v>
      </c>
      <c r="D21" s="13">
        <v>8.8888888888888892E-2</v>
      </c>
      <c r="E21" s="13">
        <v>9.8591549295774641E-2</v>
      </c>
      <c r="F21" s="14">
        <v>5.7553956834532377E-2</v>
      </c>
      <c r="G21" s="19">
        <f t="shared" si="0"/>
        <v>7.3970463161578626E-2</v>
      </c>
    </row>
    <row r="22" spans="1:7" ht="15.75" thickBot="1" x14ac:dyDescent="0.3">
      <c r="A22" s="23"/>
      <c r="B22" s="15" t="s">
        <v>110</v>
      </c>
      <c r="C22" s="16">
        <v>0.35028248587570621</v>
      </c>
      <c r="D22" s="17">
        <v>0.33888888888888891</v>
      </c>
      <c r="E22" s="17">
        <v>0.28169014084507044</v>
      </c>
      <c r="F22" s="18">
        <v>0.31654676258992803</v>
      </c>
      <c r="G22" s="19">
        <f t="shared" si="0"/>
        <v>0.32185206954989842</v>
      </c>
    </row>
    <row r="23" spans="1:7" ht="15.75" thickTop="1" x14ac:dyDescent="0.25">
      <c r="C23" s="20">
        <f>AVERAGE(C6:C22)</f>
        <v>0.19807244931871054</v>
      </c>
      <c r="D23" s="20">
        <f>AVERAGE(D6:D22)</f>
        <v>0.19901960784313724</v>
      </c>
      <c r="E23" s="20">
        <f>AVERAGE(E6:E22)</f>
        <v>0.1743993371996686</v>
      </c>
      <c r="F23" s="20">
        <f>AVERAGE(F6:F22)</f>
        <v>0.18408802369868812</v>
      </c>
      <c r="G23" s="20">
        <f>AVERAGE(G6:G22)</f>
        <v>0.18889485451505114</v>
      </c>
    </row>
    <row r="26" spans="1:7" ht="15.75" thickBot="1" x14ac:dyDescent="0.3"/>
    <row r="27" spans="1:7" ht="15.75" thickTop="1" x14ac:dyDescent="0.25">
      <c r="A27" s="24"/>
      <c r="B27" s="25"/>
      <c r="C27" s="30" t="s">
        <v>1</v>
      </c>
      <c r="D27" s="31"/>
      <c r="E27" s="31"/>
      <c r="F27" s="32"/>
    </row>
    <row r="28" spans="1:7" ht="36.75" x14ac:dyDescent="0.25">
      <c r="A28" s="26"/>
      <c r="B28" s="27"/>
      <c r="C28" s="1" t="s">
        <v>52</v>
      </c>
      <c r="D28" s="2" t="s">
        <v>53</v>
      </c>
      <c r="E28" s="2" t="s">
        <v>54</v>
      </c>
      <c r="F28" s="3" t="s">
        <v>55</v>
      </c>
    </row>
    <row r="29" spans="1:7" ht="25.5" thickBot="1" x14ac:dyDescent="0.3">
      <c r="A29" s="28"/>
      <c r="B29" s="29"/>
      <c r="C29" s="4" t="s">
        <v>8</v>
      </c>
      <c r="D29" s="5" t="s">
        <v>8</v>
      </c>
      <c r="E29" s="5" t="s">
        <v>8</v>
      </c>
      <c r="F29" s="6" t="s">
        <v>8</v>
      </c>
    </row>
    <row r="30" spans="1:7" ht="15.75" thickTop="1" x14ac:dyDescent="0.25">
      <c r="A30" s="21" t="s">
        <v>93</v>
      </c>
      <c r="B30" s="7" t="s">
        <v>94</v>
      </c>
      <c r="C30" s="8">
        <f>C6 -($G6*C$23/$G$23)</f>
        <v>-2.8225725812625335E-3</v>
      </c>
      <c r="D30" s="9">
        <f t="shared" ref="D30:F30" si="1">D6 -($G6*D$23/$G$23)</f>
        <v>4.5185163473897005E-3</v>
      </c>
      <c r="E30" s="9">
        <f t="shared" si="1"/>
        <v>-1.7644583731678543E-3</v>
      </c>
      <c r="F30" s="10">
        <f t="shared" si="1"/>
        <v>6.8514607040798259E-5</v>
      </c>
    </row>
    <row r="31" spans="1:7" x14ac:dyDescent="0.25">
      <c r="A31" s="22"/>
      <c r="B31" s="11" t="s">
        <v>95</v>
      </c>
      <c r="C31" s="12">
        <f t="shared" ref="C31:F31" si="2">C7 -($G7*C$23/$G$23)</f>
        <v>-3.0230249871888715E-3</v>
      </c>
      <c r="D31" s="13">
        <f t="shared" si="2"/>
        <v>-1.9722790198024281E-2</v>
      </c>
      <c r="E31" s="13">
        <f t="shared" si="2"/>
        <v>9.0666942798997563E-4</v>
      </c>
      <c r="F31" s="14">
        <f t="shared" si="2"/>
        <v>2.183914575722315E-2</v>
      </c>
    </row>
    <row r="32" spans="1:7" x14ac:dyDescent="0.25">
      <c r="A32" s="22"/>
      <c r="B32" s="11" t="s">
        <v>96</v>
      </c>
      <c r="C32" s="12">
        <f t="shared" ref="C32:F32" si="3">C8 -($G8*C$23/$G$23)</f>
        <v>1.108694222779899E-3</v>
      </c>
      <c r="D32" s="13">
        <f t="shared" si="3"/>
        <v>8.4685819943709217E-3</v>
      </c>
      <c r="E32" s="13">
        <f t="shared" si="3"/>
        <v>2.9865967570173124E-2</v>
      </c>
      <c r="F32" s="14">
        <f t="shared" si="3"/>
        <v>-3.9443243787323931E-2</v>
      </c>
    </row>
    <row r="33" spans="1:6" x14ac:dyDescent="0.25">
      <c r="A33" s="22"/>
      <c r="B33" s="11" t="s">
        <v>97</v>
      </c>
      <c r="C33" s="12">
        <f t="shared" ref="C33:F33" si="4">C9 -($G9*C$23/$G$23)</f>
        <v>2.1925095917212478E-2</v>
      </c>
      <c r="D33" s="13">
        <f t="shared" si="4"/>
        <v>-2.4735534449999153E-2</v>
      </c>
      <c r="E33" s="13">
        <f t="shared" si="4"/>
        <v>-5.7557515213359889E-2</v>
      </c>
      <c r="F33" s="14">
        <f t="shared" si="4"/>
        <v>6.0367953746146674E-2</v>
      </c>
    </row>
    <row r="34" spans="1:6" x14ac:dyDescent="0.25">
      <c r="A34" s="22"/>
      <c r="B34" s="11" t="s">
        <v>98</v>
      </c>
      <c r="C34" s="12">
        <f t="shared" ref="C34:F34" si="5">C10 -($G10*C$23/$G$23)</f>
        <v>1.4111084142184649E-2</v>
      </c>
      <c r="D34" s="13">
        <f t="shared" si="5"/>
        <v>-1.3496680714592535E-2</v>
      </c>
      <c r="E34" s="13">
        <f t="shared" si="5"/>
        <v>1.3925177911702169E-2</v>
      </c>
      <c r="F34" s="14">
        <f t="shared" si="5"/>
        <v>-1.4539581339294255E-2</v>
      </c>
    </row>
    <row r="35" spans="1:6" ht="24" x14ac:dyDescent="0.25">
      <c r="A35" s="22"/>
      <c r="B35" s="11" t="s">
        <v>99</v>
      </c>
      <c r="C35" s="12">
        <f t="shared" ref="C35:F35" si="6">C11 -($G11*C$23/$G$23)</f>
        <v>3.2289042083513353E-2</v>
      </c>
      <c r="D35" s="13">
        <f t="shared" si="6"/>
        <v>1.0687292256787467E-2</v>
      </c>
      <c r="E35" s="13">
        <f t="shared" si="6"/>
        <v>-4.669530970629121E-2</v>
      </c>
      <c r="F35" s="14">
        <f t="shared" si="6"/>
        <v>3.7189753659904179E-3</v>
      </c>
    </row>
    <row r="36" spans="1:6" ht="24" x14ac:dyDescent="0.25">
      <c r="A36" s="22"/>
      <c r="B36" s="11" t="s">
        <v>100</v>
      </c>
      <c r="C36" s="12">
        <f t="shared" ref="C36:F36" si="7">C12 -($G12*C$23/$G$23)</f>
        <v>-1.672225516266089E-2</v>
      </c>
      <c r="D36" s="13">
        <f t="shared" si="7"/>
        <v>3.0531860078777923E-2</v>
      </c>
      <c r="E36" s="13">
        <f t="shared" si="7"/>
        <v>2.372515965644198E-2</v>
      </c>
      <c r="F36" s="14">
        <f t="shared" si="7"/>
        <v>-3.7534764572558971E-2</v>
      </c>
    </row>
    <row r="37" spans="1:6" x14ac:dyDescent="0.25">
      <c r="A37" s="22"/>
      <c r="B37" s="11" t="s">
        <v>101</v>
      </c>
      <c r="C37" s="12">
        <f t="shared" ref="C37:F37" si="8">C13 -($G13*C$23/$G$23)</f>
        <v>-1.3450725139999287E-3</v>
      </c>
      <c r="D37" s="13">
        <f t="shared" si="8"/>
        <v>1.7804865631842193E-3</v>
      </c>
      <c r="E37" s="13">
        <f t="shared" si="8"/>
        <v>-2.0823183727873007E-3</v>
      </c>
      <c r="F37" s="14">
        <f t="shared" si="8"/>
        <v>1.6469043236030934E-3</v>
      </c>
    </row>
    <row r="38" spans="1:6" x14ac:dyDescent="0.25">
      <c r="A38" s="22"/>
      <c r="B38" s="11" t="s">
        <v>102</v>
      </c>
      <c r="C38" s="12">
        <f t="shared" ref="C38:F38" si="9">C14 -($G14*C$23/$G$23)</f>
        <v>-7.168844567365662E-3</v>
      </c>
      <c r="D38" s="13">
        <f t="shared" si="9"/>
        <v>3.4211863698265788E-2</v>
      </c>
      <c r="E38" s="13">
        <f t="shared" si="9"/>
        <v>1.0171084334218899E-2</v>
      </c>
      <c r="F38" s="14">
        <f t="shared" si="9"/>
        <v>-3.7214103465119011E-2</v>
      </c>
    </row>
    <row r="39" spans="1:6" x14ac:dyDescent="0.25">
      <c r="A39" s="22"/>
      <c r="B39" s="11" t="s">
        <v>103</v>
      </c>
      <c r="C39" s="12">
        <f t="shared" ref="C39:F39" si="10">C15 -($G15*C$23/$G$23)</f>
        <v>-3.9258128765189332E-2</v>
      </c>
      <c r="D39" s="13">
        <f t="shared" si="10"/>
        <v>1.4844195191456855E-3</v>
      </c>
      <c r="E39" s="13">
        <f t="shared" si="10"/>
        <v>3.9483907018673631E-2</v>
      </c>
      <c r="F39" s="14">
        <f t="shared" si="10"/>
        <v>-1.7101977726299289E-3</v>
      </c>
    </row>
    <row r="40" spans="1:6" x14ac:dyDescent="0.25">
      <c r="A40" s="22"/>
      <c r="B40" s="11" t="s">
        <v>104</v>
      </c>
      <c r="C40" s="12">
        <f t="shared" ref="C40:F40" si="11">C16 -($G16*C$23/$G$23)</f>
        <v>-2.3862271321589051E-2</v>
      </c>
      <c r="D40" s="13">
        <f t="shared" si="11"/>
        <v>-3.896519213803179E-2</v>
      </c>
      <c r="E40" s="13">
        <f t="shared" si="11"/>
        <v>8.036977890076033E-2</v>
      </c>
      <c r="F40" s="14">
        <f t="shared" si="11"/>
        <v>-1.7542315441139406E-2</v>
      </c>
    </row>
    <row r="41" spans="1:6" ht="24" x14ac:dyDescent="0.25">
      <c r="A41" s="22"/>
      <c r="B41" s="11" t="s">
        <v>105</v>
      </c>
      <c r="C41" s="12">
        <f t="shared" ref="C41:F41" si="12">C17 -($G17*C$23/$G$23)</f>
        <v>1.2677069460160062E-2</v>
      </c>
      <c r="D41" s="13">
        <f t="shared" si="12"/>
        <v>-1.9038969534684619E-2</v>
      </c>
      <c r="E41" s="13">
        <f t="shared" si="12"/>
        <v>-1.9193009913948067E-2</v>
      </c>
      <c r="F41" s="14">
        <f t="shared" si="12"/>
        <v>2.5554909988472596E-2</v>
      </c>
    </row>
    <row r="42" spans="1:6" ht="24" x14ac:dyDescent="0.25">
      <c r="A42" s="22"/>
      <c r="B42" s="11" t="s">
        <v>106</v>
      </c>
      <c r="C42" s="12">
        <f t="shared" ref="C42:F42" si="13">C18 -($G18*C$23/$G$23)</f>
        <v>2.6379246085120739E-2</v>
      </c>
      <c r="D42" s="13">
        <f t="shared" si="13"/>
        <v>5.8398403547111899E-3</v>
      </c>
      <c r="E42" s="13">
        <f t="shared" si="13"/>
        <v>-7.0508764054672698E-2</v>
      </c>
      <c r="F42" s="14">
        <f t="shared" si="13"/>
        <v>3.8289677614840784E-2</v>
      </c>
    </row>
    <row r="43" spans="1:6" x14ac:dyDescent="0.25">
      <c r="A43" s="22"/>
      <c r="B43" s="11" t="s">
        <v>107</v>
      </c>
      <c r="C43" s="12">
        <f t="shared" ref="C43:F43" si="14">C19 -($G19*C$23/$G$23)</f>
        <v>-4.8616904087691482E-2</v>
      </c>
      <c r="D43" s="13">
        <f t="shared" si="14"/>
        <v>2.2282233945520813E-2</v>
      </c>
      <c r="E43" s="13">
        <f t="shared" si="14"/>
        <v>1.8057167006540017E-2</v>
      </c>
      <c r="F43" s="14">
        <f t="shared" si="14"/>
        <v>8.2775031356307482E-3</v>
      </c>
    </row>
    <row r="44" spans="1:6" x14ac:dyDescent="0.25">
      <c r="A44" s="22"/>
      <c r="B44" s="11" t="s">
        <v>108</v>
      </c>
      <c r="C44" s="12">
        <f t="shared" ref="C44:F44" si="15">C20 -($G20*C$23/$G$23)</f>
        <v>4.8252758833017551E-2</v>
      </c>
      <c r="D44" s="13">
        <f t="shared" si="15"/>
        <v>-1.4585107821705245E-2</v>
      </c>
      <c r="E44" s="13">
        <f t="shared" si="15"/>
        <v>-3.3537541001512822E-2</v>
      </c>
      <c r="F44" s="14">
        <f t="shared" si="15"/>
        <v>-1.3011000979934462E-4</v>
      </c>
    </row>
    <row r="45" spans="1:6" x14ac:dyDescent="0.25">
      <c r="A45" s="22"/>
      <c r="B45" s="11" t="s">
        <v>109</v>
      </c>
      <c r="C45" s="12">
        <f t="shared" ref="C45:F45" si="16">C21 -($G21*C$23/$G$23)</f>
        <v>-2.6716914643730563E-2</v>
      </c>
      <c r="D45" s="13">
        <f t="shared" si="16"/>
        <v>1.0953613160033113E-2</v>
      </c>
      <c r="E45" s="13">
        <f t="shared" si="16"/>
        <v>3.0297472250367816E-2</v>
      </c>
      <c r="F45" s="14">
        <f t="shared" si="16"/>
        <v>-1.4534170766670296E-2</v>
      </c>
    </row>
    <row r="46" spans="1:6" ht="15.75" thickBot="1" x14ac:dyDescent="0.3">
      <c r="A46" s="23"/>
      <c r="B46" s="15" t="s">
        <v>110</v>
      </c>
      <c r="C46" s="16">
        <f t="shared" ref="C46:F46" si="17">C22 -($G22*C$23/$G$23)</f>
        <v>1.2792997886689805E-2</v>
      </c>
      <c r="D46" s="17">
        <f t="shared" si="17"/>
        <v>-2.144330611488221E-4</v>
      </c>
      <c r="E46" s="17">
        <f t="shared" si="17"/>
        <v>-1.5463467441127865E-2</v>
      </c>
      <c r="F46" s="18">
        <f t="shared" si="17"/>
        <v>2.8849026155868818E-3</v>
      </c>
    </row>
    <row r="47" spans="1:6" ht="15.75" thickTop="1" x14ac:dyDescent="0.25"/>
  </sheetData>
  <mergeCells count="6">
    <mergeCell ref="A30:A46"/>
    <mergeCell ref="A3:B5"/>
    <mergeCell ref="C3:F3"/>
    <mergeCell ref="A6:A22"/>
    <mergeCell ref="A27:B29"/>
    <mergeCell ref="C27:F27"/>
  </mergeCells>
  <conditionalFormatting sqref="C30:F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I191"/>
  <sheetViews>
    <sheetView workbookViewId="0">
      <selection activeCell="C102" sqref="C102:H190"/>
    </sheetView>
  </sheetViews>
  <sheetFormatPr defaultRowHeight="15" x14ac:dyDescent="0.25"/>
  <cols>
    <col min="2" max="2" width="80.7109375" customWidth="1"/>
  </cols>
  <sheetData>
    <row r="1" spans="1:9" x14ac:dyDescent="0.25">
      <c r="A1" t="s">
        <v>0</v>
      </c>
    </row>
    <row r="2" spans="1:9" ht="15.75" thickBot="1" x14ac:dyDescent="0.3"/>
    <row r="3" spans="1:9" ht="15.75" thickTop="1" x14ac:dyDescent="0.25">
      <c r="A3" s="24"/>
      <c r="B3" s="25"/>
      <c r="C3" s="30" t="s">
        <v>1</v>
      </c>
      <c r="D3" s="31"/>
      <c r="E3" s="31"/>
      <c r="F3" s="31"/>
      <c r="G3" s="31"/>
      <c r="H3" s="32"/>
    </row>
    <row r="4" spans="1:9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3" t="s">
        <v>7</v>
      </c>
    </row>
    <row r="5" spans="1:9" ht="25.5" thickBot="1" x14ac:dyDescent="0.3">
      <c r="A5" s="28"/>
      <c r="B5" s="29"/>
      <c r="C5" s="4" t="s">
        <v>8</v>
      </c>
      <c r="D5" s="5" t="s">
        <v>8</v>
      </c>
      <c r="E5" s="5" t="s">
        <v>8</v>
      </c>
      <c r="F5" s="5" t="s">
        <v>8</v>
      </c>
      <c r="G5" s="5" t="s">
        <v>8</v>
      </c>
      <c r="H5" s="6" t="s">
        <v>8</v>
      </c>
    </row>
    <row r="6" spans="1:9" ht="24.75" thickTop="1" x14ac:dyDescent="0.25">
      <c r="A6" s="21" t="s">
        <v>56</v>
      </c>
      <c r="B6" s="7" t="s">
        <v>57</v>
      </c>
      <c r="C6" s="8">
        <v>0.22142857142857142</v>
      </c>
      <c r="D6" s="9">
        <v>0.24019607843137256</v>
      </c>
      <c r="E6" s="9">
        <v>0.2175141242937853</v>
      </c>
      <c r="F6" s="9">
        <v>0.18181818181818182</v>
      </c>
      <c r="G6" s="9">
        <v>0.19867549668874174</v>
      </c>
      <c r="H6" s="10">
        <v>0.20723684210526316</v>
      </c>
      <c r="I6" s="19">
        <f t="shared" ref="I6:I37" si="0">AVERAGE(C6:H6)</f>
        <v>0.21114488246098606</v>
      </c>
    </row>
    <row r="7" spans="1:9" ht="24" x14ac:dyDescent="0.25">
      <c r="A7" s="22"/>
      <c r="B7" s="11" t="s">
        <v>58</v>
      </c>
      <c r="C7" s="12">
        <v>0.15357142857142858</v>
      </c>
      <c r="D7" s="13">
        <v>0.12745098039215685</v>
      </c>
      <c r="E7" s="13">
        <v>0.12146892655367232</v>
      </c>
      <c r="F7" s="13">
        <v>0.11818181818181818</v>
      </c>
      <c r="G7" s="13">
        <v>0.14238410596026491</v>
      </c>
      <c r="H7" s="14">
        <v>0.11842105263157894</v>
      </c>
      <c r="I7" s="19">
        <f t="shared" si="0"/>
        <v>0.13024638538181998</v>
      </c>
    </row>
    <row r="8" spans="1:9" ht="24" x14ac:dyDescent="0.25">
      <c r="A8" s="22"/>
      <c r="B8" s="11" t="s">
        <v>59</v>
      </c>
      <c r="C8" s="12">
        <v>0.33214285714285713</v>
      </c>
      <c r="D8" s="13">
        <v>0.37254901960784315</v>
      </c>
      <c r="E8" s="13">
        <v>0.33333333333333326</v>
      </c>
      <c r="F8" s="13">
        <v>0.36818181818181811</v>
      </c>
      <c r="G8" s="13">
        <v>0.32781456953642385</v>
      </c>
      <c r="H8" s="14">
        <v>0.32236842105263158</v>
      </c>
      <c r="I8" s="19">
        <f t="shared" si="0"/>
        <v>0.34273166980915115</v>
      </c>
    </row>
    <row r="9" spans="1:9" ht="24" x14ac:dyDescent="0.25">
      <c r="A9" s="22"/>
      <c r="B9" s="11" t="s">
        <v>60</v>
      </c>
      <c r="C9" s="12">
        <v>0.2392857142857143</v>
      </c>
      <c r="D9" s="13">
        <v>0.20588235294117646</v>
      </c>
      <c r="E9" s="13">
        <v>0.18361581920903955</v>
      </c>
      <c r="F9" s="13">
        <v>0.22272727272727275</v>
      </c>
      <c r="G9" s="13">
        <v>0.17549668874172186</v>
      </c>
      <c r="H9" s="14">
        <v>0.20394736842105263</v>
      </c>
      <c r="I9" s="19">
        <f t="shared" si="0"/>
        <v>0.20515920272099628</v>
      </c>
    </row>
    <row r="10" spans="1:9" ht="24" x14ac:dyDescent="0.25">
      <c r="A10" s="22"/>
      <c r="B10" s="11" t="s">
        <v>61</v>
      </c>
      <c r="C10" s="12">
        <v>0.34642857142857136</v>
      </c>
      <c r="D10" s="13">
        <v>0.33333333333333326</v>
      </c>
      <c r="E10" s="13">
        <v>0.41242937853107342</v>
      </c>
      <c r="F10" s="13">
        <v>0.38181818181818189</v>
      </c>
      <c r="G10" s="13">
        <v>0.3741721854304636</v>
      </c>
      <c r="H10" s="14">
        <v>0.39802631578947367</v>
      </c>
      <c r="I10" s="19">
        <f t="shared" si="0"/>
        <v>0.37436799438851615</v>
      </c>
    </row>
    <row r="11" spans="1:9" ht="24" x14ac:dyDescent="0.25">
      <c r="A11" s="22"/>
      <c r="B11" s="11" t="s">
        <v>62</v>
      </c>
      <c r="C11" s="12">
        <v>0.14642857142857144</v>
      </c>
      <c r="D11" s="13">
        <v>0.13725490196078433</v>
      </c>
      <c r="E11" s="13">
        <v>0.1271186440677966</v>
      </c>
      <c r="F11" s="13">
        <v>0.13181818181818181</v>
      </c>
      <c r="G11" s="13">
        <v>0.13907284768211919</v>
      </c>
      <c r="H11" s="14">
        <v>0.13157894736842105</v>
      </c>
      <c r="I11" s="19">
        <f t="shared" si="0"/>
        <v>0.1355453490543124</v>
      </c>
    </row>
    <row r="12" spans="1:9" ht="24" x14ac:dyDescent="0.25">
      <c r="A12" s="22"/>
      <c r="B12" s="11" t="s">
        <v>63</v>
      </c>
      <c r="C12" s="12">
        <v>0.29642857142857143</v>
      </c>
      <c r="D12" s="13">
        <v>0.29411764705882354</v>
      </c>
      <c r="E12" s="13">
        <v>0.25141242937853109</v>
      </c>
      <c r="F12" s="13">
        <v>0.30454545454545456</v>
      </c>
      <c r="G12" s="13">
        <v>0.20198675496688742</v>
      </c>
      <c r="H12" s="14">
        <v>0.26315789473684209</v>
      </c>
      <c r="I12" s="19">
        <f t="shared" si="0"/>
        <v>0.26860812535251832</v>
      </c>
    </row>
    <row r="13" spans="1:9" ht="24" x14ac:dyDescent="0.25">
      <c r="A13" s="22"/>
      <c r="B13" s="11" t="s">
        <v>64</v>
      </c>
      <c r="C13" s="12">
        <v>0.1357142857142857</v>
      </c>
      <c r="D13" s="13">
        <v>0.11274509803921569</v>
      </c>
      <c r="E13" s="13">
        <v>7.3446327683615822E-2</v>
      </c>
      <c r="F13" s="13">
        <v>0.1</v>
      </c>
      <c r="G13" s="13">
        <v>9.9337748344370869E-2</v>
      </c>
      <c r="H13" s="14">
        <v>0.13486842105263158</v>
      </c>
      <c r="I13" s="19">
        <f t="shared" si="0"/>
        <v>0.10935198013901996</v>
      </c>
    </row>
    <row r="14" spans="1:9" ht="24" x14ac:dyDescent="0.25">
      <c r="A14" s="22"/>
      <c r="B14" s="11" t="s">
        <v>65</v>
      </c>
      <c r="C14" s="12">
        <v>0.12142857142857143</v>
      </c>
      <c r="D14" s="13">
        <v>0.13725490196078433</v>
      </c>
      <c r="E14" s="13">
        <v>0.10451977401129943</v>
      </c>
      <c r="F14" s="13">
        <v>0.13636363636363635</v>
      </c>
      <c r="G14" s="13">
        <v>0.12582781456953643</v>
      </c>
      <c r="H14" s="14">
        <v>0.10855263157894739</v>
      </c>
      <c r="I14" s="19">
        <f t="shared" si="0"/>
        <v>0.12232455498546256</v>
      </c>
    </row>
    <row r="15" spans="1:9" ht="24" x14ac:dyDescent="0.25">
      <c r="A15" s="22"/>
      <c r="B15" s="11" t="s">
        <v>66</v>
      </c>
      <c r="C15" s="12">
        <v>9.285714285714286E-2</v>
      </c>
      <c r="D15" s="13">
        <v>7.3529411764705885E-2</v>
      </c>
      <c r="E15" s="13">
        <v>7.909604519774012E-2</v>
      </c>
      <c r="F15" s="13">
        <v>0.05</v>
      </c>
      <c r="G15" s="13">
        <v>8.6092715231788089E-2</v>
      </c>
      <c r="H15" s="14">
        <v>8.8815789473684209E-2</v>
      </c>
      <c r="I15" s="19">
        <f t="shared" si="0"/>
        <v>7.8398517420843528E-2</v>
      </c>
    </row>
    <row r="16" spans="1:9" ht="24" x14ac:dyDescent="0.25">
      <c r="A16" s="22"/>
      <c r="B16" s="11" t="s">
        <v>67</v>
      </c>
      <c r="C16" s="12">
        <v>0.24642857142857147</v>
      </c>
      <c r="D16" s="13">
        <v>0.16666666666666663</v>
      </c>
      <c r="E16" s="13">
        <v>0.22598870056497178</v>
      </c>
      <c r="F16" s="13">
        <v>0.18636363636363637</v>
      </c>
      <c r="G16" s="13">
        <v>0.19536423841059603</v>
      </c>
      <c r="H16" s="14">
        <v>0.19736842105263158</v>
      </c>
      <c r="I16" s="19">
        <f t="shared" si="0"/>
        <v>0.20303003908117898</v>
      </c>
    </row>
    <row r="17" spans="1:9" ht="24" x14ac:dyDescent="0.25">
      <c r="A17" s="22"/>
      <c r="B17" s="11" t="s">
        <v>68</v>
      </c>
      <c r="C17" s="12">
        <v>0.21071428571428574</v>
      </c>
      <c r="D17" s="13">
        <v>0.16666666666666663</v>
      </c>
      <c r="E17" s="13">
        <v>0.19209039548022599</v>
      </c>
      <c r="F17" s="13">
        <v>0.16363636363636364</v>
      </c>
      <c r="G17" s="13">
        <v>0.15894039735099338</v>
      </c>
      <c r="H17" s="14">
        <v>0.19078947368421054</v>
      </c>
      <c r="I17" s="19">
        <f t="shared" si="0"/>
        <v>0.18047293042212431</v>
      </c>
    </row>
    <row r="18" spans="1:9" ht="24" x14ac:dyDescent="0.25">
      <c r="A18" s="22"/>
      <c r="B18" s="11" t="s">
        <v>69</v>
      </c>
      <c r="C18" s="12">
        <v>0.24642857142857147</v>
      </c>
      <c r="D18" s="13">
        <v>0.14215686274509803</v>
      </c>
      <c r="E18" s="13">
        <v>0.20621468926553671</v>
      </c>
      <c r="F18" s="13">
        <v>0.2</v>
      </c>
      <c r="G18" s="13">
        <v>0.19536423841059603</v>
      </c>
      <c r="H18" s="14">
        <v>0.21381578947368421</v>
      </c>
      <c r="I18" s="19">
        <f t="shared" si="0"/>
        <v>0.2006633585539144</v>
      </c>
    </row>
    <row r="19" spans="1:9" ht="24" x14ac:dyDescent="0.25">
      <c r="A19" s="22"/>
      <c r="B19" s="11" t="s">
        <v>70</v>
      </c>
      <c r="C19" s="12">
        <v>0.3392857142857143</v>
      </c>
      <c r="D19" s="13">
        <v>0.28431372549019607</v>
      </c>
      <c r="E19" s="13">
        <v>0.29661016949152541</v>
      </c>
      <c r="F19" s="13">
        <v>0.29545454545454547</v>
      </c>
      <c r="G19" s="13">
        <v>0.31788079470198677</v>
      </c>
      <c r="H19" s="14">
        <v>0.38157894736842107</v>
      </c>
      <c r="I19" s="19">
        <f t="shared" si="0"/>
        <v>0.31918731613206486</v>
      </c>
    </row>
    <row r="20" spans="1:9" ht="24" x14ac:dyDescent="0.25">
      <c r="A20" s="22"/>
      <c r="B20" s="11" t="s">
        <v>71</v>
      </c>
      <c r="C20" s="12">
        <v>0.18214285714285711</v>
      </c>
      <c r="D20" s="13">
        <v>0.14705882352941177</v>
      </c>
      <c r="E20" s="13">
        <v>0.20056497175141247</v>
      </c>
      <c r="F20" s="13">
        <v>0.1409090909090909</v>
      </c>
      <c r="G20" s="13">
        <v>0.18874172185430463</v>
      </c>
      <c r="H20" s="14">
        <v>0.21710526315789477</v>
      </c>
      <c r="I20" s="19">
        <f t="shared" si="0"/>
        <v>0.1794204547241619</v>
      </c>
    </row>
    <row r="21" spans="1:9" ht="24" x14ac:dyDescent="0.25">
      <c r="A21" s="22"/>
      <c r="B21" s="11" t="s">
        <v>72</v>
      </c>
      <c r="C21" s="12">
        <v>0.14285714285714285</v>
      </c>
      <c r="D21" s="13">
        <v>0.16176470588235292</v>
      </c>
      <c r="E21" s="13">
        <v>0.15819209039548024</v>
      </c>
      <c r="F21" s="13">
        <v>0.15</v>
      </c>
      <c r="G21" s="13">
        <v>0.13907284768211919</v>
      </c>
      <c r="H21" s="14">
        <v>0.14802631578947367</v>
      </c>
      <c r="I21" s="19">
        <f t="shared" si="0"/>
        <v>0.14998551710109484</v>
      </c>
    </row>
    <row r="22" spans="1:9" ht="24" x14ac:dyDescent="0.25">
      <c r="A22" s="22"/>
      <c r="B22" s="11" t="s">
        <v>73</v>
      </c>
      <c r="C22" s="12">
        <v>0.26785714285714285</v>
      </c>
      <c r="D22" s="13">
        <v>0.22549019607843138</v>
      </c>
      <c r="E22" s="13">
        <v>0.2288135593220339</v>
      </c>
      <c r="F22" s="13">
        <v>0.18636363636363637</v>
      </c>
      <c r="G22" s="13">
        <v>0.19205298013245034</v>
      </c>
      <c r="H22" s="14">
        <v>0.21710526315789477</v>
      </c>
      <c r="I22" s="19">
        <f t="shared" si="0"/>
        <v>0.21961379631859826</v>
      </c>
    </row>
    <row r="23" spans="1:9" ht="24" x14ac:dyDescent="0.25">
      <c r="A23" s="22" t="s">
        <v>9</v>
      </c>
      <c r="B23" s="11" t="s">
        <v>10</v>
      </c>
      <c r="C23" s="12">
        <v>0.33214285714285713</v>
      </c>
      <c r="D23" s="13">
        <v>0.29901960784313725</v>
      </c>
      <c r="E23" s="13">
        <v>0.3135593220338983</v>
      </c>
      <c r="F23" s="13">
        <v>0.26363636363636361</v>
      </c>
      <c r="G23" s="13">
        <v>0.31125827814569534</v>
      </c>
      <c r="H23" s="14">
        <v>0.30921052631578949</v>
      </c>
      <c r="I23" s="19">
        <f t="shared" si="0"/>
        <v>0.30480449251962355</v>
      </c>
    </row>
    <row r="24" spans="1:9" ht="24" x14ac:dyDescent="0.25">
      <c r="A24" s="22"/>
      <c r="B24" s="11" t="s">
        <v>11</v>
      </c>
      <c r="C24" s="12">
        <v>0.15357142857142858</v>
      </c>
      <c r="D24" s="13">
        <v>0.16666666666666663</v>
      </c>
      <c r="E24" s="13">
        <v>0.18926553672316385</v>
      </c>
      <c r="F24" s="13">
        <v>0.10454545454545454</v>
      </c>
      <c r="G24" s="13">
        <v>0.17218543046357618</v>
      </c>
      <c r="H24" s="14">
        <v>0.16447368421052633</v>
      </c>
      <c r="I24" s="19">
        <f t="shared" si="0"/>
        <v>0.15845136686346933</v>
      </c>
    </row>
    <row r="25" spans="1:9" ht="24" x14ac:dyDescent="0.25">
      <c r="A25" s="22"/>
      <c r="B25" s="11" t="s">
        <v>12</v>
      </c>
      <c r="C25" s="12">
        <v>0.37142857142857144</v>
      </c>
      <c r="D25" s="13">
        <v>0.29901960784313725</v>
      </c>
      <c r="E25" s="13">
        <v>0.27966101694915252</v>
      </c>
      <c r="F25" s="13">
        <v>0.25454545454545452</v>
      </c>
      <c r="G25" s="13">
        <v>0.29801324503311261</v>
      </c>
      <c r="H25" s="14">
        <v>0.32894736842105265</v>
      </c>
      <c r="I25" s="19">
        <f t="shared" si="0"/>
        <v>0.30526921070341345</v>
      </c>
    </row>
    <row r="26" spans="1:9" ht="24" x14ac:dyDescent="0.25">
      <c r="A26" s="22"/>
      <c r="B26" s="11" t="s">
        <v>13</v>
      </c>
      <c r="C26" s="12">
        <v>0.21428571428571427</v>
      </c>
      <c r="D26" s="13">
        <v>0.25490196078431371</v>
      </c>
      <c r="E26" s="13">
        <v>0.20056497175141247</v>
      </c>
      <c r="F26" s="13">
        <v>0.15</v>
      </c>
      <c r="G26" s="13">
        <v>0.19205298013245034</v>
      </c>
      <c r="H26" s="14">
        <v>0.20065789473684212</v>
      </c>
      <c r="I26" s="19">
        <f t="shared" si="0"/>
        <v>0.20207725361512216</v>
      </c>
    </row>
    <row r="27" spans="1:9" ht="24" x14ac:dyDescent="0.25">
      <c r="A27" s="22"/>
      <c r="B27" s="11" t="s">
        <v>14</v>
      </c>
      <c r="C27" s="12">
        <v>0.20357142857142857</v>
      </c>
      <c r="D27" s="13">
        <v>0.16176470588235292</v>
      </c>
      <c r="E27" s="13">
        <v>0.20338983050847459</v>
      </c>
      <c r="F27" s="13">
        <v>0.10454545454545454</v>
      </c>
      <c r="G27" s="13">
        <v>0.17218543046357618</v>
      </c>
      <c r="H27" s="14">
        <v>0.16118421052631579</v>
      </c>
      <c r="I27" s="19">
        <f t="shared" si="0"/>
        <v>0.16777351008293373</v>
      </c>
    </row>
    <row r="28" spans="1:9" ht="24" x14ac:dyDescent="0.25">
      <c r="A28" s="22"/>
      <c r="B28" s="11" t="s">
        <v>15</v>
      </c>
      <c r="C28" s="12">
        <v>0.20714285714285716</v>
      </c>
      <c r="D28" s="13">
        <v>0.17156862745098039</v>
      </c>
      <c r="E28" s="13">
        <v>0.17796610169491525</v>
      </c>
      <c r="F28" s="13">
        <v>0.22272727272727275</v>
      </c>
      <c r="G28" s="13">
        <v>0.15562913907284767</v>
      </c>
      <c r="H28" s="14">
        <v>0.18421052631578946</v>
      </c>
      <c r="I28" s="19">
        <f t="shared" si="0"/>
        <v>0.18654075406744378</v>
      </c>
    </row>
    <row r="29" spans="1:9" ht="24" x14ac:dyDescent="0.25">
      <c r="A29" s="22"/>
      <c r="B29" s="11" t="s">
        <v>16</v>
      </c>
      <c r="C29" s="12">
        <v>0.16428571428571426</v>
      </c>
      <c r="D29" s="13">
        <v>0.22058823529411764</v>
      </c>
      <c r="E29" s="13">
        <v>0.14689265536723164</v>
      </c>
      <c r="F29" s="13">
        <v>0.27272727272727271</v>
      </c>
      <c r="G29" s="13">
        <v>0.22185430463576158</v>
      </c>
      <c r="H29" s="14">
        <v>0.23026315789473684</v>
      </c>
      <c r="I29" s="19">
        <f t="shared" si="0"/>
        <v>0.20943522336747242</v>
      </c>
    </row>
    <row r="30" spans="1:9" ht="24" x14ac:dyDescent="0.25">
      <c r="A30" s="22"/>
      <c r="B30" s="11" t="s">
        <v>17</v>
      </c>
      <c r="C30" s="12">
        <v>0.1</v>
      </c>
      <c r="D30" s="13">
        <v>0.10294117647058823</v>
      </c>
      <c r="E30" s="13">
        <v>7.909604519774012E-2</v>
      </c>
      <c r="F30" s="13">
        <v>9.5454545454545472E-2</v>
      </c>
      <c r="G30" s="13">
        <v>8.9403973509933773E-2</v>
      </c>
      <c r="H30" s="14">
        <v>8.5526315789473686E-2</v>
      </c>
      <c r="I30" s="19">
        <f t="shared" si="0"/>
        <v>9.2070342737046881E-2</v>
      </c>
    </row>
    <row r="31" spans="1:9" ht="24" x14ac:dyDescent="0.25">
      <c r="A31" s="22"/>
      <c r="B31" s="11" t="s">
        <v>18</v>
      </c>
      <c r="C31" s="12">
        <v>0.41428571428571431</v>
      </c>
      <c r="D31" s="13">
        <v>0.42156862745098039</v>
      </c>
      <c r="E31" s="13">
        <v>0.3615819209039548</v>
      </c>
      <c r="F31" s="13">
        <v>0.32727272727272727</v>
      </c>
      <c r="G31" s="13">
        <v>0.34437086092715236</v>
      </c>
      <c r="H31" s="14">
        <v>0.42434210526315785</v>
      </c>
      <c r="I31" s="19">
        <f t="shared" si="0"/>
        <v>0.38223699268394778</v>
      </c>
    </row>
    <row r="32" spans="1:9" ht="24" x14ac:dyDescent="0.25">
      <c r="A32" s="22"/>
      <c r="B32" s="11" t="s">
        <v>19</v>
      </c>
      <c r="C32" s="12">
        <v>0.41785714285714287</v>
      </c>
      <c r="D32" s="13">
        <v>0.35784313725490191</v>
      </c>
      <c r="E32" s="13">
        <v>0.38700564971751411</v>
      </c>
      <c r="F32" s="13">
        <v>0.30909090909090908</v>
      </c>
      <c r="G32" s="13">
        <v>0.36092715231788086</v>
      </c>
      <c r="H32" s="14">
        <v>0.38815789473684215</v>
      </c>
      <c r="I32" s="19">
        <f t="shared" si="0"/>
        <v>0.37014698099586513</v>
      </c>
    </row>
    <row r="33" spans="1:9" ht="24" x14ac:dyDescent="0.25">
      <c r="A33" s="22"/>
      <c r="B33" s="11" t="s">
        <v>20</v>
      </c>
      <c r="C33" s="12">
        <v>0.27857142857142858</v>
      </c>
      <c r="D33" s="13">
        <v>0.21568627450980393</v>
      </c>
      <c r="E33" s="13">
        <v>0.22598870056497178</v>
      </c>
      <c r="F33" s="13">
        <v>0.3</v>
      </c>
      <c r="G33" s="13">
        <v>0.22185430463576158</v>
      </c>
      <c r="H33" s="14">
        <v>0.26644736842105265</v>
      </c>
      <c r="I33" s="19">
        <f t="shared" si="0"/>
        <v>0.25142467945050306</v>
      </c>
    </row>
    <row r="34" spans="1:9" ht="24" x14ac:dyDescent="0.25">
      <c r="A34" s="22"/>
      <c r="B34" s="11" t="s">
        <v>21</v>
      </c>
      <c r="C34" s="12">
        <v>0.25</v>
      </c>
      <c r="D34" s="13">
        <v>0.18627450980392157</v>
      </c>
      <c r="E34" s="13">
        <v>0.2344632768361582</v>
      </c>
      <c r="F34" s="13">
        <v>0.23636363636363636</v>
      </c>
      <c r="G34" s="13">
        <v>0.24834437086092712</v>
      </c>
      <c r="H34" s="14">
        <v>0.24013157894736842</v>
      </c>
      <c r="I34" s="19">
        <f t="shared" si="0"/>
        <v>0.23259622880200193</v>
      </c>
    </row>
    <row r="35" spans="1:9" ht="24" x14ac:dyDescent="0.25">
      <c r="A35" s="22"/>
      <c r="B35" s="11" t="s">
        <v>22</v>
      </c>
      <c r="C35" s="12">
        <v>8.5714285714285715E-2</v>
      </c>
      <c r="D35" s="13">
        <v>8.8235294117647065E-2</v>
      </c>
      <c r="E35" s="13">
        <v>0.11581920903954802</v>
      </c>
      <c r="F35" s="13">
        <v>0.10909090909090909</v>
      </c>
      <c r="G35" s="13">
        <v>8.2781456953642391E-2</v>
      </c>
      <c r="H35" s="14">
        <v>9.8684210526315791E-2</v>
      </c>
      <c r="I35" s="19">
        <f t="shared" si="0"/>
        <v>9.6720894240391334E-2</v>
      </c>
    </row>
    <row r="36" spans="1:9" ht="24" x14ac:dyDescent="0.25">
      <c r="A36" s="22"/>
      <c r="B36" s="11" t="s">
        <v>23</v>
      </c>
      <c r="C36" s="12">
        <v>0.11071428571428571</v>
      </c>
      <c r="D36" s="13">
        <v>0.17647058823529413</v>
      </c>
      <c r="E36" s="13">
        <v>0.13559322033898305</v>
      </c>
      <c r="F36" s="13">
        <v>0.23636363636363636</v>
      </c>
      <c r="G36" s="13">
        <v>0.15894039735099338</v>
      </c>
      <c r="H36" s="14">
        <v>0.16118421052631579</v>
      </c>
      <c r="I36" s="19">
        <f t="shared" si="0"/>
        <v>0.16321105642158473</v>
      </c>
    </row>
    <row r="37" spans="1:9" ht="24" x14ac:dyDescent="0.25">
      <c r="A37" s="22"/>
      <c r="B37" s="11" t="s">
        <v>24</v>
      </c>
      <c r="C37" s="12">
        <v>9.6428571428571447E-2</v>
      </c>
      <c r="D37" s="13">
        <v>9.8039215686274522E-2</v>
      </c>
      <c r="E37" s="13">
        <v>0.10169491525423729</v>
      </c>
      <c r="F37" s="13">
        <v>7.7272727272727271E-2</v>
      </c>
      <c r="G37" s="13">
        <v>7.9470198675496692E-2</v>
      </c>
      <c r="H37" s="14">
        <v>7.8947368421052627E-2</v>
      </c>
      <c r="I37" s="19">
        <f t="shared" si="0"/>
        <v>8.8642166123059973E-2</v>
      </c>
    </row>
    <row r="38" spans="1:9" ht="24" x14ac:dyDescent="0.25">
      <c r="A38" s="22"/>
      <c r="B38" s="11" t="s">
        <v>25</v>
      </c>
      <c r="C38" s="12">
        <v>0.16071428571428573</v>
      </c>
      <c r="D38" s="13">
        <v>8.3333333333333315E-2</v>
      </c>
      <c r="E38" s="13">
        <v>0.12429378531073447</v>
      </c>
      <c r="F38" s="13">
        <v>8.6363636363636365E-2</v>
      </c>
      <c r="G38" s="13">
        <v>0.11920529801324503</v>
      </c>
      <c r="H38" s="14">
        <v>0.12171052631578946</v>
      </c>
      <c r="I38" s="19">
        <f t="shared" ref="I38:I69" si="1">AVERAGE(C38:H38)</f>
        <v>0.11593681084183739</v>
      </c>
    </row>
    <row r="39" spans="1:9" ht="24" x14ac:dyDescent="0.25">
      <c r="A39" s="22"/>
      <c r="B39" s="11" t="s">
        <v>26</v>
      </c>
      <c r="C39" s="12">
        <v>0.16428571428571426</v>
      </c>
      <c r="D39" s="13">
        <v>0.13725490196078433</v>
      </c>
      <c r="E39" s="13">
        <v>0.16666666666666663</v>
      </c>
      <c r="F39" s="13">
        <v>0.17272727272727273</v>
      </c>
      <c r="G39" s="13">
        <v>0.1490066225165563</v>
      </c>
      <c r="H39" s="14">
        <v>0.14144736842105263</v>
      </c>
      <c r="I39" s="19">
        <f t="shared" si="1"/>
        <v>0.1552314244296745</v>
      </c>
    </row>
    <row r="40" spans="1:9" x14ac:dyDescent="0.25">
      <c r="A40" s="22" t="s">
        <v>27</v>
      </c>
      <c r="B40" s="11" t="s">
        <v>28</v>
      </c>
      <c r="C40" s="12">
        <v>0.15357142857142858</v>
      </c>
      <c r="D40" s="13">
        <v>0.18627450980392157</v>
      </c>
      <c r="E40" s="13">
        <v>0.18361581920903955</v>
      </c>
      <c r="F40" s="13">
        <v>0.1409090909090909</v>
      </c>
      <c r="G40" s="13">
        <v>0.16556291390728478</v>
      </c>
      <c r="H40" s="14">
        <v>0.15789473684210525</v>
      </c>
      <c r="I40" s="19">
        <f t="shared" si="1"/>
        <v>0.16463808320714513</v>
      </c>
    </row>
    <row r="41" spans="1:9" ht="24" x14ac:dyDescent="0.25">
      <c r="A41" s="22"/>
      <c r="B41" s="11" t="s">
        <v>29</v>
      </c>
      <c r="C41" s="12">
        <v>0.19285714285714289</v>
      </c>
      <c r="D41" s="13">
        <v>0.18137254901960784</v>
      </c>
      <c r="E41" s="13">
        <v>0.19491525423728814</v>
      </c>
      <c r="F41" s="13">
        <v>0.15454545454545454</v>
      </c>
      <c r="G41" s="13">
        <v>0.16556291390728478</v>
      </c>
      <c r="H41" s="14">
        <v>0.19407894736842107</v>
      </c>
      <c r="I41" s="19">
        <f t="shared" si="1"/>
        <v>0.18055537698919988</v>
      </c>
    </row>
    <row r="42" spans="1:9" x14ac:dyDescent="0.25">
      <c r="A42" s="22"/>
      <c r="B42" s="11" t="s">
        <v>30</v>
      </c>
      <c r="C42" s="12">
        <v>0.27500000000000002</v>
      </c>
      <c r="D42" s="13">
        <v>0.24019607843137256</v>
      </c>
      <c r="E42" s="13">
        <v>0.26836158192090398</v>
      </c>
      <c r="F42" s="13">
        <v>0.13636363636363635</v>
      </c>
      <c r="G42" s="13">
        <v>0.21192052980132453</v>
      </c>
      <c r="H42" s="14">
        <v>0.27631578947368424</v>
      </c>
      <c r="I42" s="19">
        <f t="shared" si="1"/>
        <v>0.23469293599848695</v>
      </c>
    </row>
    <row r="43" spans="1:9" x14ac:dyDescent="0.25">
      <c r="A43" s="22"/>
      <c r="B43" s="11" t="s">
        <v>31</v>
      </c>
      <c r="C43" s="12">
        <v>3.214285714285714E-2</v>
      </c>
      <c r="D43" s="13">
        <v>3.4313725490196081E-2</v>
      </c>
      <c r="E43" s="13">
        <v>3.6723163841807911E-2</v>
      </c>
      <c r="F43" s="13">
        <v>3.1818181818181815E-2</v>
      </c>
      <c r="G43" s="13">
        <v>2.6490066225165566E-2</v>
      </c>
      <c r="H43" s="14">
        <v>2.3026315789473683E-2</v>
      </c>
      <c r="I43" s="19">
        <f t="shared" si="1"/>
        <v>3.0752385051280366E-2</v>
      </c>
    </row>
    <row r="44" spans="1:9" x14ac:dyDescent="0.25">
      <c r="A44" s="22"/>
      <c r="B44" s="11" t="s">
        <v>32</v>
      </c>
      <c r="C44" s="12">
        <v>0.38214285714285706</v>
      </c>
      <c r="D44" s="13">
        <v>0.30392156862745096</v>
      </c>
      <c r="E44" s="13">
        <v>0.3559322033898305</v>
      </c>
      <c r="F44" s="13">
        <v>0.30909090909090908</v>
      </c>
      <c r="G44" s="13">
        <v>0.28476821192052981</v>
      </c>
      <c r="H44" s="14">
        <v>0.36842105263157893</v>
      </c>
      <c r="I44" s="19">
        <f t="shared" si="1"/>
        <v>0.33404613380052606</v>
      </c>
    </row>
    <row r="45" spans="1:9" x14ac:dyDescent="0.25">
      <c r="A45" s="22"/>
      <c r="B45" s="11" t="s">
        <v>33</v>
      </c>
      <c r="C45" s="12">
        <v>0.20357142857142857</v>
      </c>
      <c r="D45" s="13">
        <v>0.16666666666666663</v>
      </c>
      <c r="E45" s="13">
        <v>0.17231638418079098</v>
      </c>
      <c r="F45" s="13">
        <v>0.15</v>
      </c>
      <c r="G45" s="13">
        <v>0.16887417218543047</v>
      </c>
      <c r="H45" s="14">
        <v>0.1875</v>
      </c>
      <c r="I45" s="19">
        <f t="shared" si="1"/>
        <v>0.17482144193405277</v>
      </c>
    </row>
    <row r="46" spans="1:9" x14ac:dyDescent="0.25">
      <c r="A46" s="22"/>
      <c r="B46" s="11" t="s">
        <v>34</v>
      </c>
      <c r="C46" s="12">
        <v>0.15714285714285714</v>
      </c>
      <c r="D46" s="13">
        <v>0.12254901960784313</v>
      </c>
      <c r="E46" s="13">
        <v>0.16666666666666663</v>
      </c>
      <c r="F46" s="13">
        <v>0.11818181818181818</v>
      </c>
      <c r="G46" s="13">
        <v>0.14569536423841059</v>
      </c>
      <c r="H46" s="14">
        <v>0.16118421052631579</v>
      </c>
      <c r="I46" s="19">
        <f t="shared" si="1"/>
        <v>0.14523665606065192</v>
      </c>
    </row>
    <row r="47" spans="1:9" ht="24" x14ac:dyDescent="0.25">
      <c r="A47" s="22"/>
      <c r="B47" s="11" t="s">
        <v>35</v>
      </c>
      <c r="C47" s="12">
        <v>0.10714285714285714</v>
      </c>
      <c r="D47" s="13">
        <v>0.15196078431372548</v>
      </c>
      <c r="E47" s="13">
        <v>9.8870056497175132E-2</v>
      </c>
      <c r="F47" s="13">
        <v>0.1</v>
      </c>
      <c r="G47" s="13">
        <v>0.10596026490066227</v>
      </c>
      <c r="H47" s="14">
        <v>0.125</v>
      </c>
      <c r="I47" s="19">
        <f t="shared" si="1"/>
        <v>0.11482232714240333</v>
      </c>
    </row>
    <row r="48" spans="1:9" x14ac:dyDescent="0.25">
      <c r="A48" s="22"/>
      <c r="B48" s="11" t="s">
        <v>36</v>
      </c>
      <c r="C48" s="12">
        <v>1.0714285714285714E-2</v>
      </c>
      <c r="D48" s="13">
        <v>3.4313725490196081E-2</v>
      </c>
      <c r="E48" s="13">
        <v>3.954802259887006E-2</v>
      </c>
      <c r="F48" s="13">
        <v>2.7272727272727271E-2</v>
      </c>
      <c r="G48" s="13">
        <v>3.3112582781456956E-2</v>
      </c>
      <c r="H48" s="14">
        <v>2.3026315789473683E-2</v>
      </c>
      <c r="I48" s="19">
        <f t="shared" si="1"/>
        <v>2.7997943274501624E-2</v>
      </c>
    </row>
    <row r="49" spans="1:9" x14ac:dyDescent="0.25">
      <c r="A49" s="22"/>
      <c r="B49" s="11" t="s">
        <v>37</v>
      </c>
      <c r="C49" s="12">
        <v>0.29642857142857143</v>
      </c>
      <c r="D49" s="13">
        <v>0.25490196078431371</v>
      </c>
      <c r="E49" s="13">
        <v>0.2768361581920904</v>
      </c>
      <c r="F49" s="13">
        <v>0.32272727272727275</v>
      </c>
      <c r="G49" s="13">
        <v>0.29470198675496689</v>
      </c>
      <c r="H49" s="14">
        <v>0.32236842105263158</v>
      </c>
      <c r="I49" s="19">
        <f t="shared" si="1"/>
        <v>0.29466072848997449</v>
      </c>
    </row>
    <row r="50" spans="1:9" x14ac:dyDescent="0.25">
      <c r="A50" s="22"/>
      <c r="B50" s="11" t="s">
        <v>38</v>
      </c>
      <c r="C50" s="12">
        <v>0.21428571428571427</v>
      </c>
      <c r="D50" s="13">
        <v>0.20098039215686275</v>
      </c>
      <c r="E50" s="13">
        <v>0.22033898305084743</v>
      </c>
      <c r="F50" s="13">
        <v>0.20454545454545456</v>
      </c>
      <c r="G50" s="13">
        <v>0.22847682119205298</v>
      </c>
      <c r="H50" s="14">
        <v>0.16447368421052633</v>
      </c>
      <c r="I50" s="19">
        <f t="shared" si="1"/>
        <v>0.20551684157357639</v>
      </c>
    </row>
    <row r="51" spans="1:9" x14ac:dyDescent="0.25">
      <c r="A51" s="22"/>
      <c r="B51" s="11" t="s">
        <v>39</v>
      </c>
      <c r="C51" s="12">
        <v>8.2142857142857129E-2</v>
      </c>
      <c r="D51" s="13">
        <v>9.8039215686274522E-2</v>
      </c>
      <c r="E51" s="13">
        <v>8.4745762711864389E-2</v>
      </c>
      <c r="F51" s="13">
        <v>9.5454545454545472E-2</v>
      </c>
      <c r="G51" s="13">
        <v>8.6092715231788089E-2</v>
      </c>
      <c r="H51" s="14">
        <v>9.5394736842105268E-2</v>
      </c>
      <c r="I51" s="19">
        <f t="shared" si="1"/>
        <v>9.0311638844905798E-2</v>
      </c>
    </row>
    <row r="52" spans="1:9" ht="24" x14ac:dyDescent="0.25">
      <c r="A52" s="22"/>
      <c r="B52" s="11" t="s">
        <v>40</v>
      </c>
      <c r="C52" s="12">
        <v>0.29285714285714287</v>
      </c>
      <c r="D52" s="13">
        <v>0.28431372549019607</v>
      </c>
      <c r="E52" s="13">
        <v>0.2655367231638418</v>
      </c>
      <c r="F52" s="13">
        <v>0.31363636363636366</v>
      </c>
      <c r="G52" s="13">
        <v>0.27483443708609273</v>
      </c>
      <c r="H52" s="14">
        <v>0.26315789473684209</v>
      </c>
      <c r="I52" s="19">
        <f t="shared" si="1"/>
        <v>0.2823893811617465</v>
      </c>
    </row>
    <row r="53" spans="1:9" x14ac:dyDescent="0.25">
      <c r="A53" s="22"/>
      <c r="B53" s="11" t="s">
        <v>41</v>
      </c>
      <c r="C53" s="12">
        <v>0.19642857142857142</v>
      </c>
      <c r="D53" s="13">
        <v>0.17647058823529413</v>
      </c>
      <c r="E53" s="13">
        <v>0.20621468926553671</v>
      </c>
      <c r="F53" s="13">
        <v>0.17727272727272728</v>
      </c>
      <c r="G53" s="13">
        <v>0.17880794701986755</v>
      </c>
      <c r="H53" s="14">
        <v>0.21052631578947367</v>
      </c>
      <c r="I53" s="19">
        <f t="shared" si="1"/>
        <v>0.19095347316857847</v>
      </c>
    </row>
    <row r="54" spans="1:9" ht="24" x14ac:dyDescent="0.25">
      <c r="A54" s="22"/>
      <c r="B54" s="11" t="s">
        <v>42</v>
      </c>
      <c r="C54" s="12">
        <v>0.21428571428571427</v>
      </c>
      <c r="D54" s="13">
        <v>0.15196078431372548</v>
      </c>
      <c r="E54" s="13">
        <v>0.17231638418079098</v>
      </c>
      <c r="F54" s="13">
        <v>0.17272727272727273</v>
      </c>
      <c r="G54" s="13">
        <v>0.19536423841059603</v>
      </c>
      <c r="H54" s="14">
        <v>0.23684210526315788</v>
      </c>
      <c r="I54" s="19">
        <f t="shared" si="1"/>
        <v>0.19058274986354287</v>
      </c>
    </row>
    <row r="55" spans="1:9" x14ac:dyDescent="0.25">
      <c r="A55" s="22"/>
      <c r="B55" s="11" t="s">
        <v>43</v>
      </c>
      <c r="C55" s="12">
        <v>0.20714285714285716</v>
      </c>
      <c r="D55" s="13">
        <v>0.12745098039215685</v>
      </c>
      <c r="E55" s="13">
        <v>0.16101694915254236</v>
      </c>
      <c r="F55" s="13">
        <v>0.21363636363636362</v>
      </c>
      <c r="G55" s="13">
        <v>0.20198675496688742</v>
      </c>
      <c r="H55" s="14">
        <v>0.19407894736842107</v>
      </c>
      <c r="I55" s="19">
        <f t="shared" si="1"/>
        <v>0.1842188087765381</v>
      </c>
    </row>
    <row r="56" spans="1:9" ht="24" x14ac:dyDescent="0.25">
      <c r="A56" s="22"/>
      <c r="B56" s="11" t="s">
        <v>44</v>
      </c>
      <c r="C56" s="12">
        <v>0.19642857142857142</v>
      </c>
      <c r="D56" s="13">
        <v>0.19607843137254904</v>
      </c>
      <c r="E56" s="13">
        <v>0.16101694915254236</v>
      </c>
      <c r="F56" s="13">
        <v>0.15</v>
      </c>
      <c r="G56" s="13">
        <v>0.20198675496688742</v>
      </c>
      <c r="H56" s="14">
        <v>0.19736842105263158</v>
      </c>
      <c r="I56" s="19">
        <f t="shared" si="1"/>
        <v>0.18381318799553034</v>
      </c>
    </row>
    <row r="57" spans="1:9" x14ac:dyDescent="0.25">
      <c r="A57" s="22"/>
      <c r="B57" s="11" t="s">
        <v>45</v>
      </c>
      <c r="C57" s="12">
        <v>0.125</v>
      </c>
      <c r="D57" s="13">
        <v>0.13725490196078433</v>
      </c>
      <c r="E57" s="13">
        <v>0.12429378531073447</v>
      </c>
      <c r="F57" s="13">
        <v>8.6363636363636365E-2</v>
      </c>
      <c r="G57" s="13">
        <v>0.12582781456953643</v>
      </c>
      <c r="H57" s="14">
        <v>0.11513157894736842</v>
      </c>
      <c r="I57" s="19">
        <f t="shared" si="1"/>
        <v>0.11897861952534335</v>
      </c>
    </row>
    <row r="58" spans="1:9" x14ac:dyDescent="0.25">
      <c r="A58" s="22"/>
      <c r="B58" s="11" t="s">
        <v>46</v>
      </c>
      <c r="C58" s="12">
        <v>6.0714285714285714E-2</v>
      </c>
      <c r="D58" s="13">
        <v>5.3921568627450983E-2</v>
      </c>
      <c r="E58" s="13">
        <v>5.9322033898305086E-2</v>
      </c>
      <c r="F58" s="13">
        <v>8.1818181818181818E-2</v>
      </c>
      <c r="G58" s="13">
        <v>7.2847682119205295E-2</v>
      </c>
      <c r="H58" s="14">
        <v>5.5921052631578948E-2</v>
      </c>
      <c r="I58" s="19">
        <f t="shared" si="1"/>
        <v>6.4090800801501299E-2</v>
      </c>
    </row>
    <row r="59" spans="1:9" ht="24" x14ac:dyDescent="0.25">
      <c r="A59" s="22"/>
      <c r="B59" s="11" t="s">
        <v>47</v>
      </c>
      <c r="C59" s="12">
        <v>0.2857142857142857</v>
      </c>
      <c r="D59" s="13">
        <v>0.22549019607843138</v>
      </c>
      <c r="E59" s="13">
        <v>0.25423728813559321</v>
      </c>
      <c r="F59" s="13">
        <v>0.26818181818181819</v>
      </c>
      <c r="G59" s="13">
        <v>0.19867549668874174</v>
      </c>
      <c r="H59" s="14">
        <v>0.23684210526315788</v>
      </c>
      <c r="I59" s="19">
        <f t="shared" si="1"/>
        <v>0.24485686501033807</v>
      </c>
    </row>
    <row r="60" spans="1:9" ht="24" x14ac:dyDescent="0.25">
      <c r="A60" s="22" t="s">
        <v>74</v>
      </c>
      <c r="B60" s="11" t="s">
        <v>75</v>
      </c>
      <c r="C60" s="12">
        <v>0.22857142857142856</v>
      </c>
      <c r="D60" s="13">
        <v>0.18137254901960784</v>
      </c>
      <c r="E60" s="13">
        <v>0.20621468926553671</v>
      </c>
      <c r="F60" s="13">
        <v>0.2</v>
      </c>
      <c r="G60" s="13">
        <v>0.24172185430463577</v>
      </c>
      <c r="H60" s="14">
        <v>0.21710526315789477</v>
      </c>
      <c r="I60" s="19">
        <f t="shared" si="1"/>
        <v>0.21249763071985059</v>
      </c>
    </row>
    <row r="61" spans="1:9" ht="24" x14ac:dyDescent="0.25">
      <c r="A61" s="22"/>
      <c r="B61" s="11" t="s">
        <v>76</v>
      </c>
      <c r="C61" s="12">
        <v>0.21785714285714286</v>
      </c>
      <c r="D61" s="13">
        <v>0.20098039215686275</v>
      </c>
      <c r="E61" s="13">
        <v>0.19491525423728814</v>
      </c>
      <c r="F61" s="13">
        <v>0.15</v>
      </c>
      <c r="G61" s="13">
        <v>0.20529801324503311</v>
      </c>
      <c r="H61" s="14">
        <v>0.22368421052631579</v>
      </c>
      <c r="I61" s="19">
        <f t="shared" si="1"/>
        <v>0.19878916883710709</v>
      </c>
    </row>
    <row r="62" spans="1:9" ht="24" x14ac:dyDescent="0.25">
      <c r="A62" s="22"/>
      <c r="B62" s="11" t="s">
        <v>77</v>
      </c>
      <c r="C62" s="12">
        <v>5.3571428571428568E-2</v>
      </c>
      <c r="D62" s="13">
        <v>6.8627450980392163E-2</v>
      </c>
      <c r="E62" s="13">
        <v>7.909604519774012E-2</v>
      </c>
      <c r="F62" s="13">
        <v>8.6363636363636365E-2</v>
      </c>
      <c r="G62" s="13">
        <v>7.2847682119205295E-2</v>
      </c>
      <c r="H62" s="14">
        <v>5.5921052631578948E-2</v>
      </c>
      <c r="I62" s="19">
        <f t="shared" si="1"/>
        <v>6.9404549310663574E-2</v>
      </c>
    </row>
    <row r="63" spans="1:9" ht="24" x14ac:dyDescent="0.25">
      <c r="A63" s="22"/>
      <c r="B63" s="11" t="s">
        <v>78</v>
      </c>
      <c r="C63" s="12">
        <v>0.31428571428571428</v>
      </c>
      <c r="D63" s="13">
        <v>0.23039215686274508</v>
      </c>
      <c r="E63" s="13">
        <v>0.30508474576271188</v>
      </c>
      <c r="F63" s="13">
        <v>0.22727272727272727</v>
      </c>
      <c r="G63" s="13">
        <v>0.19867549668874174</v>
      </c>
      <c r="H63" s="14">
        <v>0.29605263157894735</v>
      </c>
      <c r="I63" s="19">
        <f t="shared" si="1"/>
        <v>0.26196057874193124</v>
      </c>
    </row>
    <row r="64" spans="1:9" ht="24" x14ac:dyDescent="0.25">
      <c r="A64" s="22"/>
      <c r="B64" s="11" t="s">
        <v>79</v>
      </c>
      <c r="C64" s="12">
        <v>0.31785714285714284</v>
      </c>
      <c r="D64" s="13">
        <v>0.31862745098039214</v>
      </c>
      <c r="E64" s="13">
        <v>0.27966101694915252</v>
      </c>
      <c r="F64" s="13">
        <v>0.23636363636363636</v>
      </c>
      <c r="G64" s="13">
        <v>0.29139072847682118</v>
      </c>
      <c r="H64" s="14">
        <v>0.29276315789473684</v>
      </c>
      <c r="I64" s="19">
        <f t="shared" si="1"/>
        <v>0.28944385558698027</v>
      </c>
    </row>
    <row r="65" spans="1:9" ht="24" x14ac:dyDescent="0.25">
      <c r="A65" s="22"/>
      <c r="B65" s="11" t="s">
        <v>80</v>
      </c>
      <c r="C65" s="12">
        <v>0.42142857142857149</v>
      </c>
      <c r="D65" s="13">
        <v>0.31862745098039214</v>
      </c>
      <c r="E65" s="13">
        <v>0.3192090395480226</v>
      </c>
      <c r="F65" s="13">
        <v>0.27727272727272728</v>
      </c>
      <c r="G65" s="13">
        <v>0.33112582781456956</v>
      </c>
      <c r="H65" s="14">
        <v>0.33881578947368424</v>
      </c>
      <c r="I65" s="19">
        <f t="shared" si="1"/>
        <v>0.33441323441966114</v>
      </c>
    </row>
    <row r="66" spans="1:9" ht="24" x14ac:dyDescent="0.25">
      <c r="A66" s="22"/>
      <c r="B66" s="11" t="s">
        <v>81</v>
      </c>
      <c r="C66" s="12">
        <v>0.13928571428571429</v>
      </c>
      <c r="D66" s="13">
        <v>0.13725490196078433</v>
      </c>
      <c r="E66" s="13">
        <v>0.1271186440677966</v>
      </c>
      <c r="F66" s="13">
        <v>0.12272727272727274</v>
      </c>
      <c r="G66" s="13">
        <v>0.12582781456953643</v>
      </c>
      <c r="H66" s="14">
        <v>0.1118421052631579</v>
      </c>
      <c r="I66" s="19">
        <f t="shared" si="1"/>
        <v>0.12734274214571037</v>
      </c>
    </row>
    <row r="67" spans="1:9" ht="24" x14ac:dyDescent="0.25">
      <c r="A67" s="22"/>
      <c r="B67" s="11" t="s">
        <v>82</v>
      </c>
      <c r="C67" s="12">
        <v>0.16071428571428573</v>
      </c>
      <c r="D67" s="13">
        <v>0.11274509803921569</v>
      </c>
      <c r="E67" s="13">
        <v>0.1440677966101695</v>
      </c>
      <c r="F67" s="13">
        <v>0.15</v>
      </c>
      <c r="G67" s="13">
        <v>0.12913907284768211</v>
      </c>
      <c r="H67" s="14">
        <v>0.14473684210526316</v>
      </c>
      <c r="I67" s="19">
        <f t="shared" si="1"/>
        <v>0.14023384921943602</v>
      </c>
    </row>
    <row r="68" spans="1:9" ht="24" x14ac:dyDescent="0.25">
      <c r="A68" s="22"/>
      <c r="B68" s="11" t="s">
        <v>83</v>
      </c>
      <c r="C68" s="12">
        <v>0.11428571428571428</v>
      </c>
      <c r="D68" s="13">
        <v>0.1176470588235294</v>
      </c>
      <c r="E68" s="13">
        <v>8.7570621468926552E-2</v>
      </c>
      <c r="F68" s="13">
        <v>9.5454545454545472E-2</v>
      </c>
      <c r="G68" s="13">
        <v>6.9536423841059597E-2</v>
      </c>
      <c r="H68" s="14">
        <v>0.14473684210526316</v>
      </c>
      <c r="I68" s="19">
        <f t="shared" si="1"/>
        <v>0.10487186766317308</v>
      </c>
    </row>
    <row r="69" spans="1:9" ht="24" x14ac:dyDescent="0.25">
      <c r="A69" s="22"/>
      <c r="B69" s="11" t="s">
        <v>84</v>
      </c>
      <c r="C69" s="12">
        <v>0.14285714285714285</v>
      </c>
      <c r="D69" s="13">
        <v>0.12254901960784313</v>
      </c>
      <c r="E69" s="13">
        <v>0.12429378531073447</v>
      </c>
      <c r="F69" s="13">
        <v>0.11363636363636363</v>
      </c>
      <c r="G69" s="13">
        <v>0.10927152317880795</v>
      </c>
      <c r="H69" s="14">
        <v>0.16447368421052633</v>
      </c>
      <c r="I69" s="19">
        <f t="shared" si="1"/>
        <v>0.12951358646690306</v>
      </c>
    </row>
    <row r="70" spans="1:9" ht="24" x14ac:dyDescent="0.25">
      <c r="A70" s="22"/>
      <c r="B70" s="11" t="s">
        <v>85</v>
      </c>
      <c r="C70" s="12">
        <v>0.13214285714285715</v>
      </c>
      <c r="D70" s="13">
        <v>0.15196078431372548</v>
      </c>
      <c r="E70" s="13">
        <v>0.13559322033898305</v>
      </c>
      <c r="F70" s="13">
        <v>0.12272727272727274</v>
      </c>
      <c r="G70" s="13">
        <v>0.14238410596026491</v>
      </c>
      <c r="H70" s="14">
        <v>0.13486842105263158</v>
      </c>
      <c r="I70" s="19">
        <f t="shared" ref="I70:I101" si="2">AVERAGE(C70:H70)</f>
        <v>0.1366127769226225</v>
      </c>
    </row>
    <row r="71" spans="1:9" ht="24" x14ac:dyDescent="0.25">
      <c r="A71" s="22"/>
      <c r="B71" s="11" t="s">
        <v>86</v>
      </c>
      <c r="C71" s="12">
        <v>0.14642857142857144</v>
      </c>
      <c r="D71" s="13">
        <v>0.14215686274509803</v>
      </c>
      <c r="E71" s="13">
        <v>0.13559322033898305</v>
      </c>
      <c r="F71" s="13">
        <v>0.10909090909090909</v>
      </c>
      <c r="G71" s="13">
        <v>0.11258278145695363</v>
      </c>
      <c r="H71" s="14">
        <v>0.10526315789473684</v>
      </c>
      <c r="I71" s="19">
        <f t="shared" si="2"/>
        <v>0.12518591715920868</v>
      </c>
    </row>
    <row r="72" spans="1:9" ht="24" x14ac:dyDescent="0.25">
      <c r="A72" s="22"/>
      <c r="B72" s="11" t="s">
        <v>87</v>
      </c>
      <c r="C72" s="12">
        <v>0.26428571428571429</v>
      </c>
      <c r="D72" s="13">
        <v>0.28921568627450983</v>
      </c>
      <c r="E72" s="13">
        <v>0.30790960451977401</v>
      </c>
      <c r="F72" s="13">
        <v>0.2818181818181818</v>
      </c>
      <c r="G72" s="13">
        <v>0.26821192052980131</v>
      </c>
      <c r="H72" s="14">
        <v>0.3125</v>
      </c>
      <c r="I72" s="19">
        <f t="shared" si="2"/>
        <v>0.28732351790466354</v>
      </c>
    </row>
    <row r="73" spans="1:9" ht="24" x14ac:dyDescent="0.25">
      <c r="A73" s="22"/>
      <c r="B73" s="11" t="s">
        <v>88</v>
      </c>
      <c r="C73" s="12">
        <v>0.14285714285714285</v>
      </c>
      <c r="D73" s="13">
        <v>0.15196078431372548</v>
      </c>
      <c r="E73" s="13">
        <v>0.14689265536723164</v>
      </c>
      <c r="F73" s="13">
        <v>0.15909090909090909</v>
      </c>
      <c r="G73" s="13">
        <v>0.15231788079470199</v>
      </c>
      <c r="H73" s="14">
        <v>0.18421052631578946</v>
      </c>
      <c r="I73" s="19">
        <f t="shared" si="2"/>
        <v>0.15622164978991673</v>
      </c>
    </row>
    <row r="74" spans="1:9" ht="24" x14ac:dyDescent="0.25">
      <c r="A74" s="22"/>
      <c r="B74" s="11" t="s">
        <v>89</v>
      </c>
      <c r="C74" s="12">
        <v>0.3</v>
      </c>
      <c r="D74" s="13">
        <v>0.2107843137254902</v>
      </c>
      <c r="E74" s="13">
        <v>0.29096045197740111</v>
      </c>
      <c r="F74" s="13">
        <v>0.28636363636363638</v>
      </c>
      <c r="G74" s="13">
        <v>0.2814569536423841</v>
      </c>
      <c r="H74" s="14">
        <v>0.26315789473684209</v>
      </c>
      <c r="I74" s="19">
        <f t="shared" si="2"/>
        <v>0.27212054174095895</v>
      </c>
    </row>
    <row r="75" spans="1:9" ht="24" x14ac:dyDescent="0.25">
      <c r="A75" s="22"/>
      <c r="B75" s="11" t="s">
        <v>90</v>
      </c>
      <c r="C75" s="12">
        <v>0.16071428571428573</v>
      </c>
      <c r="D75" s="13">
        <v>0.15196078431372548</v>
      </c>
      <c r="E75" s="13">
        <v>0.17231638418079098</v>
      </c>
      <c r="F75" s="13">
        <v>0.16363636363636364</v>
      </c>
      <c r="G75" s="13">
        <v>0.16887417218543047</v>
      </c>
      <c r="H75" s="14">
        <v>0.15789473684210525</v>
      </c>
      <c r="I75" s="19">
        <f t="shared" si="2"/>
        <v>0.16256612114545024</v>
      </c>
    </row>
    <row r="76" spans="1:9" ht="24" x14ac:dyDescent="0.25">
      <c r="A76" s="22"/>
      <c r="B76" s="11" t="s">
        <v>91</v>
      </c>
      <c r="C76" s="12">
        <v>0.21785714285714286</v>
      </c>
      <c r="D76" s="13">
        <v>0.22549019607843138</v>
      </c>
      <c r="E76" s="13">
        <v>0.23728813559322035</v>
      </c>
      <c r="F76" s="13">
        <v>0.25454545454545452</v>
      </c>
      <c r="G76" s="13">
        <v>0.24834437086092712</v>
      </c>
      <c r="H76" s="14">
        <v>0.21710526315789477</v>
      </c>
      <c r="I76" s="19">
        <f t="shared" si="2"/>
        <v>0.23343842718217847</v>
      </c>
    </row>
    <row r="77" spans="1:9" ht="24" x14ac:dyDescent="0.25">
      <c r="A77" s="22"/>
      <c r="B77" s="11" t="s">
        <v>92</v>
      </c>
      <c r="C77" s="12">
        <v>0.20714285714285716</v>
      </c>
      <c r="D77" s="13">
        <v>0.20098039215686275</v>
      </c>
      <c r="E77" s="13">
        <v>0.20903954802259886</v>
      </c>
      <c r="F77" s="13">
        <v>0.24545454545454548</v>
      </c>
      <c r="G77" s="13">
        <v>0.18211920529801323</v>
      </c>
      <c r="H77" s="14">
        <v>0.22697368421052633</v>
      </c>
      <c r="I77" s="19">
        <f t="shared" si="2"/>
        <v>0.21195170538090061</v>
      </c>
    </row>
    <row r="78" spans="1:9" x14ac:dyDescent="0.25">
      <c r="A78" s="22" t="s">
        <v>93</v>
      </c>
      <c r="B78" s="11" t="s">
        <v>94</v>
      </c>
      <c r="C78" s="12">
        <v>0.16187050359712229</v>
      </c>
      <c r="D78" s="13">
        <v>0.12376237623762376</v>
      </c>
      <c r="E78" s="13">
        <v>0.17613636363636365</v>
      </c>
      <c r="F78" s="13">
        <v>0.14611872146118721</v>
      </c>
      <c r="G78" s="13">
        <v>0.16107382550335569</v>
      </c>
      <c r="H78" s="14">
        <v>0.14144736842105263</v>
      </c>
      <c r="I78" s="19">
        <f t="shared" si="2"/>
        <v>0.15173485980945087</v>
      </c>
    </row>
    <row r="79" spans="1:9" x14ac:dyDescent="0.25">
      <c r="A79" s="22"/>
      <c r="B79" s="11" t="s">
        <v>95</v>
      </c>
      <c r="C79" s="12">
        <v>0.20503597122302156</v>
      </c>
      <c r="D79" s="13">
        <v>0.15346534653465346</v>
      </c>
      <c r="E79" s="13">
        <v>0.19034090909090909</v>
      </c>
      <c r="F79" s="13">
        <v>0.19634703196347028</v>
      </c>
      <c r="G79" s="13">
        <v>0.17785234899328858</v>
      </c>
      <c r="H79" s="14">
        <v>0.18421052631578946</v>
      </c>
      <c r="I79" s="19">
        <f t="shared" si="2"/>
        <v>0.18454202235352204</v>
      </c>
    </row>
    <row r="80" spans="1:9" x14ac:dyDescent="0.25">
      <c r="A80" s="22"/>
      <c r="B80" s="11" t="s">
        <v>96</v>
      </c>
      <c r="C80" s="12">
        <v>0.17625899280575538</v>
      </c>
      <c r="D80" s="13">
        <v>0.24752475247524752</v>
      </c>
      <c r="E80" s="13">
        <v>0.18465909090909091</v>
      </c>
      <c r="F80" s="13">
        <v>0.13698630136986301</v>
      </c>
      <c r="G80" s="13">
        <v>0.18456375838926176</v>
      </c>
      <c r="H80" s="14">
        <v>0.18421052631578946</v>
      </c>
      <c r="I80" s="19">
        <f t="shared" si="2"/>
        <v>0.18570057037750134</v>
      </c>
    </row>
    <row r="81" spans="1:9" x14ac:dyDescent="0.25">
      <c r="A81" s="22"/>
      <c r="B81" s="11" t="s">
        <v>97</v>
      </c>
      <c r="C81" s="12">
        <v>0.40647482014388492</v>
      </c>
      <c r="D81" s="13">
        <v>0.38118811881188125</v>
      </c>
      <c r="E81" s="13">
        <v>0.32954545454545453</v>
      </c>
      <c r="F81" s="13">
        <v>0.31506849315068491</v>
      </c>
      <c r="G81" s="13">
        <v>0.36241610738255031</v>
      </c>
      <c r="H81" s="14">
        <v>0.40131578947368424</v>
      </c>
      <c r="I81" s="19">
        <f t="shared" si="2"/>
        <v>0.36600146391802335</v>
      </c>
    </row>
    <row r="82" spans="1:9" x14ac:dyDescent="0.25">
      <c r="A82" s="22"/>
      <c r="B82" s="11" t="s">
        <v>98</v>
      </c>
      <c r="C82" s="12">
        <v>0.32014388489208634</v>
      </c>
      <c r="D82" s="13">
        <v>0.30693069306930693</v>
      </c>
      <c r="E82" s="13">
        <v>0.25284090909090912</v>
      </c>
      <c r="F82" s="13">
        <v>0.26027397260273971</v>
      </c>
      <c r="G82" s="13">
        <v>0.26174496644295303</v>
      </c>
      <c r="H82" s="14">
        <v>0.30592105263157893</v>
      </c>
      <c r="I82" s="19">
        <f t="shared" si="2"/>
        <v>0.28464257978826235</v>
      </c>
    </row>
    <row r="83" spans="1:9" ht="24" x14ac:dyDescent="0.25">
      <c r="A83" s="22"/>
      <c r="B83" s="11" t="s">
        <v>99</v>
      </c>
      <c r="C83" s="12">
        <v>0.23381294964028776</v>
      </c>
      <c r="D83" s="13">
        <v>0.22772277227722776</v>
      </c>
      <c r="E83" s="13">
        <v>0.22443181818181818</v>
      </c>
      <c r="F83" s="13">
        <v>0.14611872146118721</v>
      </c>
      <c r="G83" s="13">
        <v>0.16778523489932887</v>
      </c>
      <c r="H83" s="14">
        <v>0.23355263157894737</v>
      </c>
      <c r="I83" s="19">
        <f t="shared" si="2"/>
        <v>0.20557068800646619</v>
      </c>
    </row>
    <row r="84" spans="1:9" ht="24" x14ac:dyDescent="0.25">
      <c r="A84" s="22"/>
      <c r="B84" s="11" t="s">
        <v>100</v>
      </c>
      <c r="C84" s="12">
        <v>0.14028776978417265</v>
      </c>
      <c r="D84" s="13">
        <v>0.13861386138613863</v>
      </c>
      <c r="E84" s="13">
        <v>0.14204545454545456</v>
      </c>
      <c r="F84" s="13">
        <v>0.13242009132420091</v>
      </c>
      <c r="G84" s="13">
        <v>0.15771812080536912</v>
      </c>
      <c r="H84" s="14">
        <v>0.15789473684210525</v>
      </c>
      <c r="I84" s="19">
        <f t="shared" si="2"/>
        <v>0.1448300057812402</v>
      </c>
    </row>
    <row r="85" spans="1:9" x14ac:dyDescent="0.25">
      <c r="A85" s="22"/>
      <c r="B85" s="11" t="s">
        <v>101</v>
      </c>
      <c r="C85" s="12">
        <v>0.12949640287769784</v>
      </c>
      <c r="D85" s="13">
        <v>0.13366336633663367</v>
      </c>
      <c r="E85" s="13">
        <v>0.13352272727272727</v>
      </c>
      <c r="F85" s="13">
        <v>0.14155251141552511</v>
      </c>
      <c r="G85" s="13">
        <v>0.15771812080536912</v>
      </c>
      <c r="H85" s="14">
        <v>0.17105263157894737</v>
      </c>
      <c r="I85" s="19">
        <f t="shared" si="2"/>
        <v>0.14450096004781673</v>
      </c>
    </row>
    <row r="86" spans="1:9" x14ac:dyDescent="0.25">
      <c r="A86" s="22"/>
      <c r="B86" s="11" t="s">
        <v>102</v>
      </c>
      <c r="C86" s="12">
        <v>0.15827338129496402</v>
      </c>
      <c r="D86" s="13">
        <v>0.18316831683168316</v>
      </c>
      <c r="E86" s="13">
        <v>0.17613636363636365</v>
      </c>
      <c r="F86" s="13">
        <v>0.19634703196347028</v>
      </c>
      <c r="G86" s="13">
        <v>0.17114093959731544</v>
      </c>
      <c r="H86" s="14">
        <v>0.16447368421052633</v>
      </c>
      <c r="I86" s="19">
        <f t="shared" si="2"/>
        <v>0.17492328625572048</v>
      </c>
    </row>
    <row r="87" spans="1:9" x14ac:dyDescent="0.25">
      <c r="A87" s="22"/>
      <c r="B87" s="11" t="s">
        <v>103</v>
      </c>
      <c r="C87" s="12">
        <v>0.21582733812949642</v>
      </c>
      <c r="D87" s="13">
        <v>0.18811881188118812</v>
      </c>
      <c r="E87" s="13">
        <v>0.1875</v>
      </c>
      <c r="F87" s="13">
        <v>0.21461187214611871</v>
      </c>
      <c r="G87" s="13">
        <v>0.17114093959731544</v>
      </c>
      <c r="H87" s="14">
        <v>0.24671052631578946</v>
      </c>
      <c r="I87" s="19">
        <f t="shared" si="2"/>
        <v>0.20398491467831803</v>
      </c>
    </row>
    <row r="88" spans="1:9" x14ac:dyDescent="0.25">
      <c r="A88" s="22"/>
      <c r="B88" s="11" t="s">
        <v>104</v>
      </c>
      <c r="C88" s="12">
        <v>0.23741007194244601</v>
      </c>
      <c r="D88" s="13">
        <v>0.11881188118811881</v>
      </c>
      <c r="E88" s="13">
        <v>0.21022727272727273</v>
      </c>
      <c r="F88" s="13">
        <v>0.15981735159817351</v>
      </c>
      <c r="G88" s="13">
        <v>0.1912751677852349</v>
      </c>
      <c r="H88" s="14">
        <v>0.16447368421052633</v>
      </c>
      <c r="I88" s="19">
        <f t="shared" si="2"/>
        <v>0.18033590490862872</v>
      </c>
    </row>
    <row r="89" spans="1:9" ht="24" x14ac:dyDescent="0.25">
      <c r="A89" s="22"/>
      <c r="B89" s="11" t="s">
        <v>105</v>
      </c>
      <c r="C89" s="12">
        <v>0.17985611510791366</v>
      </c>
      <c r="D89" s="13">
        <v>0.15346534653465346</v>
      </c>
      <c r="E89" s="13">
        <v>0.16477272727272727</v>
      </c>
      <c r="F89" s="13">
        <v>0.16894977168949774</v>
      </c>
      <c r="G89" s="13">
        <v>0.15436241610738255</v>
      </c>
      <c r="H89" s="14">
        <v>0.19078947368421054</v>
      </c>
      <c r="I89" s="19">
        <f t="shared" si="2"/>
        <v>0.16869930839939754</v>
      </c>
    </row>
    <row r="90" spans="1:9" ht="24" x14ac:dyDescent="0.25">
      <c r="A90" s="22"/>
      <c r="B90" s="11" t="s">
        <v>106</v>
      </c>
      <c r="C90" s="12">
        <v>0.23741007194244601</v>
      </c>
      <c r="D90" s="13">
        <v>0.15841584158415842</v>
      </c>
      <c r="E90" s="13">
        <v>0.21022727272727273</v>
      </c>
      <c r="F90" s="13">
        <v>0.19178082191780821</v>
      </c>
      <c r="G90" s="13">
        <v>0.20469798657718122</v>
      </c>
      <c r="H90" s="14">
        <v>0.19078947368421054</v>
      </c>
      <c r="I90" s="19">
        <f t="shared" si="2"/>
        <v>0.19888691140551287</v>
      </c>
    </row>
    <row r="91" spans="1:9" x14ac:dyDescent="0.25">
      <c r="A91" s="22"/>
      <c r="B91" s="11" t="s">
        <v>107</v>
      </c>
      <c r="C91" s="12">
        <v>7.9136690647482008E-2</v>
      </c>
      <c r="D91" s="13">
        <v>9.405940594059406E-2</v>
      </c>
      <c r="E91" s="13">
        <v>7.1022727272727279E-2</v>
      </c>
      <c r="F91" s="13">
        <v>7.7625570776255703E-2</v>
      </c>
      <c r="G91" s="13">
        <v>9.0604026845637578E-2</v>
      </c>
      <c r="H91" s="14">
        <v>8.5526315789473686E-2</v>
      </c>
      <c r="I91" s="19">
        <f t="shared" si="2"/>
        <v>8.2995789545361714E-2</v>
      </c>
    </row>
    <row r="92" spans="1:9" x14ac:dyDescent="0.25">
      <c r="A92" s="22"/>
      <c r="B92" s="11" t="s">
        <v>108</v>
      </c>
      <c r="C92" s="12">
        <v>0.30575539568345322</v>
      </c>
      <c r="D92" s="13">
        <v>0.30198019801980197</v>
      </c>
      <c r="E92" s="13">
        <v>0.30965909090909088</v>
      </c>
      <c r="F92" s="13">
        <v>0.33789954337899547</v>
      </c>
      <c r="G92" s="13">
        <v>0.32550335570469796</v>
      </c>
      <c r="H92" s="14">
        <v>0.30263157894736842</v>
      </c>
      <c r="I92" s="19">
        <f t="shared" si="2"/>
        <v>0.31390486044056798</v>
      </c>
    </row>
    <row r="93" spans="1:9" x14ac:dyDescent="0.25">
      <c r="A93" s="22"/>
      <c r="B93" s="11" t="s">
        <v>109</v>
      </c>
      <c r="C93" s="12">
        <v>5.3956834532374105E-2</v>
      </c>
      <c r="D93" s="13">
        <v>5.4455445544554462E-2</v>
      </c>
      <c r="E93" s="13">
        <v>5.3977272727272728E-2</v>
      </c>
      <c r="F93" s="13">
        <v>6.8493150684931503E-2</v>
      </c>
      <c r="G93" s="13">
        <v>8.0536912751677847E-2</v>
      </c>
      <c r="H93" s="14">
        <v>2.9605263157894735E-2</v>
      </c>
      <c r="I93" s="19">
        <f t="shared" si="2"/>
        <v>5.6837479899784236E-2</v>
      </c>
    </row>
    <row r="94" spans="1:9" ht="15.75" thickBot="1" x14ac:dyDescent="0.3">
      <c r="A94" s="23"/>
      <c r="B94" s="15" t="s">
        <v>110</v>
      </c>
      <c r="C94" s="16">
        <v>0.30215827338129497</v>
      </c>
      <c r="D94" s="17">
        <v>0.30693069306930693</v>
      </c>
      <c r="E94" s="17">
        <v>0.31818181818181818</v>
      </c>
      <c r="F94" s="17">
        <v>0.28767123287671231</v>
      </c>
      <c r="G94" s="17">
        <v>0.28859060402684567</v>
      </c>
      <c r="H94" s="18">
        <v>0.32894736842105265</v>
      </c>
      <c r="I94" s="19">
        <f t="shared" si="2"/>
        <v>0.30541333165950513</v>
      </c>
    </row>
    <row r="95" spans="1:9" ht="15.75" thickTop="1" x14ac:dyDescent="0.25">
      <c r="C95" s="20">
        <f t="shared" ref="C95:I95" si="3">AVERAGE(C6:C94)</f>
        <v>0.20626349642597316</v>
      </c>
      <c r="D95" s="20">
        <f t="shared" si="3"/>
        <v>0.18768145816564469</v>
      </c>
      <c r="E95" s="20">
        <f t="shared" si="3"/>
        <v>0.19322257520933955</v>
      </c>
      <c r="F95" s="20">
        <f t="shared" si="3"/>
        <v>0.18376803279835446</v>
      </c>
      <c r="G95" s="20">
        <f t="shared" si="3"/>
        <v>0.18700181930682563</v>
      </c>
      <c r="H95" s="20">
        <f t="shared" si="3"/>
        <v>0.20014044943820219</v>
      </c>
      <c r="I95" s="20">
        <f t="shared" si="3"/>
        <v>0.19301297189072331</v>
      </c>
    </row>
    <row r="98" spans="1:8" ht="15.75" thickBot="1" x14ac:dyDescent="0.3"/>
    <row r="99" spans="1:8" ht="15.75" thickTop="1" x14ac:dyDescent="0.25">
      <c r="A99" s="24"/>
      <c r="B99" s="25"/>
      <c r="C99" s="30" t="s">
        <v>1</v>
      </c>
      <c r="D99" s="31"/>
      <c r="E99" s="31"/>
      <c r="F99" s="31"/>
      <c r="G99" s="31"/>
      <c r="H99" s="32"/>
    </row>
    <row r="100" spans="1:8" ht="36.75" x14ac:dyDescent="0.25">
      <c r="A100" s="26"/>
      <c r="B100" s="27"/>
      <c r="C100" s="1" t="s">
        <v>2</v>
      </c>
      <c r="D100" s="2" t="s">
        <v>3</v>
      </c>
      <c r="E100" s="2" t="s">
        <v>4</v>
      </c>
      <c r="F100" s="2" t="s">
        <v>5</v>
      </c>
      <c r="G100" s="2" t="s">
        <v>6</v>
      </c>
      <c r="H100" s="3" t="s">
        <v>7</v>
      </c>
    </row>
    <row r="101" spans="1:8" ht="25.5" thickBot="1" x14ac:dyDescent="0.3">
      <c r="A101" s="28"/>
      <c r="B101" s="29"/>
      <c r="C101" s="4" t="s">
        <v>8</v>
      </c>
      <c r="D101" s="5" t="s">
        <v>8</v>
      </c>
      <c r="E101" s="5" t="s">
        <v>8</v>
      </c>
      <c r="F101" s="5" t="s">
        <v>8</v>
      </c>
      <c r="G101" s="5" t="s">
        <v>8</v>
      </c>
      <c r="H101" s="6" t="s">
        <v>8</v>
      </c>
    </row>
    <row r="102" spans="1:8" ht="24.75" thickTop="1" x14ac:dyDescent="0.25">
      <c r="A102" s="21" t="s">
        <v>56</v>
      </c>
      <c r="B102" s="7" t="s">
        <v>57</v>
      </c>
      <c r="C102" s="8">
        <f>C6 -($I6*C$95/$I$95)</f>
        <v>-4.211608514936932E-3</v>
      </c>
      <c r="D102" s="9">
        <f t="shared" ref="D102:H102" si="4">D6 -($I6*D$95/$I$95)</f>
        <v>3.488355960788439E-2</v>
      </c>
      <c r="E102" s="9">
        <f t="shared" si="4"/>
        <v>6.1399480830624797E-3</v>
      </c>
      <c r="F102" s="9">
        <f t="shared" si="4"/>
        <v>-1.9213278944275325E-2</v>
      </c>
      <c r="G102" s="9">
        <f t="shared" si="4"/>
        <v>-5.8935370437935009E-3</v>
      </c>
      <c r="H102" s="10">
        <f t="shared" si="4"/>
        <v>-1.1705083187941334E-2</v>
      </c>
    </row>
    <row r="103" spans="1:8" ht="24" x14ac:dyDescent="0.25">
      <c r="A103" s="22"/>
      <c r="B103" s="11" t="s">
        <v>58</v>
      </c>
      <c r="C103" s="12">
        <f t="shared" ref="C103:H103" si="5">C7 -($I7*C$95/$I$95)</f>
        <v>1.4383504658682711E-2</v>
      </c>
      <c r="D103" s="13">
        <f t="shared" si="5"/>
        <v>8.0233450164007847E-4</v>
      </c>
      <c r="E103" s="13">
        <f t="shared" si="5"/>
        <v>-8.9189004853915815E-3</v>
      </c>
      <c r="F103" s="13">
        <f t="shared" si="5"/>
        <v>-5.8260232925081007E-3</v>
      </c>
      <c r="G103" s="13">
        <f t="shared" si="5"/>
        <v>1.6194084709631518E-2</v>
      </c>
      <c r="H103" s="14">
        <f t="shared" si="5"/>
        <v>-1.6635000092054694E-2</v>
      </c>
    </row>
    <row r="104" spans="1:8" ht="24" x14ac:dyDescent="0.25">
      <c r="A104" s="22"/>
      <c r="B104" s="11" t="s">
        <v>59</v>
      </c>
      <c r="C104" s="12">
        <f t="shared" ref="C104:H104" si="6">C8 -($I8*C$95/$I$95)</f>
        <v>-3.4117668552645863E-2</v>
      </c>
      <c r="D104" s="13">
        <f t="shared" si="6"/>
        <v>3.928447827045678E-2</v>
      </c>
      <c r="E104" s="13">
        <f t="shared" si="6"/>
        <v>-9.7705274984376533E-3</v>
      </c>
      <c r="F104" s="13">
        <f t="shared" si="6"/>
        <v>4.1866316578218321E-2</v>
      </c>
      <c r="G104" s="13">
        <f t="shared" si="6"/>
        <v>-4.2431422357345761E-3</v>
      </c>
      <c r="H104" s="14">
        <f t="shared" si="6"/>
        <v>-3.3019456561856619E-2</v>
      </c>
    </row>
    <row r="105" spans="1:8" ht="24" x14ac:dyDescent="0.25">
      <c r="A105" s="22"/>
      <c r="B105" s="11" t="s">
        <v>60</v>
      </c>
      <c r="C105" s="12">
        <f t="shared" ref="C105:H105" si="7">C9 -($I9*C$95/$I$95)</f>
        <v>2.0042136702980967E-2</v>
      </c>
      <c r="D105" s="13">
        <f t="shared" si="7"/>
        <v>6.3901740187280731E-3</v>
      </c>
      <c r="E105" s="13">
        <f t="shared" si="7"/>
        <v>-2.1766177085433908E-2</v>
      </c>
      <c r="F105" s="13">
        <f t="shared" si="7"/>
        <v>2.7394789499867789E-2</v>
      </c>
      <c r="G105" s="13">
        <f t="shared" si="7"/>
        <v>-2.3273081914340882E-2</v>
      </c>
      <c r="H105" s="14">
        <f t="shared" si="7"/>
        <v>-8.7878412218020119E-3</v>
      </c>
    </row>
    <row r="106" spans="1:8" ht="24" x14ac:dyDescent="0.25">
      <c r="A106" s="22"/>
      <c r="B106" s="11" t="s">
        <v>61</v>
      </c>
      <c r="C106" s="12">
        <f t="shared" ref="C106:H106" si="8">C10 -($I10*C$95/$I$95)</f>
        <v>-5.3640142690149273E-2</v>
      </c>
      <c r="D106" s="13">
        <f t="shared" si="8"/>
        <v>-3.0693656091834831E-2</v>
      </c>
      <c r="E106" s="13">
        <f t="shared" si="8"/>
        <v>3.7654837508728112E-2</v>
      </c>
      <c r="F106" s="13">
        <f t="shared" si="8"/>
        <v>2.5381672926990784E-2</v>
      </c>
      <c r="G106" s="13">
        <f t="shared" si="8"/>
        <v>1.1463423655966809E-2</v>
      </c>
      <c r="H106" s="14">
        <f t="shared" si="8"/>
        <v>9.8338646902990656E-3</v>
      </c>
    </row>
    <row r="107" spans="1:8" ht="24" x14ac:dyDescent="0.25">
      <c r="A107" s="22"/>
      <c r="B107" s="11" t="s">
        <v>62</v>
      </c>
      <c r="C107" s="12">
        <f t="shared" ref="C107:H107" si="9">C11 -($I11*C$95/$I$95)</f>
        <v>1.5779049352838692E-3</v>
      </c>
      <c r="D107" s="13">
        <f t="shared" si="9"/>
        <v>5.4536633762220232E-3</v>
      </c>
      <c r="E107" s="13">
        <f t="shared" si="9"/>
        <v>-8.5739010775685021E-3</v>
      </c>
      <c r="F107" s="13">
        <f t="shared" si="9"/>
        <v>2.7651865367052386E-3</v>
      </c>
      <c r="G107" s="13">
        <f t="shared" si="9"/>
        <v>7.7488924917613888E-3</v>
      </c>
      <c r="H107" s="14">
        <f t="shared" si="9"/>
        <v>-8.9717462624039068E-3</v>
      </c>
    </row>
    <row r="108" spans="1:8" ht="24" x14ac:dyDescent="0.25">
      <c r="A108" s="22"/>
      <c r="B108" s="11" t="s">
        <v>63</v>
      </c>
      <c r="C108" s="12">
        <f t="shared" ref="C108:H108" si="10">C12 -($I12*C$95/$I$95)</f>
        <v>9.3802421846478357E-3</v>
      </c>
      <c r="D108" s="13">
        <f t="shared" si="10"/>
        <v>3.2929167613811261E-2</v>
      </c>
      <c r="E108" s="13">
        <f t="shared" si="10"/>
        <v>-1.7487392194866391E-2</v>
      </c>
      <c r="F108" s="13">
        <f t="shared" si="10"/>
        <v>4.8803126420312981E-2</v>
      </c>
      <c r="G108" s="13">
        <f t="shared" si="10"/>
        <v>-5.8255899345255185E-2</v>
      </c>
      <c r="H108" s="14">
        <f t="shared" si="10"/>
        <v>-1.536924467865014E-2</v>
      </c>
    </row>
    <row r="109" spans="1:8" ht="24" x14ac:dyDescent="0.25">
      <c r="A109" s="22"/>
      <c r="B109" s="11" t="s">
        <v>64</v>
      </c>
      <c r="C109" s="12">
        <f t="shared" ref="C109:H109" si="11">C13 -($I13*C$95/$I$95)</f>
        <v>1.8855187884592645E-2</v>
      </c>
      <c r="D109" s="13">
        <f t="shared" si="11"/>
        <v>6.4137002852272668E-3</v>
      </c>
      <c r="E109" s="13">
        <f t="shared" si="11"/>
        <v>-3.602440373781729E-2</v>
      </c>
      <c r="F109" s="13">
        <f t="shared" si="11"/>
        <v>-4.1142368613943936E-3</v>
      </c>
      <c r="G109" s="13">
        <f t="shared" si="11"/>
        <v>-6.6085983207541249E-3</v>
      </c>
      <c r="H109" s="14">
        <f t="shared" si="11"/>
        <v>2.1478350750145869E-2</v>
      </c>
    </row>
    <row r="110" spans="1:8" ht="24" x14ac:dyDescent="0.25">
      <c r="A110" s="22"/>
      <c r="B110" s="11" t="s">
        <v>65</v>
      </c>
      <c r="C110" s="12">
        <f t="shared" ref="C110:H110" si="12">C14 -($I14*C$95/$I$95)</f>
        <v>-9.2936808785823583E-3</v>
      </c>
      <c r="D110" s="13">
        <f t="shared" si="12"/>
        <v>1.830926517667647E-2</v>
      </c>
      <c r="E110" s="13">
        <f t="shared" si="12"/>
        <v>-1.7937619883496764E-2</v>
      </c>
      <c r="F110" s="13">
        <f t="shared" si="12"/>
        <v>1.9898185298826282E-2</v>
      </c>
      <c r="G110" s="13">
        <f t="shared" si="12"/>
        <v>7.312908011182187E-3</v>
      </c>
      <c r="H110" s="14">
        <f t="shared" si="12"/>
        <v>-1.828905772460572E-2</v>
      </c>
    </row>
    <row r="111" spans="1:8" ht="24" x14ac:dyDescent="0.25">
      <c r="A111" s="22"/>
      <c r="B111" s="11" t="s">
        <v>66</v>
      </c>
      <c r="C111" s="12">
        <f t="shared" ref="C111:H111" si="13">C15 -($I15*C$95/$I$95)</f>
        <v>9.0764924716805473E-3</v>
      </c>
      <c r="D111" s="13">
        <f t="shared" si="13"/>
        <v>-2.7035373652577466E-3</v>
      </c>
      <c r="E111" s="13">
        <f t="shared" si="13"/>
        <v>6.1239054873503396E-4</v>
      </c>
      <c r="F111" s="13">
        <f t="shared" si="13"/>
        <v>-2.4643383704245125E-2</v>
      </c>
      <c r="G111" s="13">
        <f t="shared" si="13"/>
        <v>1.0135823604027858E-2</v>
      </c>
      <c r="H111" s="14">
        <f t="shared" si="13"/>
        <v>7.5222144450594886E-3</v>
      </c>
    </row>
    <row r="112" spans="1:8" ht="24" x14ac:dyDescent="0.25">
      <c r="A112" s="22"/>
      <c r="B112" s="11" t="s">
        <v>67</v>
      </c>
      <c r="C112" s="12">
        <f t="shared" ref="C112:H112" si="14">C16 -($I16*C$95/$I$95)</f>
        <v>2.9460326599433651E-2</v>
      </c>
      <c r="D112" s="13">
        <f t="shared" si="14"/>
        <v>-3.0755161581007329E-2</v>
      </c>
      <c r="E112" s="13">
        <f t="shared" si="14"/>
        <v>2.2738180085297516E-2</v>
      </c>
      <c r="F112" s="13">
        <f t="shared" si="14"/>
        <v>-6.9416659455009133E-3</v>
      </c>
      <c r="G112" s="13">
        <f t="shared" si="14"/>
        <v>-1.3426787991543121E-3</v>
      </c>
      <c r="H112" s="14">
        <f t="shared" si="14"/>
        <v>-1.3159000359068446E-2</v>
      </c>
    </row>
    <row r="113" spans="1:8" ht="24" x14ac:dyDescent="0.25">
      <c r="A113" s="22"/>
      <c r="B113" s="11" t="s">
        <v>68</v>
      </c>
      <c r="C113" s="12">
        <f t="shared" ref="C113:H113" si="15">C17 -($I17*C$95/$I$95)</f>
        <v>1.7851716559171504E-2</v>
      </c>
      <c r="D113" s="13">
        <f t="shared" si="15"/>
        <v>-8.8211381645441622E-3</v>
      </c>
      <c r="E113" s="13">
        <f t="shared" si="15"/>
        <v>1.1421479654808192E-2</v>
      </c>
      <c r="F113" s="13">
        <f t="shared" si="15"/>
        <v>-8.192270844250199E-3</v>
      </c>
      <c r="G113" s="13">
        <f t="shared" si="15"/>
        <v>-1.5911924718212872E-2</v>
      </c>
      <c r="H113" s="14">
        <f t="shared" si="15"/>
        <v>3.6521375130277034E-3</v>
      </c>
    </row>
    <row r="114" spans="1:8" ht="24" x14ac:dyDescent="0.25">
      <c r="A114" s="22"/>
      <c r="B114" s="11" t="s">
        <v>69</v>
      </c>
      <c r="C114" s="12">
        <f t="shared" ref="C114:H114" si="16">C18 -($I18*C$95/$I$95)</f>
        <v>3.1989482001243824E-2</v>
      </c>
      <c r="D114" s="13">
        <f t="shared" si="16"/>
        <v>-5.2963658766463223E-2</v>
      </c>
      <c r="E114" s="13">
        <f t="shared" si="16"/>
        <v>5.3334194206579033E-3</v>
      </c>
      <c r="F114" s="13">
        <f t="shared" si="16"/>
        <v>8.9480189080699268E-3</v>
      </c>
      <c r="G114" s="13">
        <f t="shared" si="16"/>
        <v>9.502943620852411E-4</v>
      </c>
      <c r="H114" s="14">
        <f t="shared" si="16"/>
        <v>5.7424440744065497E-3</v>
      </c>
    </row>
    <row r="115" spans="1:8" ht="24" x14ac:dyDescent="0.25">
      <c r="A115" s="22"/>
      <c r="B115" s="11" t="s">
        <v>70</v>
      </c>
      <c r="C115" s="12">
        <f t="shared" ref="C115:H115" si="17">C19 -($I19*C$95/$I$95)</f>
        <v>-1.8141154060247189E-3</v>
      </c>
      <c r="D115" s="13">
        <f t="shared" si="17"/>
        <v>-2.6056817654234676E-2</v>
      </c>
      <c r="E115" s="13">
        <f t="shared" si="17"/>
        <v>-2.2923769564719754E-2</v>
      </c>
      <c r="F115" s="13">
        <f t="shared" si="17"/>
        <v>-8.4443303836292394E-3</v>
      </c>
      <c r="G115" s="13">
        <f t="shared" si="17"/>
        <v>8.6341765516145808E-3</v>
      </c>
      <c r="H115" s="14">
        <f t="shared" si="17"/>
        <v>5.0604856456993974E-2</v>
      </c>
    </row>
    <row r="116" spans="1:8" ht="24" x14ac:dyDescent="0.25">
      <c r="A116" s="22"/>
      <c r="B116" s="11" t="s">
        <v>71</v>
      </c>
      <c r="C116" s="12">
        <f t="shared" ref="C116:H116" si="18">C20 -($I20*C$95/$I$95)</f>
        <v>-9.5949828542189752E-3</v>
      </c>
      <c r="D116" s="13">
        <f t="shared" si="18"/>
        <v>-2.7405577684194937E-2</v>
      </c>
      <c r="E116" s="13">
        <f t="shared" si="18"/>
        <v>2.0949674564749582E-2</v>
      </c>
      <c r="F116" s="13">
        <f t="shared" si="18"/>
        <v>-2.9917479375070194E-2</v>
      </c>
      <c r="G116" s="13">
        <f t="shared" si="18"/>
        <v>1.4909097416647282E-2</v>
      </c>
      <c r="H116" s="14">
        <f t="shared" si="18"/>
        <v>3.1059267932087548E-2</v>
      </c>
    </row>
    <row r="117" spans="1:8" ht="24" x14ac:dyDescent="0.25">
      <c r="A117" s="22"/>
      <c r="B117" s="11" t="s">
        <v>72</v>
      </c>
      <c r="C117" s="12">
        <f t="shared" ref="C117:H117" si="19">C21 -($I21*C$95/$I$95)</f>
        <v>-1.7425022986324507E-2</v>
      </c>
      <c r="D117" s="13">
        <f t="shared" si="19"/>
        <v>1.5922173758662755E-2</v>
      </c>
      <c r="E117" s="13">
        <f t="shared" si="19"/>
        <v>8.0436958368715061E-3</v>
      </c>
      <c r="F117" s="13">
        <f t="shared" si="19"/>
        <v>7.1984921225033971E-3</v>
      </c>
      <c r="G117" s="13">
        <f t="shared" si="19"/>
        <v>-6.241554209268807E-3</v>
      </c>
      <c r="H117" s="14">
        <f t="shared" si="19"/>
        <v>-7.4977845224444284E-3</v>
      </c>
    </row>
    <row r="118" spans="1:8" ht="24" x14ac:dyDescent="0.25">
      <c r="A118" s="22"/>
      <c r="B118" s="11" t="s">
        <v>73</v>
      </c>
      <c r="C118" s="12">
        <f t="shared" ref="C118:H118" si="20">C22 -($I22*C$95/$I$95)</f>
        <v>3.316665004559341E-2</v>
      </c>
      <c r="D118" s="13">
        <f t="shared" si="20"/>
        <v>1.1942696536777903E-2</v>
      </c>
      <c r="E118" s="13">
        <f t="shared" si="20"/>
        <v>8.9612723980044273E-3</v>
      </c>
      <c r="F118" s="13">
        <f t="shared" si="20"/>
        <v>-2.2731094055293638E-2</v>
      </c>
      <c r="G118" s="13">
        <f t="shared" si="20"/>
        <v>-2.0721213509352049E-2</v>
      </c>
      <c r="H118" s="14">
        <f t="shared" si="20"/>
        <v>-1.0618311415729886E-2</v>
      </c>
    </row>
    <row r="119" spans="1:8" ht="24" x14ac:dyDescent="0.25">
      <c r="A119" s="22" t="s">
        <v>9</v>
      </c>
      <c r="B119" s="11" t="s">
        <v>10</v>
      </c>
      <c r="C119" s="12">
        <f t="shared" ref="C119:H119" si="21">C23 -($I23*C$95/$I$95)</f>
        <v>6.4132456168681795E-3</v>
      </c>
      <c r="D119" s="13">
        <f t="shared" si="21"/>
        <v>2.6345978039660767E-3</v>
      </c>
      <c r="E119" s="13">
        <f t="shared" si="21"/>
        <v>8.4238256831051794E-3</v>
      </c>
      <c r="F119" s="13">
        <f t="shared" si="21"/>
        <v>-2.6568597355297652E-2</v>
      </c>
      <c r="G119" s="13">
        <f t="shared" si="21"/>
        <v>1.5946548184177456E-2</v>
      </c>
      <c r="H119" s="14">
        <f t="shared" si="21"/>
        <v>-6.8496199328191842E-3</v>
      </c>
    </row>
    <row r="120" spans="1:8" ht="24" x14ac:dyDescent="0.25">
      <c r="A120" s="22"/>
      <c r="B120" s="11" t="s">
        <v>11</v>
      </c>
      <c r="C120" s="12">
        <f t="shared" ref="C120:H120" si="22">C24 -($I24*C$95/$I$95)</f>
        <v>-1.5757775691782855E-2</v>
      </c>
      <c r="D120" s="13">
        <f t="shared" si="22"/>
        <v>1.2592133281873225E-2</v>
      </c>
      <c r="E120" s="13">
        <f t="shared" si="22"/>
        <v>3.0642098873954415E-2</v>
      </c>
      <c r="F120" s="13">
        <f t="shared" si="22"/>
        <v>-4.6316405657370649E-2</v>
      </c>
      <c r="G120" s="13">
        <f t="shared" si="22"/>
        <v>1.8668837330665849E-2</v>
      </c>
      <c r="H120" s="14">
        <f t="shared" si="22"/>
        <v>1.711118626602226E-4</v>
      </c>
    </row>
    <row r="121" spans="1:8" ht="24" x14ac:dyDescent="0.25">
      <c r="A121" s="22"/>
      <c r="B121" s="11" t="s">
        <v>12</v>
      </c>
      <c r="C121" s="12">
        <f t="shared" ref="C121:H121" si="23">C25 -($I25*C$95/$I$95)</f>
        <v>4.5202338372421769E-2</v>
      </c>
      <c r="D121" s="13">
        <f t="shared" si="23"/>
        <v>2.1827163292890694E-3</v>
      </c>
      <c r="E121" s="13">
        <f t="shared" si="23"/>
        <v>-2.5939702248265306E-2</v>
      </c>
      <c r="F121" s="13">
        <f t="shared" si="23"/>
        <v>-3.6101965549365067E-2</v>
      </c>
      <c r="G121" s="13">
        <f t="shared" si="23"/>
        <v>2.2512699663958524E-3</v>
      </c>
      <c r="H121" s="14">
        <f t="shared" si="23"/>
        <v>1.2405343129524182E-2</v>
      </c>
    </row>
    <row r="122" spans="1:8" ht="24" x14ac:dyDescent="0.25">
      <c r="A122" s="22"/>
      <c r="B122" s="11" t="s">
        <v>13</v>
      </c>
      <c r="C122" s="12">
        <f t="shared" ref="C122:H122" si="24">C26 -($I26*C$95/$I$95)</f>
        <v>-1.6643354467541505E-3</v>
      </c>
      <c r="D122" s="13">
        <f t="shared" si="24"/>
        <v>5.840659962243655E-2</v>
      </c>
      <c r="E122" s="13">
        <f t="shared" si="24"/>
        <v>-1.7317285804752947E-3</v>
      </c>
      <c r="F122" s="13">
        <f t="shared" si="24"/>
        <v>-4.2398153379917897E-2</v>
      </c>
      <c r="G122" s="13">
        <f t="shared" si="24"/>
        <v>-3.7308249474966304E-3</v>
      </c>
      <c r="H122" s="14">
        <f t="shared" si="24"/>
        <v>-8.8815572677925503E-3</v>
      </c>
    </row>
    <row r="123" spans="1:8" ht="24" x14ac:dyDescent="0.25">
      <c r="A123" s="22"/>
      <c r="B123" s="11" t="s">
        <v>14</v>
      </c>
      <c r="C123" s="12">
        <f t="shared" ref="C123:H123" si="25">C27 -($I27*C$95/$I$95)</f>
        <v>2.4280107069179824E-2</v>
      </c>
      <c r="D123" s="13">
        <f t="shared" si="25"/>
        <v>-1.374469197344852E-3</v>
      </c>
      <c r="E123" s="13">
        <f t="shared" si="25"/>
        <v>3.5434126015782802E-2</v>
      </c>
      <c r="F123" s="13">
        <f t="shared" si="25"/>
        <v>-5.5192036679079334E-2</v>
      </c>
      <c r="G123" s="13">
        <f t="shared" si="25"/>
        <v>9.637020842882843E-3</v>
      </c>
      <c r="H123" s="14">
        <f t="shared" si="25"/>
        <v>-1.2784748051420936E-2</v>
      </c>
    </row>
    <row r="124" spans="1:8" ht="24" x14ac:dyDescent="0.25">
      <c r="A124" s="22"/>
      <c r="B124" s="11" t="s">
        <v>15</v>
      </c>
      <c r="C124" s="12">
        <f t="shared" ref="C124:H124" si="26">C28 -($I28*C$95/$I$95)</f>
        <v>7.7959024642229036E-3</v>
      </c>
      <c r="D124" s="13">
        <f t="shared" si="26"/>
        <v>-9.8193921610809642E-3</v>
      </c>
      <c r="E124" s="13">
        <f t="shared" si="26"/>
        <v>-8.7772271566308457E-3</v>
      </c>
      <c r="F124" s="13">
        <f t="shared" si="26"/>
        <v>4.5121451336656765E-2</v>
      </c>
      <c r="G124" s="13">
        <f t="shared" si="26"/>
        <v>-2.5102031706849048E-2</v>
      </c>
      <c r="H124" s="14">
        <f t="shared" si="26"/>
        <v>-9.2187027763186435E-3</v>
      </c>
    </row>
    <row r="125" spans="1:8" ht="24" x14ac:dyDescent="0.25">
      <c r="A125" s="22"/>
      <c r="B125" s="11" t="s">
        <v>16</v>
      </c>
      <c r="C125" s="12">
        <f t="shared" ref="C125:H125" si="27">C29 -($I29*C$95/$I$95)</f>
        <v>-5.9527436837553765E-2</v>
      </c>
      <c r="D125" s="13">
        <f t="shared" si="27"/>
        <v>1.6938150391487716E-2</v>
      </c>
      <c r="E125" s="13">
        <f t="shared" si="27"/>
        <v>-6.2770005137874257E-2</v>
      </c>
      <c r="F125" s="13">
        <f t="shared" si="27"/>
        <v>7.3323581773720947E-2</v>
      </c>
      <c r="G125" s="13">
        <f t="shared" si="27"/>
        <v>1.8941684758469801E-2</v>
      </c>
      <c r="H125" s="14">
        <f t="shared" si="27"/>
        <v>1.3094025051749864E-2</v>
      </c>
    </row>
    <row r="126" spans="1:8" ht="24" x14ac:dyDescent="0.25">
      <c r="A126" s="22"/>
      <c r="B126" s="11" t="s">
        <v>17</v>
      </c>
      <c r="C126" s="12">
        <f t="shared" ref="C126:H126" si="28">C30 -($I30*C$95/$I$95)</f>
        <v>1.6089404559148368E-3</v>
      </c>
      <c r="D126" s="13">
        <f t="shared" si="28"/>
        <v>1.3414052933612391E-2</v>
      </c>
      <c r="E126" s="13">
        <f t="shared" si="28"/>
        <v>-1.3074281748631025E-2</v>
      </c>
      <c r="F126" s="13">
        <f t="shared" si="28"/>
        <v>7.7941897897635115E-3</v>
      </c>
      <c r="G126" s="13">
        <f t="shared" si="28"/>
        <v>2.0104881853766354E-4</v>
      </c>
      <c r="H126" s="14">
        <f t="shared" si="28"/>
        <v>-9.9439502491972948E-3</v>
      </c>
    </row>
    <row r="127" spans="1:8" ht="24" x14ac:dyDescent="0.25">
      <c r="A127" s="22"/>
      <c r="B127" s="11" t="s">
        <v>18</v>
      </c>
      <c r="C127" s="12">
        <f t="shared" ref="C127:H127" si="29">C31 -($I31*C$95/$I$95)</f>
        <v>5.8077876364251435E-3</v>
      </c>
      <c r="D127" s="13">
        <f t="shared" si="29"/>
        <v>4.9890001662087846E-2</v>
      </c>
      <c r="E127" s="13">
        <f t="shared" si="29"/>
        <v>-2.1070163788471097E-2</v>
      </c>
      <c r="F127" s="13">
        <f t="shared" si="29"/>
        <v>-3.6655870480054864E-2</v>
      </c>
      <c r="G127" s="13">
        <f t="shared" si="29"/>
        <v>-2.5961828829765998E-2</v>
      </c>
      <c r="H127" s="14">
        <f t="shared" si="29"/>
        <v>2.799007379977958E-2</v>
      </c>
    </row>
    <row r="128" spans="1:8" ht="24" x14ac:dyDescent="0.25">
      <c r="A128" s="22"/>
      <c r="B128" s="11" t="s">
        <v>19</v>
      </c>
      <c r="C128" s="12">
        <f t="shared" ref="C128:H128" si="30">C32 -($I32*C$95/$I$95)</f>
        <v>2.2299218724713854E-2</v>
      </c>
      <c r="D128" s="13">
        <f t="shared" si="30"/>
        <v>-2.0794340023619906E-3</v>
      </c>
      <c r="E128" s="13">
        <f t="shared" si="30"/>
        <v>1.645670591659748E-2</v>
      </c>
      <c r="F128" s="13">
        <f t="shared" si="30"/>
        <v>-4.3326764589443678E-2</v>
      </c>
      <c r="G128" s="13">
        <f t="shared" si="30"/>
        <v>2.3079456443287905E-3</v>
      </c>
      <c r="H128" s="14">
        <f t="shared" si="30"/>
        <v>4.3423283061659879E-3</v>
      </c>
    </row>
    <row r="129" spans="1:8" ht="24" x14ac:dyDescent="0.25">
      <c r="A129" s="22"/>
      <c r="B129" s="11" t="s">
        <v>20</v>
      </c>
      <c r="C129" s="12">
        <f t="shared" ref="C129:H129" si="31">C33 -($I33*C$95/$I$95)</f>
        <v>9.8862051730689848E-3</v>
      </c>
      <c r="D129" s="13">
        <f t="shared" si="31"/>
        <v>-2.8793409916878787E-2</v>
      </c>
      <c r="E129" s="13">
        <f t="shared" si="31"/>
        <v>-2.5709014664829499E-2</v>
      </c>
      <c r="F129" s="13">
        <f t="shared" si="31"/>
        <v>6.061806474989323E-2</v>
      </c>
      <c r="G129" s="13">
        <f t="shared" si="31"/>
        <v>-2.1740061148620621E-2</v>
      </c>
      <c r="H129" s="14">
        <f t="shared" si="31"/>
        <v>5.7382158073669975E-3</v>
      </c>
    </row>
    <row r="130" spans="1:8" ht="24" x14ac:dyDescent="0.25">
      <c r="A130" s="22"/>
      <c r="B130" s="11" t="s">
        <v>21</v>
      </c>
      <c r="C130" s="12">
        <f t="shared" ref="C130:H130" si="32">C34 -($I34*C$95/$I$95)</f>
        <v>1.4358183378533063E-3</v>
      </c>
      <c r="D130" s="13">
        <f t="shared" si="32"/>
        <v>-3.9896814111576168E-2</v>
      </c>
      <c r="E130" s="13">
        <f t="shared" si="32"/>
        <v>1.6144590968587003E-3</v>
      </c>
      <c r="F130" s="13">
        <f t="shared" si="32"/>
        <v>1.4908306265617094E-2</v>
      </c>
      <c r="G130" s="13">
        <f t="shared" si="32"/>
        <v>2.2992066692962748E-2</v>
      </c>
      <c r="H130" s="14">
        <f t="shared" si="32"/>
        <v>-1.0538362817153479E-3</v>
      </c>
    </row>
    <row r="131" spans="1:8" ht="24" x14ac:dyDescent="0.25">
      <c r="A131" s="22"/>
      <c r="B131" s="11" t="s">
        <v>22</v>
      </c>
      <c r="C131" s="12">
        <f t="shared" ref="C131:H131" si="33">C35 -($I35*C$95/$I$95)</f>
        <v>-1.7646590127597186E-2</v>
      </c>
      <c r="D131" s="13">
        <f t="shared" si="33"/>
        <v>-5.8139207527355269E-3</v>
      </c>
      <c r="E131" s="13">
        <f t="shared" si="33"/>
        <v>1.8993280302181045E-2</v>
      </c>
      <c r="F131" s="13">
        <f t="shared" si="33"/>
        <v>1.7002754129399569E-2</v>
      </c>
      <c r="G131" s="13">
        <f t="shared" si="33"/>
        <v>-1.0927183511084612E-2</v>
      </c>
      <c r="H131" s="14">
        <f t="shared" si="33"/>
        <v>-1.6083400401631365E-3</v>
      </c>
    </row>
    <row r="132" spans="1:8" ht="24" x14ac:dyDescent="0.25">
      <c r="A132" s="22"/>
      <c r="B132" s="11" t="s">
        <v>23</v>
      </c>
      <c r="C132" s="12">
        <f t="shared" ref="C132:H132" si="34">C36 -($I36*C$95/$I$95)</f>
        <v>-6.3701365333004578E-2</v>
      </c>
      <c r="D132" s="13">
        <f t="shared" si="34"/>
        <v>1.776784013554028E-2</v>
      </c>
      <c r="E132" s="13">
        <f t="shared" si="34"/>
        <v>-2.7795075874962355E-2</v>
      </c>
      <c r="F132" s="13">
        <f t="shared" si="34"/>
        <v>8.0970066305988825E-2</v>
      </c>
      <c r="G132" s="13">
        <f t="shared" si="34"/>
        <v>8.1234936101154398E-4</v>
      </c>
      <c r="H132" s="14">
        <f t="shared" si="34"/>
        <v>-8.0538145945735773E-3</v>
      </c>
    </row>
    <row r="133" spans="1:8" ht="24" x14ac:dyDescent="0.25">
      <c r="A133" s="22"/>
      <c r="B133" s="11" t="s">
        <v>24</v>
      </c>
      <c r="C133" s="12">
        <f t="shared" ref="C133:H133" si="35">C37 -($I37*C$95/$I$95)</f>
        <v>1.7010360913827377E-3</v>
      </c>
      <c r="D133" s="13">
        <f t="shared" si="35"/>
        <v>1.1845573725483588E-2</v>
      </c>
      <c r="E133" s="13">
        <f t="shared" si="35"/>
        <v>1.2956487765908853E-2</v>
      </c>
      <c r="F133" s="13">
        <f t="shared" si="35"/>
        <v>-7.1236546483916252E-3</v>
      </c>
      <c r="G133" s="13">
        <f t="shared" si="35"/>
        <v>-6.4113157633096801E-3</v>
      </c>
      <c r="H133" s="14">
        <f t="shared" si="35"/>
        <v>-1.2968127171073818E-2</v>
      </c>
    </row>
    <row r="134" spans="1:8" ht="24" x14ac:dyDescent="0.25">
      <c r="A134" s="22"/>
      <c r="B134" s="11" t="s">
        <v>25</v>
      </c>
      <c r="C134" s="12">
        <f t="shared" ref="C134:H134" si="36">C38 -($I38*C$95/$I$95)</f>
        <v>3.6818302276172568E-2</v>
      </c>
      <c r="D134" s="13">
        <f t="shared" si="36"/>
        <v>-2.9401005196979565E-2</v>
      </c>
      <c r="E134" s="13">
        <f t="shared" si="36"/>
        <v>8.2310723594989921E-3</v>
      </c>
      <c r="F134" s="13">
        <f t="shared" si="36"/>
        <v>-2.4020030851133814E-2</v>
      </c>
      <c r="G134" s="13">
        <f t="shared" si="36"/>
        <v>6.8791971316445738E-3</v>
      </c>
      <c r="H134" s="14">
        <f t="shared" si="36"/>
        <v>1.4924642807973287E-3</v>
      </c>
    </row>
    <row r="135" spans="1:8" ht="24" x14ac:dyDescent="0.25">
      <c r="A135" s="22"/>
      <c r="B135" s="11" t="s">
        <v>26</v>
      </c>
      <c r="C135" s="12">
        <f t="shared" ref="C135:H135" si="37">C39 -($I39*C$95/$I$95)</f>
        <v>-1.6024954257894963E-3</v>
      </c>
      <c r="D135" s="13">
        <f t="shared" si="37"/>
        <v>-1.3688632065446821E-2</v>
      </c>
      <c r="E135" s="13">
        <f t="shared" si="37"/>
        <v>1.1266667962448518E-2</v>
      </c>
      <c r="F135" s="13">
        <f t="shared" si="37"/>
        <v>2.4931126092743006E-2</v>
      </c>
      <c r="G135" s="13">
        <f t="shared" si="37"/>
        <v>-1.3903093454847026E-3</v>
      </c>
      <c r="H135" s="14">
        <f t="shared" si="37"/>
        <v>-1.9516357218470476E-2</v>
      </c>
    </row>
    <row r="136" spans="1:8" x14ac:dyDescent="0.25">
      <c r="A136" s="22" t="s">
        <v>27</v>
      </c>
      <c r="B136" s="11" t="s">
        <v>28</v>
      </c>
      <c r="C136" s="12">
        <f t="shared" ref="C136:H136" si="38">C40 -($I40*C$95/$I$95)</f>
        <v>-2.2369216010751425E-2</v>
      </c>
      <c r="D136" s="13">
        <f t="shared" si="38"/>
        <v>2.6184153061433374E-2</v>
      </c>
      <c r="E136" s="13">
        <f t="shared" si="38"/>
        <v>1.8798946523276516E-2</v>
      </c>
      <c r="F136" s="13">
        <f t="shared" si="38"/>
        <v>-1.5843154177307861E-2</v>
      </c>
      <c r="G136" s="13">
        <f t="shared" si="38"/>
        <v>6.0522821329837828E-3</v>
      </c>
      <c r="H136" s="14">
        <f t="shared" si="38"/>
        <v>-1.2823011529634359E-2</v>
      </c>
    </row>
    <row r="137" spans="1:8" ht="24" x14ac:dyDescent="0.25">
      <c r="A137" s="22"/>
      <c r="B137" s="11" t="s">
        <v>29</v>
      </c>
      <c r="C137" s="12">
        <f t="shared" ref="C137:H137" si="39">C41 -($I41*C$95/$I$95)</f>
        <v>-9.3532900479642578E-5</v>
      </c>
      <c r="D137" s="13">
        <f t="shared" si="39"/>
        <v>5.804575007134688E-3</v>
      </c>
      <c r="E137" s="13">
        <f t="shared" si="39"/>
        <v>1.416380231156858E-2</v>
      </c>
      <c r="F137" s="13">
        <f t="shared" si="39"/>
        <v>-1.7361677474956899E-2</v>
      </c>
      <c r="G137" s="13">
        <f t="shared" si="39"/>
        <v>-9.3692870316559873E-3</v>
      </c>
      <c r="H137" s="14">
        <f t="shared" si="39"/>
        <v>6.856120088389428E-3</v>
      </c>
    </row>
    <row r="138" spans="1:8" x14ac:dyDescent="0.25">
      <c r="A138" s="22"/>
      <c r="B138" s="11" t="s">
        <v>30</v>
      </c>
      <c r="C138" s="12">
        <f t="shared" ref="C138:H138" si="40">C42 -($I42*C$95/$I$95)</f>
        <v>2.4195170193368254E-2</v>
      </c>
      <c r="D138" s="13">
        <f t="shared" si="40"/>
        <v>1.1985963754155921E-2</v>
      </c>
      <c r="E138" s="13">
        <f t="shared" si="40"/>
        <v>3.3413780056360504E-2</v>
      </c>
      <c r="F138" s="13">
        <f t="shared" si="40"/>
        <v>-8.7087972808674141E-2</v>
      </c>
      <c r="G138" s="13">
        <f t="shared" si="40"/>
        <v>-1.5463182185790986E-2</v>
      </c>
      <c r="H138" s="14">
        <f t="shared" si="40"/>
        <v>3.2956240990580588E-2</v>
      </c>
    </row>
    <row r="139" spans="1:8" x14ac:dyDescent="0.25">
      <c r="A139" s="22"/>
      <c r="B139" s="11" t="s">
        <v>31</v>
      </c>
      <c r="C139" s="12">
        <f t="shared" ref="C139:H139" si="41">C43 -($I43*C$95/$I$95)</f>
        <v>-7.2070846094144519E-4</v>
      </c>
      <c r="D139" s="13">
        <f t="shared" si="41"/>
        <v>4.4108002517651325E-3</v>
      </c>
      <c r="E139" s="13">
        <f t="shared" si="41"/>
        <v>5.9373830974869674E-3</v>
      </c>
      <c r="F139" s="13">
        <f t="shared" si="41"/>
        <v>2.538775105917563E-3</v>
      </c>
      <c r="G139" s="13">
        <f t="shared" si="41"/>
        <v>-3.3045734629343453E-3</v>
      </c>
      <c r="H139" s="14">
        <f t="shared" si="41"/>
        <v>-8.8616765312938446E-3</v>
      </c>
    </row>
    <row r="140" spans="1:8" x14ac:dyDescent="0.25">
      <c r="A140" s="22"/>
      <c r="B140" s="11" t="s">
        <v>32</v>
      </c>
      <c r="C140" s="12">
        <f t="shared" ref="C140:H140" si="42">C44 -($I44*C$95/$I$95)</f>
        <v>2.5164137783598606E-2</v>
      </c>
      <c r="D140" s="13">
        <f t="shared" si="42"/>
        <v>-2.0897353500611615E-2</v>
      </c>
      <c r="E140" s="13">
        <f t="shared" si="42"/>
        <v>2.1523310664193662E-2</v>
      </c>
      <c r="F140" s="13">
        <f t="shared" si="42"/>
        <v>-8.9550764772194369E-3</v>
      </c>
      <c r="G140" s="13">
        <f t="shared" si="42"/>
        <v>-3.8874464222896865E-2</v>
      </c>
      <c r="H140" s="14">
        <f t="shared" si="42"/>
        <v>2.2039445752935816E-2</v>
      </c>
    </row>
    <row r="141" spans="1:8" x14ac:dyDescent="0.25">
      <c r="A141" s="22"/>
      <c r="B141" s="11" t="s">
        <v>33</v>
      </c>
      <c r="C141" s="12">
        <f t="shared" ref="C141:H141" si="43">C45 -($I45*C$95/$I$95)</f>
        <v>1.6748327977115257E-2</v>
      </c>
      <c r="D141" s="13">
        <f t="shared" si="43"/>
        <v>-3.3257582952153086E-3</v>
      </c>
      <c r="E141" s="13">
        <f t="shared" si="43"/>
        <v>-2.6949058968124828E-3</v>
      </c>
      <c r="F141" s="13">
        <f t="shared" si="43"/>
        <v>-1.6447841098377075E-2</v>
      </c>
      <c r="G141" s="13">
        <f t="shared" si="43"/>
        <v>-5.0267008203841446E-4</v>
      </c>
      <c r="H141" s="14">
        <f t="shared" si="43"/>
        <v>6.2228473953281349E-3</v>
      </c>
    </row>
    <row r="142" spans="1:8" x14ac:dyDescent="0.25">
      <c r="A142" s="22"/>
      <c r="B142" s="11" t="s">
        <v>34</v>
      </c>
      <c r="C142" s="12">
        <f t="shared" ref="C142:H142" si="44">C46 -($I46*C$95/$I$95)</f>
        <v>1.9355661777342714E-3</v>
      </c>
      <c r="D142" s="13">
        <f t="shared" si="44"/>
        <v>-1.8675827207105436E-2</v>
      </c>
      <c r="E142" s="13">
        <f t="shared" si="44"/>
        <v>2.1272290195843147E-2</v>
      </c>
      <c r="F142" s="13">
        <f t="shared" si="44"/>
        <v>-2.0098289693977853E-2</v>
      </c>
      <c r="G142" s="13">
        <f t="shared" si="44"/>
        <v>4.9819259273404248E-3</v>
      </c>
      <c r="H142" s="14">
        <f t="shared" si="44"/>
        <v>1.0584334600165474E-2</v>
      </c>
    </row>
    <row r="143" spans="1:8" ht="24" x14ac:dyDescent="0.25">
      <c r="A143" s="22"/>
      <c r="B143" s="11" t="s">
        <v>35</v>
      </c>
      <c r="C143" s="12">
        <f t="shared" ref="C143:H143" si="45">C47 -($I47*C$95/$I$95)</f>
        <v>-1.5562132227327927E-2</v>
      </c>
      <c r="D143" s="13">
        <f t="shared" si="45"/>
        <v>4.0310144582320517E-2</v>
      </c>
      <c r="E143" s="13">
        <f t="shared" si="45"/>
        <v>-1.6076962475961284E-2</v>
      </c>
      <c r="F143" s="13">
        <f t="shared" si="45"/>
        <v>-9.3225650773097746E-3</v>
      </c>
      <c r="G143" s="13">
        <f t="shared" si="45"/>
        <v>-5.2860615111685327E-3</v>
      </c>
      <c r="H143" s="14">
        <f t="shared" si="45"/>
        <v>5.9375767094471121E-3</v>
      </c>
    </row>
    <row r="144" spans="1:8" x14ac:dyDescent="0.25">
      <c r="A144" s="22"/>
      <c r="B144" s="11" t="s">
        <v>36</v>
      </c>
      <c r="C144" s="12">
        <f t="shared" ref="C144:H144" si="46">C48 -($I48*C$95/$I$95)</f>
        <v>-1.9205743058725081E-2</v>
      </c>
      <c r="D144" s="13">
        <f t="shared" si="46"/>
        <v>7.0891572763431762E-3</v>
      </c>
      <c r="E144" s="13">
        <f t="shared" si="46"/>
        <v>1.1519674829959182E-2</v>
      </c>
      <c r="F144" s="13">
        <f t="shared" si="46"/>
        <v>6.1583003129181066E-4</v>
      </c>
      <c r="G144" s="13">
        <f t="shared" si="46"/>
        <v>5.9866011549715402E-3</v>
      </c>
      <c r="H144" s="14">
        <f t="shared" si="46"/>
        <v>-6.0055202338405861E-3</v>
      </c>
    </row>
    <row r="145" spans="1:8" x14ac:dyDescent="0.25">
      <c r="A145" s="22"/>
      <c r="B145" s="11" t="s">
        <v>37</v>
      </c>
      <c r="C145" s="12">
        <f t="shared" ref="C145:H145" si="47">C49 -($I49*C$95/$I$95)</f>
        <v>-1.8460896996258469E-2</v>
      </c>
      <c r="D145" s="13">
        <f t="shared" si="47"/>
        <v>-3.1619482025549095E-2</v>
      </c>
      <c r="E145" s="13">
        <f t="shared" si="47"/>
        <v>-1.8144558462163229E-2</v>
      </c>
      <c r="F145" s="13">
        <f t="shared" si="47"/>
        <v>4.2180209557912796E-2</v>
      </c>
      <c r="G145" s="13">
        <f t="shared" si="47"/>
        <v>9.2181057177039838E-3</v>
      </c>
      <c r="H145" s="14">
        <f t="shared" si="47"/>
        <v>1.6826622208354125E-2</v>
      </c>
    </row>
    <row r="146" spans="1:8" x14ac:dyDescent="0.25">
      <c r="A146" s="22"/>
      <c r="B146" s="11" t="s">
        <v>38</v>
      </c>
      <c r="C146" s="12">
        <f t="shared" ref="C146:H146" si="48">C50 -($I50*C$95/$I$95)</f>
        <v>-5.3400543977949466E-3</v>
      </c>
      <c r="D146" s="13">
        <f t="shared" si="48"/>
        <v>1.1404532849590976E-3</v>
      </c>
      <c r="E146" s="13">
        <f t="shared" si="48"/>
        <v>1.4598959524248001E-2</v>
      </c>
      <c r="F146" s="13">
        <f t="shared" si="48"/>
        <v>8.8724626582061539E-3</v>
      </c>
      <c r="G146" s="13">
        <f t="shared" si="48"/>
        <v>2.9360549907394423E-2</v>
      </c>
      <c r="H146" s="14">
        <f t="shared" si="48"/>
        <v>-4.8632370977012562E-2</v>
      </c>
    </row>
    <row r="147" spans="1:8" x14ac:dyDescent="0.25">
      <c r="A147" s="22"/>
      <c r="B147" s="11" t="s">
        <v>39</v>
      </c>
      <c r="C147" s="12">
        <f t="shared" ref="C147:H147" si="49">C51 -($I51*C$95/$I$95)</f>
        <v>-1.4368761810176128E-2</v>
      </c>
      <c r="D147" s="13">
        <f t="shared" si="49"/>
        <v>1.0222216125554073E-2</v>
      </c>
      <c r="E147" s="13">
        <f t="shared" si="49"/>
        <v>-5.6639504698392518E-3</v>
      </c>
      <c r="F147" s="13">
        <f t="shared" si="49"/>
        <v>9.4686552485750419E-3</v>
      </c>
      <c r="G147" s="13">
        <f t="shared" si="49"/>
        <v>-1.406278245914383E-3</v>
      </c>
      <c r="H147" s="14">
        <f t="shared" si="49"/>
        <v>1.7481191518008143E-3</v>
      </c>
    </row>
    <row r="148" spans="1:8" ht="24" x14ac:dyDescent="0.25">
      <c r="A148" s="22"/>
      <c r="B148" s="11" t="s">
        <v>40</v>
      </c>
      <c r="C148" s="12">
        <f t="shared" ref="C148:H148" si="50">C52 -($I52*C$95/$I$95)</f>
        <v>-8.9185385461035271E-3</v>
      </c>
      <c r="D148" s="13">
        <f t="shared" si="50"/>
        <v>9.7246638962592558E-3</v>
      </c>
      <c r="E148" s="13">
        <f t="shared" si="50"/>
        <v>-1.71593200364904E-2</v>
      </c>
      <c r="F148" s="13">
        <f t="shared" si="50"/>
        <v>4.4772874561549769E-2</v>
      </c>
      <c r="G148" s="13">
        <f t="shared" si="50"/>
        <v>1.2397272959509542E-3</v>
      </c>
      <c r="H148" s="14">
        <f t="shared" si="50"/>
        <v>-2.9659407171165608E-2</v>
      </c>
    </row>
    <row r="149" spans="1:8" x14ac:dyDescent="0.25">
      <c r="A149" s="22"/>
      <c r="B149" s="11" t="s">
        <v>41</v>
      </c>
      <c r="C149" s="12">
        <f t="shared" ref="C149:H149" si="51">C53 -($I53*C$95/$I$95)</f>
        <v>-7.6340397244941405E-3</v>
      </c>
      <c r="D149" s="13">
        <f t="shared" si="51"/>
        <v>-9.2082598494008516E-3</v>
      </c>
      <c r="E149" s="13">
        <f t="shared" si="51"/>
        <v>1.505384930038825E-2</v>
      </c>
      <c r="F149" s="13">
        <f t="shared" si="51"/>
        <v>-4.5344527134464629E-3</v>
      </c>
      <c r="G149" s="13">
        <f t="shared" si="51"/>
        <v>-6.1985141297912494E-3</v>
      </c>
      <c r="H149" s="14">
        <f t="shared" si="51"/>
        <v>1.2521417116744593E-2</v>
      </c>
    </row>
    <row r="150" spans="1:8" ht="24" x14ac:dyDescent="0.25">
      <c r="A150" s="22"/>
      <c r="B150" s="11" t="s">
        <v>42</v>
      </c>
      <c r="C150" s="12">
        <f t="shared" ref="C150:H150" si="52">C54 -($I54*C$95/$I$95)</f>
        <v>1.0619276946015638E-2</v>
      </c>
      <c r="D150" s="13">
        <f t="shared" si="52"/>
        <v>-3.3357580795221831E-2</v>
      </c>
      <c r="E150" s="13">
        <f t="shared" si="52"/>
        <v>-1.8473329890655088E-2</v>
      </c>
      <c r="F150" s="13">
        <f t="shared" si="52"/>
        <v>-8.7269408659610415E-3</v>
      </c>
      <c r="G150" s="13">
        <f t="shared" si="52"/>
        <v>1.0716954842744264E-2</v>
      </c>
      <c r="H150" s="14">
        <f t="shared" si="52"/>
        <v>3.9221619763078391E-2</v>
      </c>
    </row>
    <row r="151" spans="1:8" x14ac:dyDescent="0.25">
      <c r="A151" s="22"/>
      <c r="B151" s="11" t="s">
        <v>43</v>
      </c>
      <c r="C151" s="12">
        <f t="shared" ref="C151:H151" si="53">C55 -($I55*C$95/$I$95)</f>
        <v>1.0277251513048397E-2</v>
      </c>
      <c r="D151" s="13">
        <f t="shared" si="53"/>
        <v>-5.167923201809238E-2</v>
      </c>
      <c r="E151" s="13">
        <f t="shared" si="53"/>
        <v>-2.3401912881001463E-2</v>
      </c>
      <c r="F151" s="13">
        <f t="shared" si="53"/>
        <v>3.824127095581964E-2</v>
      </c>
      <c r="G151" s="13">
        <f t="shared" si="53"/>
        <v>2.3505215336210611E-2</v>
      </c>
      <c r="H151" s="14">
        <f t="shared" si="53"/>
        <v>3.057407094015252E-3</v>
      </c>
    </row>
    <row r="152" spans="1:8" ht="24" x14ac:dyDescent="0.25">
      <c r="A152" s="22"/>
      <c r="B152" s="11" t="s">
        <v>44</v>
      </c>
      <c r="C152" s="12">
        <f t="shared" ref="C152:H152" si="54">C56 -($I56*C$95/$I$95)</f>
        <v>-3.5671669021408725E-6</v>
      </c>
      <c r="D152" s="13">
        <f t="shared" si="54"/>
        <v>1.7342635456155581E-2</v>
      </c>
      <c r="E152" s="13">
        <f t="shared" si="54"/>
        <v>-2.2995851614253465E-2</v>
      </c>
      <c r="F152" s="13">
        <f t="shared" si="54"/>
        <v>-2.5008900331616624E-2</v>
      </c>
      <c r="G152" s="13">
        <f t="shared" si="54"/>
        <v>2.3898203554847286E-2</v>
      </c>
      <c r="H152" s="14">
        <f t="shared" si="54"/>
        <v>6.7674801017693076E-3</v>
      </c>
    </row>
    <row r="153" spans="1:8" x14ac:dyDescent="0.25">
      <c r="A153" s="22"/>
      <c r="B153" s="11" t="s">
        <v>45</v>
      </c>
      <c r="C153" s="12">
        <f t="shared" ref="C153:H153" si="55">C57 -($I57*C$95/$I$95)</f>
        <v>-2.1466151877451989E-3</v>
      </c>
      <c r="D153" s="13">
        <f t="shared" si="55"/>
        <v>2.1562777310766834E-2</v>
      </c>
      <c r="E153" s="13">
        <f t="shared" si="55"/>
        <v>5.1859604099565165E-3</v>
      </c>
      <c r="F153" s="13">
        <f t="shared" si="55"/>
        <v>-2.6916142922986247E-2</v>
      </c>
      <c r="G153" s="13">
        <f t="shared" si="55"/>
        <v>1.0554638409902534E-2</v>
      </c>
      <c r="H153" s="14">
        <f t="shared" si="55"/>
        <v>-8.2406180198943968E-3</v>
      </c>
    </row>
    <row r="154" spans="1:8" x14ac:dyDescent="0.25">
      <c r="A154" s="22"/>
      <c r="B154" s="11" t="s">
        <v>46</v>
      </c>
      <c r="C154" s="12">
        <f t="shared" ref="C154:H154" si="56">C58 -($I58*C$95/$I$95)</f>
        <v>-7.776409665207519E-3</v>
      </c>
      <c r="D154" s="13">
        <f t="shared" si="56"/>
        <v>-8.398879742411984E-3</v>
      </c>
      <c r="E154" s="13">
        <f t="shared" si="56"/>
        <v>-4.8383666011293305E-3</v>
      </c>
      <c r="F154" s="13">
        <f t="shared" si="56"/>
        <v>2.0797203443571513E-2</v>
      </c>
      <c r="G154" s="13">
        <f t="shared" si="56"/>
        <v>1.0752910802500154E-2</v>
      </c>
      <c r="H154" s="14">
        <f t="shared" si="56"/>
        <v>-1.0536458237322736E-2</v>
      </c>
    </row>
    <row r="155" spans="1:8" ht="24" x14ac:dyDescent="0.25">
      <c r="A155" s="22"/>
      <c r="B155" s="11" t="s">
        <v>47</v>
      </c>
      <c r="C155" s="12">
        <f t="shared" ref="C155:H155" si="57">C59 -($I59*C$95/$I$95)</f>
        <v>2.4047763479039697E-2</v>
      </c>
      <c r="D155" s="13">
        <f t="shared" si="57"/>
        <v>-1.2603093801726084E-2</v>
      </c>
      <c r="E155" s="13">
        <f t="shared" si="57"/>
        <v>9.1145196940536632E-3</v>
      </c>
      <c r="F155" s="13">
        <f t="shared" si="57"/>
        <v>3.5053112067715192E-2</v>
      </c>
      <c r="G155" s="13">
        <f t="shared" si="57"/>
        <v>-3.8555601191160666E-2</v>
      </c>
      <c r="H155" s="14">
        <f t="shared" si="57"/>
        <v>-1.7056700247921913E-2</v>
      </c>
    </row>
    <row r="156" spans="1:8" ht="24" x14ac:dyDescent="0.25">
      <c r="A156" s="22" t="s">
        <v>74</v>
      </c>
      <c r="B156" s="11" t="s">
        <v>75</v>
      </c>
      <c r="C156" s="12">
        <f t="shared" ref="C156:H156" si="58">C60 -($I60*C$95/$I$95)</f>
        <v>1.4856329113998312E-3</v>
      </c>
      <c r="D156" s="13">
        <f t="shared" si="58"/>
        <v>-2.5255351683490329E-2</v>
      </c>
      <c r="E156" s="13">
        <f t="shared" si="58"/>
        <v>-6.5137042272024881E-3</v>
      </c>
      <c r="F156" s="13">
        <f t="shared" si="58"/>
        <v>-2.3194150588329854E-3</v>
      </c>
      <c r="G156" s="13">
        <f t="shared" si="58"/>
        <v>3.5842202000748641E-2</v>
      </c>
      <c r="H156" s="14">
        <f t="shared" si="58"/>
        <v>-3.2393639426223086E-3</v>
      </c>
    </row>
    <row r="157" spans="1:8" ht="24" x14ac:dyDescent="0.25">
      <c r="A157" s="22"/>
      <c r="B157" s="11" t="s">
        <v>76</v>
      </c>
      <c r="C157" s="12">
        <f t="shared" ref="C157:H157" si="59">C61 -($I61*C$95/$I$95)</f>
        <v>5.4209080574986745E-3</v>
      </c>
      <c r="D157" s="13">
        <f t="shared" si="59"/>
        <v>7.682290431307387E-3</v>
      </c>
      <c r="E157" s="13">
        <f t="shared" si="59"/>
        <v>-4.089790605898036E-3</v>
      </c>
      <c r="F157" s="13">
        <f t="shared" si="59"/>
        <v>-3.9267561350734781E-2</v>
      </c>
      <c r="G157" s="13">
        <f t="shared" si="59"/>
        <v>1.2699889570333966E-2</v>
      </c>
      <c r="H157" s="14">
        <f t="shared" si="59"/>
        <v>1.7554263897492983E-2</v>
      </c>
    </row>
    <row r="158" spans="1:8" ht="24" x14ac:dyDescent="0.25">
      <c r="A158" s="22"/>
      <c r="B158" s="11" t="s">
        <v>77</v>
      </c>
      <c r="C158" s="12">
        <f t="shared" ref="C158:H158" si="60">C62 -($I62*C$95/$I$95)</f>
        <v>-2.0597809218409223E-2</v>
      </c>
      <c r="D158" s="13">
        <f t="shared" si="60"/>
        <v>1.1400334749535612E-3</v>
      </c>
      <c r="E158" s="13">
        <f t="shared" si="60"/>
        <v>9.6161256996737249E-3</v>
      </c>
      <c r="F158" s="13">
        <f t="shared" si="60"/>
        <v>2.0283427509601104E-2</v>
      </c>
      <c r="G158" s="13">
        <f t="shared" si="60"/>
        <v>5.6046524817336962E-3</v>
      </c>
      <c r="H158" s="14">
        <f t="shared" si="60"/>
        <v>-1.6046429947552794E-2</v>
      </c>
    </row>
    <row r="159" spans="1:8" ht="24" x14ac:dyDescent="0.25">
      <c r="A159" s="22"/>
      <c r="B159" s="11" t="s">
        <v>78</v>
      </c>
      <c r="C159" s="12">
        <f t="shared" ref="C159:H159" si="61">C63 -($I63*C$95/$I$95)</f>
        <v>3.4341292064840989E-2</v>
      </c>
      <c r="D159" s="13">
        <f t="shared" si="61"/>
        <v>-2.4332398272529948E-2</v>
      </c>
      <c r="E159" s="13">
        <f t="shared" si="61"/>
        <v>4.2839689733512987E-2</v>
      </c>
      <c r="F159" s="13">
        <f t="shared" si="61"/>
        <v>-2.2140458559042564E-2</v>
      </c>
      <c r="G159" s="13">
        <f t="shared" si="61"/>
        <v>-5.5126640709281194E-2</v>
      </c>
      <c r="H159" s="14">
        <f t="shared" si="61"/>
        <v>2.4418515742500091E-2</v>
      </c>
    </row>
    <row r="160" spans="1:8" ht="24" x14ac:dyDescent="0.25">
      <c r="A160" s="22"/>
      <c r="B160" s="11" t="s">
        <v>79</v>
      </c>
      <c r="C160" s="12">
        <f t="shared" ref="C160:H160" si="62">C64 -($I64*C$95/$I$95)</f>
        <v>8.5426906337665587E-3</v>
      </c>
      <c r="D160" s="13">
        <f t="shared" si="62"/>
        <v>3.7178777652847494E-2</v>
      </c>
      <c r="E160" s="13">
        <f t="shared" si="62"/>
        <v>-1.0097161515144337E-2</v>
      </c>
      <c r="F160" s="13">
        <f t="shared" si="62"/>
        <v>-3.921643178279291E-2</v>
      </c>
      <c r="G160" s="13">
        <f t="shared" si="62"/>
        <v>1.0961247226245863E-2</v>
      </c>
      <c r="H160" s="14">
        <f t="shared" si="62"/>
        <v>-7.3691222149222524E-3</v>
      </c>
    </row>
    <row r="161" spans="1:8" ht="24" x14ac:dyDescent="0.25">
      <c r="A161" s="22"/>
      <c r="B161" s="11" t="s">
        <v>80</v>
      </c>
      <c r="C161" s="12">
        <f t="shared" ref="C161:H161" si="63">C65 -($I65*C$95/$I$95)</f>
        <v>6.4057549642687395E-2</v>
      </c>
      <c r="D161" s="13">
        <f t="shared" si="63"/>
        <v>-6.5484315054011311E-3</v>
      </c>
      <c r="E161" s="13">
        <f t="shared" si="63"/>
        <v>-1.556735245134383E-2</v>
      </c>
      <c r="F161" s="13">
        <f t="shared" si="63"/>
        <v>-4.1122775521920618E-2</v>
      </c>
      <c r="G161" s="13">
        <f t="shared" si="63"/>
        <v>7.1274839511215049E-3</v>
      </c>
      <c r="H161" s="14">
        <f t="shared" si="63"/>
        <v>-7.9464741151427098E-3</v>
      </c>
    </row>
    <row r="162" spans="1:8" ht="24" x14ac:dyDescent="0.25">
      <c r="A162" s="22"/>
      <c r="B162" s="11" t="s">
        <v>81</v>
      </c>
      <c r="C162" s="12">
        <f t="shared" ref="C162:H162" si="64">C66 -($I66*C$95/$I$95)</f>
        <v>3.2007714855160352E-3</v>
      </c>
      <c r="D162" s="13">
        <f t="shared" si="64"/>
        <v>1.3429693226887265E-2</v>
      </c>
      <c r="E162" s="13">
        <f t="shared" si="64"/>
        <v>-3.6238651051997972E-4</v>
      </c>
      <c r="F162" s="13">
        <f t="shared" si="64"/>
        <v>1.4839957286968963E-3</v>
      </c>
      <c r="G162" s="13">
        <f t="shared" si="64"/>
        <v>2.4510061431575608E-3</v>
      </c>
      <c r="H162" s="14">
        <f t="shared" si="64"/>
        <v>-2.0203080073737625E-2</v>
      </c>
    </row>
    <row r="163" spans="1:8" ht="24" x14ac:dyDescent="0.25">
      <c r="A163" s="22"/>
      <c r="B163" s="11" t="s">
        <v>82</v>
      </c>
      <c r="C163" s="12">
        <f t="shared" ref="C163:H163" si="65">C67 -($I67*C$95/$I$95)</f>
        <v>1.0853249049610547E-2</v>
      </c>
      <c r="D163" s="13">
        <f t="shared" si="65"/>
        <v>-2.3615132301084432E-2</v>
      </c>
      <c r="E163" s="13">
        <f t="shared" si="65"/>
        <v>3.6816598015067536E-3</v>
      </c>
      <c r="F163" s="13">
        <f t="shared" si="65"/>
        <v>1.6483074425758804E-2</v>
      </c>
      <c r="G163" s="13">
        <f t="shared" si="65"/>
        <v>-6.7273649131987523E-3</v>
      </c>
      <c r="H163" s="14">
        <f t="shared" si="65"/>
        <v>-6.7548606259273947E-4</v>
      </c>
    </row>
    <row r="164" spans="1:8" ht="24" x14ac:dyDescent="0.25">
      <c r="A164" s="22"/>
      <c r="B164" s="11" t="s">
        <v>83</v>
      </c>
      <c r="C164" s="12">
        <f t="shared" ref="C164:H164" si="66">C68 -($I68*C$95/$I$95)</f>
        <v>2.2142929245902998E-3</v>
      </c>
      <c r="D164" s="13">
        <f t="shared" si="66"/>
        <v>1.5672021338886455E-2</v>
      </c>
      <c r="E164" s="13">
        <f t="shared" si="66"/>
        <v>-1.7415132278048875E-2</v>
      </c>
      <c r="F164" s="13">
        <f t="shared" si="66"/>
        <v>-4.3941674457554369E-3</v>
      </c>
      <c r="G164" s="13">
        <f t="shared" si="66"/>
        <v>-3.2069337963494982E-2</v>
      </c>
      <c r="H164" s="14">
        <f t="shared" si="66"/>
        <v>3.5992323423822595E-2</v>
      </c>
    </row>
    <row r="165" spans="1:8" ht="24" x14ac:dyDescent="0.25">
      <c r="A165" s="22"/>
      <c r="B165" s="11" t="s">
        <v>84</v>
      </c>
      <c r="C165" s="12">
        <f t="shared" ref="C165:H165" si="67">C69 -($I69*C$95/$I$95)</f>
        <v>4.4523252034597283E-3</v>
      </c>
      <c r="D165" s="13">
        <f t="shared" si="67"/>
        <v>-3.3870691547947945E-3</v>
      </c>
      <c r="E165" s="13">
        <f t="shared" si="67"/>
        <v>-5.3604470270830068E-3</v>
      </c>
      <c r="F165" s="13">
        <f t="shared" si="67"/>
        <v>-9.6737785397657677E-3</v>
      </c>
      <c r="G165" s="13">
        <f t="shared" si="67"/>
        <v>-1.6208521281492833E-2</v>
      </c>
      <c r="H165" s="14">
        <f t="shared" si="67"/>
        <v>3.0177490799676798E-2</v>
      </c>
    </row>
    <row r="166" spans="1:8" ht="24" x14ac:dyDescent="0.25">
      <c r="A166" s="22"/>
      <c r="B166" s="11" t="s">
        <v>85</v>
      </c>
      <c r="C166" s="12">
        <f t="shared" ref="C166:H166" si="68">C70 -($I70*C$95/$I$95)</f>
        <v>-1.3848517159565726E-2</v>
      </c>
      <c r="D166" s="13">
        <f t="shared" si="68"/>
        <v>1.9121602958536821E-2</v>
      </c>
      <c r="E166" s="13">
        <f t="shared" si="68"/>
        <v>-1.1679118528623578E-3</v>
      </c>
      <c r="F166" s="13">
        <f t="shared" si="68"/>
        <v>-7.342022741657267E-3</v>
      </c>
      <c r="G166" s="13">
        <f t="shared" si="68"/>
        <v>1.0025966635040739E-2</v>
      </c>
      <c r="H166" s="14">
        <f t="shared" si="68"/>
        <v>-6.7891178394921536E-3</v>
      </c>
    </row>
    <row r="167" spans="1:8" ht="24" x14ac:dyDescent="0.25">
      <c r="A167" s="22"/>
      <c r="B167" s="11" t="s">
        <v>86</v>
      </c>
      <c r="C167" s="12">
        <f t="shared" ref="C167:H167" si="69">C71 -($I71*C$95/$I$95)</f>
        <v>1.2648521706474763E-2</v>
      </c>
      <c r="D167" s="13">
        <f t="shared" si="69"/>
        <v>2.0428901955260995E-2</v>
      </c>
      <c r="E167" s="13">
        <f t="shared" si="69"/>
        <v>1.0271356961115835E-2</v>
      </c>
      <c r="F167" s="13">
        <f t="shared" si="69"/>
        <v>-1.0098850566437723E-2</v>
      </c>
      <c r="G167" s="13">
        <f t="shared" si="69"/>
        <v>-8.7043736551879608E-3</v>
      </c>
      <c r="H167" s="14">
        <f t="shared" si="69"/>
        <v>-2.4545556401225826E-2</v>
      </c>
    </row>
    <row r="168" spans="1:8" ht="24" x14ac:dyDescent="0.25">
      <c r="A168" s="22"/>
      <c r="B168" s="11" t="s">
        <v>87</v>
      </c>
      <c r="C168" s="12">
        <f t="shared" ref="C168:H168" si="70">C72 -($I72*C$95/$I$95)</f>
        <v>-4.2762837051963931E-2</v>
      </c>
      <c r="D168" s="13">
        <f t="shared" si="70"/>
        <v>9.8287814598404522E-3</v>
      </c>
      <c r="E168" s="13">
        <f t="shared" si="70"/>
        <v>2.0274066328186902E-2</v>
      </c>
      <c r="F168" s="13">
        <f t="shared" si="70"/>
        <v>8.2568913784041298E-3</v>
      </c>
      <c r="G168" s="13">
        <f t="shared" si="70"/>
        <v>-1.0163258358326988E-2</v>
      </c>
      <c r="H168" s="14">
        <f t="shared" si="70"/>
        <v>1.4566356243859602E-2</v>
      </c>
    </row>
    <row r="169" spans="1:8" ht="24" x14ac:dyDescent="0.25">
      <c r="A169" s="22"/>
      <c r="B169" s="11" t="s">
        <v>88</v>
      </c>
      <c r="C169" s="12">
        <f t="shared" ref="C169:H169" si="71">C73 -($I73*C$95/$I$95)</f>
        <v>-2.4089272129646094E-2</v>
      </c>
      <c r="D169" s="13">
        <f t="shared" si="71"/>
        <v>5.4377493493296125E-5</v>
      </c>
      <c r="E169" s="13">
        <f t="shared" si="71"/>
        <v>-9.4986440369825842E-3</v>
      </c>
      <c r="F169" s="13">
        <f t="shared" si="71"/>
        <v>1.0351966929756512E-2</v>
      </c>
      <c r="G169" s="13">
        <f t="shared" si="71"/>
        <v>9.6156292831567347E-4</v>
      </c>
      <c r="H169" s="14">
        <f t="shared" si="71"/>
        <v>2.2220008815063419E-2</v>
      </c>
    </row>
    <row r="170" spans="1:8" ht="24" x14ac:dyDescent="0.25">
      <c r="A170" s="22"/>
      <c r="B170" s="11" t="s">
        <v>89</v>
      </c>
      <c r="C170" s="12">
        <f t="shared" ref="C170:H170" si="72">C74 -($I74*C$95/$I$95)</f>
        <v>9.198123633897326E-3</v>
      </c>
      <c r="D170" s="13">
        <f t="shared" si="72"/>
        <v>-5.3819560151356777E-2</v>
      </c>
      <c r="E170" s="13">
        <f t="shared" si="72"/>
        <v>1.8544399690939295E-2</v>
      </c>
      <c r="F170" s="13">
        <f t="shared" si="72"/>
        <v>2.7277129638737851E-2</v>
      </c>
      <c r="G170" s="13">
        <f t="shared" si="72"/>
        <v>1.781127284778633E-2</v>
      </c>
      <c r="H170" s="14">
        <f t="shared" si="72"/>
        <v>-1.9011365660003721E-2</v>
      </c>
    </row>
    <row r="171" spans="1:8" ht="24" x14ac:dyDescent="0.25">
      <c r="A171" s="22"/>
      <c r="B171" s="11" t="s">
        <v>90</v>
      </c>
      <c r="C171" s="12">
        <f t="shared" ref="C171:H171" si="73">C75 -($I75*C$95/$I$95)</f>
        <v>-1.3012154635294232E-2</v>
      </c>
      <c r="D171" s="13">
        <f t="shared" si="73"/>
        <v>-6.1148432776932382E-3</v>
      </c>
      <c r="E171" s="13">
        <f t="shared" si="73"/>
        <v>9.5737236133895953E-3</v>
      </c>
      <c r="F171" s="13">
        <f t="shared" si="73"/>
        <v>8.8568377324147463E-3</v>
      </c>
      <c r="G171" s="13">
        <f t="shared" si="73"/>
        <v>1.1370973752402647E-2</v>
      </c>
      <c r="H171" s="14">
        <f t="shared" si="73"/>
        <v>-1.0674537185219352E-2</v>
      </c>
    </row>
    <row r="172" spans="1:8" ht="24" x14ac:dyDescent="0.25">
      <c r="A172" s="22"/>
      <c r="B172" s="11" t="s">
        <v>91</v>
      </c>
      <c r="C172" s="12">
        <f t="shared" ref="C172:H172" si="74">C76 -($I76*C$95/$I$95)</f>
        <v>-3.1607054906915677E-2</v>
      </c>
      <c r="D172" s="13">
        <f t="shared" si="74"/>
        <v>-1.5000625361588915E-3</v>
      </c>
      <c r="E172" s="13">
        <f t="shared" si="74"/>
        <v>3.5962048845657457E-3</v>
      </c>
      <c r="F172" s="13">
        <f t="shared" si="74"/>
        <v>3.228826570169957E-2</v>
      </c>
      <c r="G172" s="13">
        <f t="shared" si="74"/>
        <v>2.2176097549710339E-2</v>
      </c>
      <c r="H172" s="14">
        <f t="shared" si="74"/>
        <v>-2.4953450692900753E-2</v>
      </c>
    </row>
    <row r="173" spans="1:8" ht="24" x14ac:dyDescent="0.25">
      <c r="A173" s="22"/>
      <c r="B173" s="11" t="s">
        <v>92</v>
      </c>
      <c r="C173" s="12">
        <f t="shared" ref="C173:H173" si="75">C77 -($I77*C$95/$I$95)</f>
        <v>-1.9359534883227697E-2</v>
      </c>
      <c r="D173" s="13">
        <f t="shared" si="75"/>
        <v>-5.1166630664729595E-3</v>
      </c>
      <c r="E173" s="13">
        <f t="shared" si="75"/>
        <v>-3.1423272810743863E-3</v>
      </c>
      <c r="F173" s="13">
        <f t="shared" si="75"/>
        <v>4.3654906992129067E-2</v>
      </c>
      <c r="G173" s="13">
        <f t="shared" si="75"/>
        <v>-2.3231523842890123E-2</v>
      </c>
      <c r="H173" s="14">
        <f t="shared" si="75"/>
        <v>7.1951420815364597E-3</v>
      </c>
    </row>
    <row r="174" spans="1:8" x14ac:dyDescent="0.25">
      <c r="A174" s="22" t="s">
        <v>93</v>
      </c>
      <c r="B174" s="11" t="s">
        <v>94</v>
      </c>
      <c r="C174" s="12">
        <f t="shared" ref="C174:H174" si="76">C78 -($I78*C$95/$I$95)</f>
        <v>-2.8109899942027616E-4</v>
      </c>
      <c r="D174" s="13">
        <f t="shared" si="76"/>
        <v>-2.3781177258461905E-2</v>
      </c>
      <c r="E174" s="13">
        <f t="shared" si="76"/>
        <v>2.4236726662692748E-2</v>
      </c>
      <c r="F174" s="13">
        <f t="shared" si="76"/>
        <v>1.6516609265006255E-3</v>
      </c>
      <c r="G174" s="13">
        <f t="shared" si="76"/>
        <v>1.4064562039456829E-2</v>
      </c>
      <c r="H174" s="14">
        <f t="shared" si="76"/>
        <v>-1.5890673370767855E-2</v>
      </c>
    </row>
    <row r="175" spans="1:8" x14ac:dyDescent="0.25">
      <c r="A175" s="22"/>
      <c r="B175" s="11" t="s">
        <v>95</v>
      </c>
      <c r="C175" s="12">
        <f t="shared" ref="C175:H175" si="77">C79 -($I79*C$95/$I$95)</f>
        <v>7.8249630960231242E-3</v>
      </c>
      <c r="D175" s="13">
        <f t="shared" si="77"/>
        <v>-2.5979151463932426E-2</v>
      </c>
      <c r="E175" s="13">
        <f t="shared" si="77"/>
        <v>5.5984824851207649E-3</v>
      </c>
      <c r="F175" s="13">
        <f t="shared" si="77"/>
        <v>2.0644206996157044E-2</v>
      </c>
      <c r="G175" s="13">
        <f t="shared" si="77"/>
        <v>-9.4233812342811585E-4</v>
      </c>
      <c r="H175" s="14">
        <f t="shared" si="77"/>
        <v>-7.1461629899401136E-3</v>
      </c>
    </row>
    <row r="176" spans="1:8" x14ac:dyDescent="0.25">
      <c r="A176" s="22"/>
      <c r="B176" s="11" t="s">
        <v>96</v>
      </c>
      <c r="C176" s="12">
        <f t="shared" ref="C176:H176" si="78">C80 -($I80*C$95/$I$95)</f>
        <v>-2.219009877160652E-2</v>
      </c>
      <c r="D176" s="13">
        <f t="shared" si="78"/>
        <v>6.6953708522960287E-2</v>
      </c>
      <c r="E176" s="13">
        <f t="shared" si="78"/>
        <v>-1.2431418511962555E-3</v>
      </c>
      <c r="F176" s="13">
        <f t="shared" si="78"/>
        <v>-3.9819579465579319E-2</v>
      </c>
      <c r="G176" s="13">
        <f t="shared" si="78"/>
        <v>4.6466048076428124E-3</v>
      </c>
      <c r="H176" s="14">
        <f t="shared" si="78"/>
        <v>-8.3474932422209491E-3</v>
      </c>
    </row>
    <row r="177" spans="1:8" x14ac:dyDescent="0.25">
      <c r="A177" s="22"/>
      <c r="B177" s="11" t="s">
        <v>97</v>
      </c>
      <c r="C177" s="12">
        <f t="shared" ref="C177:H177" si="79">C81 -($I81*C$95/$I$95)</f>
        <v>1.5347006788949846E-2</v>
      </c>
      <c r="D177" s="13">
        <f t="shared" si="79"/>
        <v>2.5296554809717375E-2</v>
      </c>
      <c r="E177" s="13">
        <f t="shared" si="79"/>
        <v>-3.6853470334410554E-2</v>
      </c>
      <c r="F177" s="13">
        <f t="shared" si="79"/>
        <v>-3.3402225509679473E-2</v>
      </c>
      <c r="G177" s="13">
        <f t="shared" si="79"/>
        <v>7.8133107353814957E-3</v>
      </c>
      <c r="H177" s="14">
        <f t="shared" si="79"/>
        <v>2.1798823510041643E-2</v>
      </c>
    </row>
    <row r="178" spans="1:8" x14ac:dyDescent="0.25">
      <c r="A178" s="22"/>
      <c r="B178" s="11" t="s">
        <v>98</v>
      </c>
      <c r="C178" s="12">
        <f t="shared" ref="C178:H178" si="80">C82 -($I82*C$95/$I$95)</f>
        <v>1.5960320628456426E-2</v>
      </c>
      <c r="D178" s="13">
        <f t="shared" si="80"/>
        <v>3.015067197861282E-2</v>
      </c>
      <c r="E178" s="13">
        <f t="shared" si="80"/>
        <v>-3.2110779607281259E-2</v>
      </c>
      <c r="F178" s="13">
        <f t="shared" si="80"/>
        <v>-1.0734791346828254E-2</v>
      </c>
      <c r="G178" s="13">
        <f t="shared" si="80"/>
        <v>-1.4032768862472011E-2</v>
      </c>
      <c r="H178" s="14">
        <f t="shared" si="80"/>
        <v>1.076734720951239E-2</v>
      </c>
    </row>
    <row r="179" spans="1:8" ht="24" x14ac:dyDescent="0.25">
      <c r="A179" s="22"/>
      <c r="B179" s="11" t="s">
        <v>99</v>
      </c>
      <c r="C179" s="12">
        <f t="shared" ref="C179:H179" si="81">C83 -($I83*C$95/$I$95)</f>
        <v>1.4129637914934656E-2</v>
      </c>
      <c r="D179" s="13">
        <f t="shared" si="81"/>
        <v>2.7830474349128137E-2</v>
      </c>
      <c r="E179" s="13">
        <f t="shared" si="81"/>
        <v>1.863788974754918E-2</v>
      </c>
      <c r="F179" s="13">
        <f t="shared" si="81"/>
        <v>-4.9605537721458148E-2</v>
      </c>
      <c r="G179" s="13">
        <f t="shared" si="81"/>
        <v>-3.138320583702478E-2</v>
      </c>
      <c r="H179" s="14">
        <f t="shared" si="81"/>
        <v>2.0390741546871122E-2</v>
      </c>
    </row>
    <row r="180" spans="1:8" ht="24" x14ac:dyDescent="0.25">
      <c r="A180" s="22"/>
      <c r="B180" s="11" t="s">
        <v>100</v>
      </c>
      <c r="C180" s="12">
        <f t="shared" ref="C180:H180" si="82">C84 -($I84*C$95/$I$95)</f>
        <v>-1.4484953972164122E-2</v>
      </c>
      <c r="D180" s="13">
        <f t="shared" si="82"/>
        <v>-2.2155678739387008E-3</v>
      </c>
      <c r="E180" s="13">
        <f t="shared" si="82"/>
        <v>-2.9418300422284771E-3</v>
      </c>
      <c r="F180" s="13">
        <f t="shared" si="82"/>
        <v>-5.4728440151984581E-3</v>
      </c>
      <c r="G180" s="13">
        <f t="shared" si="82"/>
        <v>1.7398668148872865E-2</v>
      </c>
      <c r="H180" s="14">
        <f t="shared" si="82"/>
        <v>7.7165277546568933E-3</v>
      </c>
    </row>
    <row r="181" spans="1:8" x14ac:dyDescent="0.25">
      <c r="A181" s="22"/>
      <c r="B181" s="11" t="s">
        <v>101</v>
      </c>
      <c r="C181" s="12">
        <f t="shared" ref="C181:H181" si="83">C85 -($I85*C$95/$I$95)</f>
        <v>-2.4924685841909905E-2</v>
      </c>
      <c r="D181" s="13">
        <f t="shared" si="83"/>
        <v>-6.8461062777988024E-3</v>
      </c>
      <c r="E181" s="13">
        <f t="shared" si="83"/>
        <v>-1.1135154252814833E-2</v>
      </c>
      <c r="F181" s="13">
        <f t="shared" si="83"/>
        <v>3.9728611705915906E-3</v>
      </c>
      <c r="G181" s="13">
        <f t="shared" si="83"/>
        <v>1.771746615598388E-2</v>
      </c>
      <c r="H181" s="14">
        <f t="shared" si="83"/>
        <v>2.1215619045948125E-2</v>
      </c>
    </row>
    <row r="182" spans="1:8" x14ac:dyDescent="0.25">
      <c r="A182" s="22"/>
      <c r="B182" s="11" t="s">
        <v>102</v>
      </c>
      <c r="C182" s="12">
        <f t="shared" ref="C182:H182" si="84">C86 -($I86*C$95/$I$95)</f>
        <v>-2.8658555330795976E-2</v>
      </c>
      <c r="D182" s="13">
        <f t="shared" si="84"/>
        <v>1.3076860749720309E-2</v>
      </c>
      <c r="E182" s="13">
        <f t="shared" si="84"/>
        <v>1.0231186387860969E-3</v>
      </c>
      <c r="F182" s="13">
        <f t="shared" si="84"/>
        <v>2.980222468473126E-2</v>
      </c>
      <c r="G182" s="13">
        <f t="shared" si="84"/>
        <v>1.6654248248259562E-3</v>
      </c>
      <c r="H182" s="14">
        <f t="shared" si="84"/>
        <v>-1.6909073567267507E-2</v>
      </c>
    </row>
    <row r="183" spans="1:8" x14ac:dyDescent="0.25">
      <c r="A183" s="22"/>
      <c r="B183" s="11" t="s">
        <v>103</v>
      </c>
      <c r="C183" s="12">
        <f t="shared" ref="C183:H183" si="85">C87 -($I87*C$95/$I$95)</f>
        <v>-2.1613354168845411E-3</v>
      </c>
      <c r="D183" s="13">
        <f t="shared" si="85"/>
        <v>-1.0231515848579259E-2</v>
      </c>
      <c r="E183" s="13">
        <f t="shared" si="85"/>
        <v>-1.670643302833047E-2</v>
      </c>
      <c r="F183" s="13">
        <f t="shared" si="85"/>
        <v>2.0397430889819129E-2</v>
      </c>
      <c r="G183" s="13">
        <f t="shared" si="85"/>
        <v>-2.6491114778748215E-2</v>
      </c>
      <c r="H183" s="14">
        <f t="shared" si="85"/>
        <v>3.5192968182723466E-2</v>
      </c>
    </row>
    <row r="184" spans="1:8" x14ac:dyDescent="0.25">
      <c r="A184" s="22"/>
      <c r="B184" s="11" t="s">
        <v>104</v>
      </c>
      <c r="C184" s="12">
        <f t="shared" ref="C184:H184" si="86">C88 -($I88*C$95/$I$95)</f>
        <v>4.4693935232966414E-2</v>
      </c>
      <c r="D184" s="13">
        <f t="shared" si="86"/>
        <v>-5.6542683126007409E-2</v>
      </c>
      <c r="E184" s="13">
        <f t="shared" si="86"/>
        <v>2.9695531218832921E-2</v>
      </c>
      <c r="F184" s="13">
        <f t="shared" si="86"/>
        <v>-1.1880820619662835E-2</v>
      </c>
      <c r="G184" s="13">
        <f t="shared" si="86"/>
        <v>1.6555603737751834E-2</v>
      </c>
      <c r="H184" s="14">
        <f t="shared" si="86"/>
        <v>-2.2521566443880814E-2</v>
      </c>
    </row>
    <row r="185" spans="1:8" ht="24" x14ac:dyDescent="0.25">
      <c r="A185" s="22"/>
      <c r="B185" s="11" t="s">
        <v>105</v>
      </c>
      <c r="C185" s="12">
        <f t="shared" ref="C185:H185" si="87">C89 -($I89*C$95/$I$95)</f>
        <v>-4.2456164786291994E-4</v>
      </c>
      <c r="D185" s="13">
        <f t="shared" si="87"/>
        <v>-1.0574053935592687E-2</v>
      </c>
      <c r="E185" s="13">
        <f t="shared" si="87"/>
        <v>-4.10978091133965E-3</v>
      </c>
      <c r="F185" s="13">
        <f t="shared" si="87"/>
        <v>8.3308260543198676E-3</v>
      </c>
      <c r="G185" s="13">
        <f t="shared" si="87"/>
        <v>-9.0829589752381146E-3</v>
      </c>
      <c r="H185" s="14">
        <f t="shared" si="87"/>
        <v>1.5860529415713587E-2</v>
      </c>
    </row>
    <row r="186" spans="1:8" ht="24" x14ac:dyDescent="0.25">
      <c r="A186" s="22"/>
      <c r="B186" s="11" t="s">
        <v>106</v>
      </c>
      <c r="C186" s="12">
        <f t="shared" ref="C186:H186" si="88">C90 -($I90*C$95/$I$95)</f>
        <v>2.4869384453889087E-2</v>
      </c>
      <c r="D186" s="13">
        <f t="shared" si="88"/>
        <v>-3.4977302809169747E-2</v>
      </c>
      <c r="E186" s="13">
        <f t="shared" si="88"/>
        <v>1.1124379171692095E-2</v>
      </c>
      <c r="F186" s="13">
        <f t="shared" si="88"/>
        <v>2.4201996741156362E-3</v>
      </c>
      <c r="G186" s="13">
        <f t="shared" si="88"/>
        <v>1.2005164406642371E-2</v>
      </c>
      <c r="H186" s="14">
        <f t="shared" si="88"/>
        <v>-1.5441824897169415E-2</v>
      </c>
    </row>
    <row r="187" spans="1:8" x14ac:dyDescent="0.25">
      <c r="A187" s="22"/>
      <c r="B187" s="11" t="s">
        <v>107</v>
      </c>
      <c r="C187" s="12">
        <f t="shared" ref="C187:H187" si="89">C91 -($I91*C$95/$I$95)</f>
        <v>-9.556838976799778E-3</v>
      </c>
      <c r="D187" s="13">
        <f t="shared" si="89"/>
        <v>1.3356173142844902E-2</v>
      </c>
      <c r="E187" s="13">
        <f t="shared" si="89"/>
        <v>-1.2063191929462549E-2</v>
      </c>
      <c r="F187" s="13">
        <f t="shared" si="89"/>
        <v>-1.3948848226169458E-3</v>
      </c>
      <c r="G187" s="13">
        <f t="shared" si="89"/>
        <v>1.0193039502382192E-2</v>
      </c>
      <c r="H187" s="14">
        <f t="shared" si="89"/>
        <v>-5.3429691634775123E-4</v>
      </c>
    </row>
    <row r="188" spans="1:8" x14ac:dyDescent="0.25">
      <c r="A188" s="22"/>
      <c r="B188" s="11" t="s">
        <v>108</v>
      </c>
      <c r="C188" s="12">
        <f t="shared" ref="C188:H188" si="90">C92 -($I92*C$95/$I$95)</f>
        <v>-2.9699332697373348E-2</v>
      </c>
      <c r="D188" s="13">
        <f t="shared" si="90"/>
        <v>-3.2538044187696569E-3</v>
      </c>
      <c r="E188" s="13">
        <f t="shared" si="90"/>
        <v>-4.5866559487660052E-3</v>
      </c>
      <c r="F188" s="13">
        <f t="shared" si="90"/>
        <v>3.9030104066571203E-2</v>
      </c>
      <c r="G188" s="13">
        <f t="shared" si="90"/>
        <v>2.1374677633901829E-2</v>
      </c>
      <c r="H188" s="14">
        <f t="shared" si="90"/>
        <v>-2.2864988635563799E-2</v>
      </c>
    </row>
    <row r="189" spans="1:8" x14ac:dyDescent="0.25">
      <c r="A189" s="22"/>
      <c r="B189" s="11" t="s">
        <v>109</v>
      </c>
      <c r="C189" s="12">
        <f t="shared" ref="C189:H189" si="91">C93 -($I93*C$95/$I$95)</f>
        <v>-6.7825925503189263E-3</v>
      </c>
      <c r="D189" s="13">
        <f t="shared" si="91"/>
        <v>-8.1203726531323128E-4</v>
      </c>
      <c r="E189" s="13">
        <f t="shared" si="91"/>
        <v>-2.921930093474169E-3</v>
      </c>
      <c r="F189" s="13">
        <f t="shared" si="91"/>
        <v>1.4378073506010711E-2</v>
      </c>
      <c r="G189" s="13">
        <f t="shared" si="91"/>
        <v>2.546956654195074E-2</v>
      </c>
      <c r="H189" s="14">
        <f t="shared" si="91"/>
        <v>-2.9331080138855135E-2</v>
      </c>
    </row>
    <row r="190" spans="1:8" ht="15.75" thickBot="1" x14ac:dyDescent="0.3">
      <c r="A190" s="23"/>
      <c r="B190" s="15" t="s">
        <v>110</v>
      </c>
      <c r="C190" s="16">
        <f t="shared" ref="C190:H190" si="92">C94 -($I94*C$95/$I$95)</f>
        <v>-2.4221974671984281E-2</v>
      </c>
      <c r="D190" s="17">
        <f t="shared" si="92"/>
        <v>9.9536615901157366E-3</v>
      </c>
      <c r="E190" s="17">
        <f t="shared" si="92"/>
        <v>1.2436821519497987E-2</v>
      </c>
      <c r="F190" s="17">
        <f t="shared" si="92"/>
        <v>-3.1134050658329637E-3</v>
      </c>
      <c r="G190" s="17">
        <f t="shared" si="92"/>
        <v>-7.3110035253220462E-3</v>
      </c>
      <c r="H190" s="18">
        <f t="shared" si="92"/>
        <v>1.2255900153525734E-2</v>
      </c>
    </row>
    <row r="191" spans="1:8" ht="15.75" thickTop="1" x14ac:dyDescent="0.25"/>
  </sheetData>
  <mergeCells count="14">
    <mergeCell ref="A60:A77"/>
    <mergeCell ref="A3:B5"/>
    <mergeCell ref="C3:H3"/>
    <mergeCell ref="A6:A22"/>
    <mergeCell ref="A23:A39"/>
    <mergeCell ref="A40:A59"/>
    <mergeCell ref="A156:A173"/>
    <mergeCell ref="A174:A190"/>
    <mergeCell ref="A78:A94"/>
    <mergeCell ref="A99:B101"/>
    <mergeCell ref="C99:H99"/>
    <mergeCell ref="A102:A118"/>
    <mergeCell ref="A119:A135"/>
    <mergeCell ref="A136:A155"/>
  </mergeCells>
  <conditionalFormatting sqref="C102:H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E191"/>
  <sheetViews>
    <sheetView workbookViewId="0">
      <selection activeCell="C102" sqref="C102:D190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48</v>
      </c>
    </row>
    <row r="2" spans="1:5" ht="15.75" thickBot="1" x14ac:dyDescent="0.3"/>
    <row r="3" spans="1:5" ht="15.75" thickTop="1" x14ac:dyDescent="0.25">
      <c r="A3" s="24"/>
      <c r="B3" s="25"/>
      <c r="C3" s="30" t="s">
        <v>1</v>
      </c>
      <c r="D3" s="32"/>
    </row>
    <row r="4" spans="1:5" ht="24.75" x14ac:dyDescent="0.25">
      <c r="A4" s="26"/>
      <c r="B4" s="27"/>
      <c r="C4" s="1" t="s">
        <v>49</v>
      </c>
      <c r="D4" s="3" t="s">
        <v>50</v>
      </c>
    </row>
    <row r="5" spans="1:5" ht="25.5" thickBot="1" x14ac:dyDescent="0.3">
      <c r="A5" s="28"/>
      <c r="B5" s="29"/>
      <c r="C5" s="4" t="s">
        <v>8</v>
      </c>
      <c r="D5" s="6" t="s">
        <v>8</v>
      </c>
    </row>
    <row r="6" spans="1:5" ht="24.75" thickTop="1" x14ac:dyDescent="0.25">
      <c r="A6" s="21" t="s">
        <v>56</v>
      </c>
      <c r="B6" s="7" t="s">
        <v>57</v>
      </c>
      <c r="C6" s="8">
        <v>0.17226890756302521</v>
      </c>
      <c r="D6" s="10">
        <v>0.23404255319148937</v>
      </c>
      <c r="E6" s="19">
        <f t="shared" ref="E6:E37" si="0">AVERAGE(C6:D6)</f>
        <v>0.20315573037725729</v>
      </c>
    </row>
    <row r="7" spans="1:5" ht="24" x14ac:dyDescent="0.25">
      <c r="A7" s="22"/>
      <c r="B7" s="11" t="s">
        <v>58</v>
      </c>
      <c r="C7" s="12">
        <v>0.15546218487394958</v>
      </c>
      <c r="D7" s="14">
        <v>0.14042553191489363</v>
      </c>
      <c r="E7" s="19">
        <f t="shared" si="0"/>
        <v>0.14794385839442159</v>
      </c>
    </row>
    <row r="8" spans="1:5" ht="24" x14ac:dyDescent="0.25">
      <c r="A8" s="22"/>
      <c r="B8" s="11" t="s">
        <v>59</v>
      </c>
      <c r="C8" s="12">
        <v>0.39075630252100846</v>
      </c>
      <c r="D8" s="14">
        <v>0.34468085106382979</v>
      </c>
      <c r="E8" s="19">
        <f t="shared" si="0"/>
        <v>0.36771857679241915</v>
      </c>
    </row>
    <row r="9" spans="1:5" ht="24" x14ac:dyDescent="0.25">
      <c r="A9" s="22"/>
      <c r="B9" s="11" t="s">
        <v>60</v>
      </c>
      <c r="C9" s="12">
        <v>0.35294117647058826</v>
      </c>
      <c r="D9" s="14">
        <v>0.25106382978723402</v>
      </c>
      <c r="E9" s="19">
        <f t="shared" si="0"/>
        <v>0.30200250312891114</v>
      </c>
    </row>
    <row r="10" spans="1:5" ht="24" x14ac:dyDescent="0.25">
      <c r="A10" s="22"/>
      <c r="B10" s="11" t="s">
        <v>61</v>
      </c>
      <c r="C10" s="12">
        <v>0.40756302521008403</v>
      </c>
      <c r="D10" s="14">
        <v>0.36595744680851061</v>
      </c>
      <c r="E10" s="19">
        <f t="shared" si="0"/>
        <v>0.38676023600929732</v>
      </c>
    </row>
    <row r="11" spans="1:5" ht="24" x14ac:dyDescent="0.25">
      <c r="A11" s="22"/>
      <c r="B11" s="11" t="s">
        <v>62</v>
      </c>
      <c r="C11" s="12">
        <v>0.15966386554621848</v>
      </c>
      <c r="D11" s="14">
        <v>7.6595744680851063E-2</v>
      </c>
      <c r="E11" s="19">
        <f t="shared" si="0"/>
        <v>0.11812980511353477</v>
      </c>
    </row>
    <row r="12" spans="1:5" ht="24" x14ac:dyDescent="0.25">
      <c r="A12" s="22"/>
      <c r="B12" s="11" t="s">
        <v>63</v>
      </c>
      <c r="C12" s="12">
        <v>0.22268907563025211</v>
      </c>
      <c r="D12" s="14">
        <v>0.22978723404255319</v>
      </c>
      <c r="E12" s="19">
        <f t="shared" si="0"/>
        <v>0.22623815483640264</v>
      </c>
    </row>
    <row r="13" spans="1:5" ht="24" x14ac:dyDescent="0.25">
      <c r="A13" s="22"/>
      <c r="B13" s="11" t="s">
        <v>64</v>
      </c>
      <c r="C13" s="12">
        <v>0.10504201680672269</v>
      </c>
      <c r="D13" s="14">
        <v>5.9574468085106386E-2</v>
      </c>
      <c r="E13" s="19">
        <f t="shared" si="0"/>
        <v>8.2308242445914531E-2</v>
      </c>
    </row>
    <row r="14" spans="1:5" ht="24" x14ac:dyDescent="0.25">
      <c r="A14" s="22"/>
      <c r="B14" s="11" t="s">
        <v>65</v>
      </c>
      <c r="C14" s="12">
        <v>0.15546218487394958</v>
      </c>
      <c r="D14" s="14">
        <v>0.10212765957446807</v>
      </c>
      <c r="E14" s="19">
        <f t="shared" si="0"/>
        <v>0.12879492222420882</v>
      </c>
    </row>
    <row r="15" spans="1:5" ht="24" x14ac:dyDescent="0.25">
      <c r="A15" s="22"/>
      <c r="B15" s="11" t="s">
        <v>66</v>
      </c>
      <c r="C15" s="12">
        <v>4.6218487394957986E-2</v>
      </c>
      <c r="D15" s="14">
        <v>8.5106382978723402E-2</v>
      </c>
      <c r="E15" s="19">
        <f t="shared" si="0"/>
        <v>6.5662435186840701E-2</v>
      </c>
    </row>
    <row r="16" spans="1:5" ht="24" x14ac:dyDescent="0.25">
      <c r="A16" s="22"/>
      <c r="B16" s="11" t="s">
        <v>67</v>
      </c>
      <c r="C16" s="12">
        <v>0.19747899159663868</v>
      </c>
      <c r="D16" s="14">
        <v>0.20851063829787234</v>
      </c>
      <c r="E16" s="19">
        <f t="shared" si="0"/>
        <v>0.20299481494725552</v>
      </c>
    </row>
    <row r="17" spans="1:5" ht="24" x14ac:dyDescent="0.25">
      <c r="A17" s="22"/>
      <c r="B17" s="11" t="s">
        <v>68</v>
      </c>
      <c r="C17" s="12">
        <v>0.16806722689075632</v>
      </c>
      <c r="D17" s="14">
        <v>0.19148936170212769</v>
      </c>
      <c r="E17" s="19">
        <f t="shared" si="0"/>
        <v>0.17977829429644199</v>
      </c>
    </row>
    <row r="18" spans="1:5" ht="24" x14ac:dyDescent="0.25">
      <c r="A18" s="22"/>
      <c r="B18" s="11" t="s">
        <v>69</v>
      </c>
      <c r="C18" s="12">
        <v>0.18067226890756302</v>
      </c>
      <c r="D18" s="14">
        <v>0.24255319148936169</v>
      </c>
      <c r="E18" s="19">
        <f t="shared" si="0"/>
        <v>0.21161273019846236</v>
      </c>
    </row>
    <row r="19" spans="1:5" ht="24" x14ac:dyDescent="0.25">
      <c r="A19" s="22"/>
      <c r="B19" s="11" t="s">
        <v>70</v>
      </c>
      <c r="C19" s="12">
        <v>0.35294117647058826</v>
      </c>
      <c r="D19" s="14">
        <v>0.35744680851063831</v>
      </c>
      <c r="E19" s="19">
        <f t="shared" si="0"/>
        <v>0.35519399249061329</v>
      </c>
    </row>
    <row r="20" spans="1:5" ht="24" x14ac:dyDescent="0.25">
      <c r="A20" s="22"/>
      <c r="B20" s="11" t="s">
        <v>71</v>
      </c>
      <c r="C20" s="12">
        <v>0.21008403361344538</v>
      </c>
      <c r="D20" s="14">
        <v>0.19574468085106381</v>
      </c>
      <c r="E20" s="19">
        <f t="shared" si="0"/>
        <v>0.20291435723225459</v>
      </c>
    </row>
    <row r="21" spans="1:5" ht="24" x14ac:dyDescent="0.25">
      <c r="A21" s="22"/>
      <c r="B21" s="11" t="s">
        <v>72</v>
      </c>
      <c r="C21" s="12">
        <v>0.13445378151260504</v>
      </c>
      <c r="D21" s="14">
        <v>0.22127659574468084</v>
      </c>
      <c r="E21" s="19">
        <f t="shared" si="0"/>
        <v>0.17786518862864292</v>
      </c>
    </row>
    <row r="22" spans="1:5" ht="24" x14ac:dyDescent="0.25">
      <c r="A22" s="22"/>
      <c r="B22" s="11" t="s">
        <v>73</v>
      </c>
      <c r="C22" s="12">
        <v>0.15126050420168066</v>
      </c>
      <c r="D22" s="14">
        <v>0.2</v>
      </c>
      <c r="E22" s="19">
        <f t="shared" si="0"/>
        <v>0.17563025210084032</v>
      </c>
    </row>
    <row r="23" spans="1:5" ht="24" x14ac:dyDescent="0.25">
      <c r="A23" s="22" t="s">
        <v>9</v>
      </c>
      <c r="B23" s="11" t="s">
        <v>10</v>
      </c>
      <c r="C23" s="12">
        <v>0.23529411764705879</v>
      </c>
      <c r="D23" s="14">
        <v>0.31914893617021278</v>
      </c>
      <c r="E23" s="19">
        <f t="shared" si="0"/>
        <v>0.27722152690863577</v>
      </c>
    </row>
    <row r="24" spans="1:5" ht="24" x14ac:dyDescent="0.25">
      <c r="A24" s="22"/>
      <c r="B24" s="11" t="s">
        <v>11</v>
      </c>
      <c r="C24" s="12">
        <v>0.19327731092436978</v>
      </c>
      <c r="D24" s="14">
        <v>0.19148936170212769</v>
      </c>
      <c r="E24" s="19">
        <f t="shared" si="0"/>
        <v>0.19238333631324872</v>
      </c>
    </row>
    <row r="25" spans="1:5" ht="24" x14ac:dyDescent="0.25">
      <c r="A25" s="22"/>
      <c r="B25" s="11" t="s">
        <v>12</v>
      </c>
      <c r="C25" s="12">
        <v>0.29831932773109243</v>
      </c>
      <c r="D25" s="14">
        <v>0.2978723404255319</v>
      </c>
      <c r="E25" s="19">
        <f t="shared" si="0"/>
        <v>0.29809583407831219</v>
      </c>
    </row>
    <row r="26" spans="1:5" ht="24" x14ac:dyDescent="0.25">
      <c r="A26" s="22"/>
      <c r="B26" s="11" t="s">
        <v>13</v>
      </c>
      <c r="C26" s="12">
        <v>0.15546218487394958</v>
      </c>
      <c r="D26" s="14">
        <v>0.12340425531914895</v>
      </c>
      <c r="E26" s="19">
        <f t="shared" si="0"/>
        <v>0.13943322009654927</v>
      </c>
    </row>
    <row r="27" spans="1:5" ht="24" x14ac:dyDescent="0.25">
      <c r="A27" s="22"/>
      <c r="B27" s="11" t="s">
        <v>14</v>
      </c>
      <c r="C27" s="12">
        <v>0.13445378151260504</v>
      </c>
      <c r="D27" s="14">
        <v>0.14042553191489363</v>
      </c>
      <c r="E27" s="19">
        <f t="shared" si="0"/>
        <v>0.13743965671374933</v>
      </c>
    </row>
    <row r="28" spans="1:5" ht="24" x14ac:dyDescent="0.25">
      <c r="A28" s="22"/>
      <c r="B28" s="11" t="s">
        <v>15</v>
      </c>
      <c r="C28" s="12">
        <v>0.24369747899159663</v>
      </c>
      <c r="D28" s="14">
        <v>0.2468085106382979</v>
      </c>
      <c r="E28" s="19">
        <f t="shared" si="0"/>
        <v>0.24525299481494728</v>
      </c>
    </row>
    <row r="29" spans="1:5" ht="24" x14ac:dyDescent="0.25">
      <c r="A29" s="22"/>
      <c r="B29" s="11" t="s">
        <v>16</v>
      </c>
      <c r="C29" s="12">
        <v>0.15546218487394958</v>
      </c>
      <c r="D29" s="14">
        <v>0.18723404255319148</v>
      </c>
      <c r="E29" s="19">
        <f t="shared" si="0"/>
        <v>0.17134811371357053</v>
      </c>
    </row>
    <row r="30" spans="1:5" ht="24" x14ac:dyDescent="0.25">
      <c r="A30" s="22"/>
      <c r="B30" s="11" t="s">
        <v>17</v>
      </c>
      <c r="C30" s="12">
        <v>7.1428571428571425E-2</v>
      </c>
      <c r="D30" s="14">
        <v>8.5106382978723402E-2</v>
      </c>
      <c r="E30" s="19">
        <f t="shared" si="0"/>
        <v>7.8267477203647406E-2</v>
      </c>
    </row>
    <row r="31" spans="1:5" ht="24" x14ac:dyDescent="0.25">
      <c r="A31" s="22"/>
      <c r="B31" s="11" t="s">
        <v>18</v>
      </c>
      <c r="C31" s="12">
        <v>0.36554621848739494</v>
      </c>
      <c r="D31" s="14">
        <v>0.38297872340425537</v>
      </c>
      <c r="E31" s="19">
        <f t="shared" si="0"/>
        <v>0.37426247094582515</v>
      </c>
    </row>
    <row r="32" spans="1:5" ht="24" x14ac:dyDescent="0.25">
      <c r="A32" s="22"/>
      <c r="B32" s="11" t="s">
        <v>19</v>
      </c>
      <c r="C32" s="12">
        <v>0.36554621848739494</v>
      </c>
      <c r="D32" s="14">
        <v>0.33191489361702126</v>
      </c>
      <c r="E32" s="19">
        <f t="shared" si="0"/>
        <v>0.3487305560522081</v>
      </c>
    </row>
    <row r="33" spans="1:5" ht="24" x14ac:dyDescent="0.25">
      <c r="A33" s="22"/>
      <c r="B33" s="11" t="s">
        <v>20</v>
      </c>
      <c r="C33" s="12">
        <v>0.2310924369747899</v>
      </c>
      <c r="D33" s="14">
        <v>0.19574468085106381</v>
      </c>
      <c r="E33" s="19">
        <f t="shared" si="0"/>
        <v>0.21341855891292685</v>
      </c>
    </row>
    <row r="34" spans="1:5" ht="24" x14ac:dyDescent="0.25">
      <c r="A34" s="22"/>
      <c r="B34" s="11" t="s">
        <v>21</v>
      </c>
      <c r="C34" s="12">
        <v>0.29831932773109243</v>
      </c>
      <c r="D34" s="14">
        <v>0.26382978723404255</v>
      </c>
      <c r="E34" s="19">
        <f t="shared" si="0"/>
        <v>0.28107455748256749</v>
      </c>
    </row>
    <row r="35" spans="1:5" ht="24" x14ac:dyDescent="0.25">
      <c r="A35" s="22"/>
      <c r="B35" s="11" t="s">
        <v>22</v>
      </c>
      <c r="C35" s="12">
        <v>0.1176470588235294</v>
      </c>
      <c r="D35" s="14">
        <v>0.11063829787234042</v>
      </c>
      <c r="E35" s="19">
        <f t="shared" si="0"/>
        <v>0.1141426783479349</v>
      </c>
    </row>
    <row r="36" spans="1:5" ht="24" x14ac:dyDescent="0.25">
      <c r="A36" s="22"/>
      <c r="B36" s="11" t="s">
        <v>23</v>
      </c>
      <c r="C36" s="12">
        <v>0.21008403361344538</v>
      </c>
      <c r="D36" s="14">
        <v>0.16170212765957448</v>
      </c>
      <c r="E36" s="19">
        <f t="shared" si="0"/>
        <v>0.18589308063650994</v>
      </c>
    </row>
    <row r="37" spans="1:5" ht="24" x14ac:dyDescent="0.25">
      <c r="A37" s="22"/>
      <c r="B37" s="11" t="s">
        <v>24</v>
      </c>
      <c r="C37" s="12">
        <v>0.1092436974789916</v>
      </c>
      <c r="D37" s="14">
        <v>7.6595744680851063E-2</v>
      </c>
      <c r="E37" s="19">
        <f t="shared" si="0"/>
        <v>9.291972107992133E-2</v>
      </c>
    </row>
    <row r="38" spans="1:5" ht="24" x14ac:dyDescent="0.25">
      <c r="A38" s="22"/>
      <c r="B38" s="11" t="s">
        <v>25</v>
      </c>
      <c r="C38" s="12">
        <v>8.8235294117647065E-2</v>
      </c>
      <c r="D38" s="14">
        <v>0.10638297872340426</v>
      </c>
      <c r="E38" s="19">
        <f t="shared" ref="E38:E69" si="1">AVERAGE(C38:D38)</f>
        <v>9.730913642052566E-2</v>
      </c>
    </row>
    <row r="39" spans="1:5" ht="24" x14ac:dyDescent="0.25">
      <c r="A39" s="22"/>
      <c r="B39" s="11" t="s">
        <v>26</v>
      </c>
      <c r="C39" s="12">
        <v>0.30672268907563027</v>
      </c>
      <c r="D39" s="14">
        <v>0.2723404255319149</v>
      </c>
      <c r="E39" s="19">
        <f t="shared" si="1"/>
        <v>0.28953155730377256</v>
      </c>
    </row>
    <row r="40" spans="1:5" x14ac:dyDescent="0.25">
      <c r="A40" s="22" t="s">
        <v>27</v>
      </c>
      <c r="B40" s="11" t="s">
        <v>28</v>
      </c>
      <c r="C40" s="12">
        <v>0.24369747899159663</v>
      </c>
      <c r="D40" s="14">
        <v>0.19574468085106381</v>
      </c>
      <c r="E40" s="19">
        <f t="shared" si="1"/>
        <v>0.21972107992133022</v>
      </c>
    </row>
    <row r="41" spans="1:5" ht="24" x14ac:dyDescent="0.25">
      <c r="A41" s="22"/>
      <c r="B41" s="11" t="s">
        <v>29</v>
      </c>
      <c r="C41" s="12">
        <v>0.15546218487394958</v>
      </c>
      <c r="D41" s="14">
        <v>0.16595744680851063</v>
      </c>
      <c r="E41" s="19">
        <f t="shared" si="1"/>
        <v>0.16070981584123012</v>
      </c>
    </row>
    <row r="42" spans="1:5" x14ac:dyDescent="0.25">
      <c r="A42" s="22"/>
      <c r="B42" s="11" t="s">
        <v>30</v>
      </c>
      <c r="C42" s="12">
        <v>0.18487394957983194</v>
      </c>
      <c r="D42" s="14">
        <v>0.2468085106382979</v>
      </c>
      <c r="E42" s="19">
        <f t="shared" si="1"/>
        <v>0.21584123010906492</v>
      </c>
    </row>
    <row r="43" spans="1:5" x14ac:dyDescent="0.25">
      <c r="A43" s="22"/>
      <c r="B43" s="11" t="s">
        <v>31</v>
      </c>
      <c r="C43" s="12">
        <v>2.100840336134454E-2</v>
      </c>
      <c r="D43" s="14">
        <v>2.5531914893617016E-2</v>
      </c>
      <c r="E43" s="19">
        <f t="shared" si="1"/>
        <v>2.3270159127480778E-2</v>
      </c>
    </row>
    <row r="44" spans="1:5" x14ac:dyDescent="0.25">
      <c r="A44" s="22"/>
      <c r="B44" s="11" t="s">
        <v>32</v>
      </c>
      <c r="C44" s="12">
        <v>0.33193277310924363</v>
      </c>
      <c r="D44" s="14">
        <v>0.36170212765957449</v>
      </c>
      <c r="E44" s="19">
        <f t="shared" si="1"/>
        <v>0.34681745038440903</v>
      </c>
    </row>
    <row r="45" spans="1:5" x14ac:dyDescent="0.25">
      <c r="A45" s="22"/>
      <c r="B45" s="11" t="s">
        <v>33</v>
      </c>
      <c r="C45" s="12">
        <v>0.18067226890756302</v>
      </c>
      <c r="D45" s="14">
        <v>0.2</v>
      </c>
      <c r="E45" s="19">
        <f t="shared" si="1"/>
        <v>0.1903361344537815</v>
      </c>
    </row>
    <row r="46" spans="1:5" x14ac:dyDescent="0.25">
      <c r="A46" s="22"/>
      <c r="B46" s="11" t="s">
        <v>34</v>
      </c>
      <c r="C46" s="12">
        <v>0.15966386554621848</v>
      </c>
      <c r="D46" s="14">
        <v>0.17446808510638298</v>
      </c>
      <c r="E46" s="19">
        <f t="shared" si="1"/>
        <v>0.16706597532630074</v>
      </c>
    </row>
    <row r="47" spans="1:5" ht="24" x14ac:dyDescent="0.25">
      <c r="A47" s="22"/>
      <c r="B47" s="11" t="s">
        <v>35</v>
      </c>
      <c r="C47" s="12">
        <v>0.10084033613445378</v>
      </c>
      <c r="D47" s="14">
        <v>0.10212765957446807</v>
      </c>
      <c r="E47" s="19">
        <f t="shared" si="1"/>
        <v>0.10148399785446093</v>
      </c>
    </row>
    <row r="48" spans="1:5" x14ac:dyDescent="0.25">
      <c r="A48" s="22"/>
      <c r="B48" s="11" t="s">
        <v>36</v>
      </c>
      <c r="C48" s="12">
        <v>3.3613445378151259E-2</v>
      </c>
      <c r="D48" s="14">
        <v>2.9787234042553193E-2</v>
      </c>
      <c r="E48" s="19">
        <f t="shared" si="1"/>
        <v>3.1700339710352229E-2</v>
      </c>
    </row>
    <row r="49" spans="1:5" x14ac:dyDescent="0.25">
      <c r="A49" s="22"/>
      <c r="B49" s="11" t="s">
        <v>37</v>
      </c>
      <c r="C49" s="12">
        <v>0.30252100840336132</v>
      </c>
      <c r="D49" s="14">
        <v>0.2723404255319149</v>
      </c>
      <c r="E49" s="19">
        <f t="shared" si="1"/>
        <v>0.28743071696763811</v>
      </c>
    </row>
    <row r="50" spans="1:5" x14ac:dyDescent="0.25">
      <c r="A50" s="22"/>
      <c r="B50" s="11" t="s">
        <v>38</v>
      </c>
      <c r="C50" s="12">
        <v>0.33193277310924363</v>
      </c>
      <c r="D50" s="14">
        <v>0.25957446808510637</v>
      </c>
      <c r="E50" s="19">
        <f t="shared" si="1"/>
        <v>0.29575362059717503</v>
      </c>
    </row>
    <row r="51" spans="1:5" x14ac:dyDescent="0.25">
      <c r="A51" s="22"/>
      <c r="B51" s="11" t="s">
        <v>39</v>
      </c>
      <c r="C51" s="12">
        <v>4.2016806722689079E-2</v>
      </c>
      <c r="D51" s="14">
        <v>5.9574468085106386E-2</v>
      </c>
      <c r="E51" s="19">
        <f t="shared" si="1"/>
        <v>5.0795637403897732E-2</v>
      </c>
    </row>
    <row r="52" spans="1:5" ht="24" x14ac:dyDescent="0.25">
      <c r="A52" s="22"/>
      <c r="B52" s="11" t="s">
        <v>40</v>
      </c>
      <c r="C52" s="12">
        <v>0.30252100840336132</v>
      </c>
      <c r="D52" s="14">
        <v>0.32765957446808508</v>
      </c>
      <c r="E52" s="19">
        <f t="shared" si="1"/>
        <v>0.3150902914357232</v>
      </c>
    </row>
    <row r="53" spans="1:5" x14ac:dyDescent="0.25">
      <c r="A53" s="22"/>
      <c r="B53" s="11" t="s">
        <v>41</v>
      </c>
      <c r="C53" s="12">
        <v>0.19327731092436978</v>
      </c>
      <c r="D53" s="14">
        <v>0.18297872340425531</v>
      </c>
      <c r="E53" s="19">
        <f t="shared" si="1"/>
        <v>0.18812801716431254</v>
      </c>
    </row>
    <row r="54" spans="1:5" ht="24" x14ac:dyDescent="0.25">
      <c r="A54" s="22"/>
      <c r="B54" s="11" t="s">
        <v>42</v>
      </c>
      <c r="C54" s="12">
        <v>0.16806722689075632</v>
      </c>
      <c r="D54" s="14">
        <v>0.1702127659574468</v>
      </c>
      <c r="E54" s="19">
        <f t="shared" si="1"/>
        <v>0.16913999642410155</v>
      </c>
    </row>
    <row r="55" spans="1:5" x14ac:dyDescent="0.25">
      <c r="A55" s="22"/>
      <c r="B55" s="11" t="s">
        <v>43</v>
      </c>
      <c r="C55" s="12">
        <v>0.25630252100840334</v>
      </c>
      <c r="D55" s="14">
        <v>0.22978723404255319</v>
      </c>
      <c r="E55" s="19">
        <f t="shared" si="1"/>
        <v>0.24304487752547826</v>
      </c>
    </row>
    <row r="56" spans="1:5" ht="24" x14ac:dyDescent="0.25">
      <c r="A56" s="22"/>
      <c r="B56" s="11" t="s">
        <v>44</v>
      </c>
      <c r="C56" s="12">
        <v>0.21848739495798319</v>
      </c>
      <c r="D56" s="14">
        <v>0.19574468085106381</v>
      </c>
      <c r="E56" s="19">
        <f t="shared" si="1"/>
        <v>0.20711603790452349</v>
      </c>
    </row>
    <row r="57" spans="1:5" x14ac:dyDescent="0.25">
      <c r="A57" s="22"/>
      <c r="B57" s="11" t="s">
        <v>45</v>
      </c>
      <c r="C57" s="12">
        <v>0.15126050420168066</v>
      </c>
      <c r="D57" s="14">
        <v>0.11063829787234042</v>
      </c>
      <c r="E57" s="19">
        <f t="shared" si="1"/>
        <v>0.13094940103701053</v>
      </c>
    </row>
    <row r="58" spans="1:5" x14ac:dyDescent="0.25">
      <c r="A58" s="22"/>
      <c r="B58" s="11" t="s">
        <v>46</v>
      </c>
      <c r="C58" s="12">
        <v>5.4621848739495799E-2</v>
      </c>
      <c r="D58" s="14">
        <v>3.4042553191489362E-2</v>
      </c>
      <c r="E58" s="19">
        <f t="shared" si="1"/>
        <v>4.4332200965492577E-2</v>
      </c>
    </row>
    <row r="59" spans="1:5" ht="24" x14ac:dyDescent="0.25">
      <c r="A59" s="22"/>
      <c r="B59" s="11" t="s">
        <v>47</v>
      </c>
      <c r="C59" s="12">
        <v>0.32352941176470584</v>
      </c>
      <c r="D59" s="14">
        <v>0.32765957446808508</v>
      </c>
      <c r="E59" s="19">
        <f t="shared" si="1"/>
        <v>0.32559449311639543</v>
      </c>
    </row>
    <row r="60" spans="1:5" ht="24" x14ac:dyDescent="0.25">
      <c r="A60" s="22" t="s">
        <v>74</v>
      </c>
      <c r="B60" s="11" t="s">
        <v>75</v>
      </c>
      <c r="C60" s="12">
        <v>0.23529411764705879</v>
      </c>
      <c r="D60" s="14">
        <v>0.25106382978723402</v>
      </c>
      <c r="E60" s="19">
        <f t="shared" si="1"/>
        <v>0.24317897371714642</v>
      </c>
    </row>
    <row r="61" spans="1:5" ht="24" x14ac:dyDescent="0.25">
      <c r="A61" s="22"/>
      <c r="B61" s="11" t="s">
        <v>76</v>
      </c>
      <c r="C61" s="12">
        <v>0.30252100840336132</v>
      </c>
      <c r="D61" s="14">
        <v>0.2468085106382979</v>
      </c>
      <c r="E61" s="19">
        <f t="shared" si="1"/>
        <v>0.27466475952082958</v>
      </c>
    </row>
    <row r="62" spans="1:5" ht="24" x14ac:dyDescent="0.25">
      <c r="A62" s="22"/>
      <c r="B62" s="11" t="s">
        <v>77</v>
      </c>
      <c r="C62" s="12">
        <v>9.6638655462184891E-2</v>
      </c>
      <c r="D62" s="14">
        <v>6.8085106382978725E-2</v>
      </c>
      <c r="E62" s="19">
        <f t="shared" si="1"/>
        <v>8.2361880922581815E-2</v>
      </c>
    </row>
    <row r="63" spans="1:5" ht="24" x14ac:dyDescent="0.25">
      <c r="A63" s="22"/>
      <c r="B63" s="11" t="s">
        <v>78</v>
      </c>
      <c r="C63" s="12">
        <v>0.24369747899159663</v>
      </c>
      <c r="D63" s="14">
        <v>0.24255319148936169</v>
      </c>
      <c r="E63" s="19">
        <f t="shared" si="1"/>
        <v>0.24312533524047916</v>
      </c>
    </row>
    <row r="64" spans="1:5" ht="24" x14ac:dyDescent="0.25">
      <c r="A64" s="22"/>
      <c r="B64" s="11" t="s">
        <v>79</v>
      </c>
      <c r="C64" s="12">
        <v>0.18907563025210083</v>
      </c>
      <c r="D64" s="14">
        <v>0.26382978723404255</v>
      </c>
      <c r="E64" s="19">
        <f t="shared" si="1"/>
        <v>0.22645270874307169</v>
      </c>
    </row>
    <row r="65" spans="1:5" ht="24" x14ac:dyDescent="0.25">
      <c r="A65" s="22"/>
      <c r="B65" s="11" t="s">
        <v>80</v>
      </c>
      <c r="C65" s="12">
        <v>0.2857142857142857</v>
      </c>
      <c r="D65" s="14">
        <v>0.32340425531914896</v>
      </c>
      <c r="E65" s="19">
        <f t="shared" si="1"/>
        <v>0.30455927051671733</v>
      </c>
    </row>
    <row r="66" spans="1:5" ht="24" x14ac:dyDescent="0.25">
      <c r="A66" s="22"/>
      <c r="B66" s="11" t="s">
        <v>81</v>
      </c>
      <c r="C66" s="12">
        <v>0.13865546218487396</v>
      </c>
      <c r="D66" s="14">
        <v>0.13191489361702127</v>
      </c>
      <c r="E66" s="19">
        <f t="shared" si="1"/>
        <v>0.13528517790094763</v>
      </c>
    </row>
    <row r="67" spans="1:5" ht="24" x14ac:dyDescent="0.25">
      <c r="A67" s="22"/>
      <c r="B67" s="11" t="s">
        <v>82</v>
      </c>
      <c r="C67" s="12">
        <v>0.1176470588235294</v>
      </c>
      <c r="D67" s="14">
        <v>0.11914893617021277</v>
      </c>
      <c r="E67" s="19">
        <f t="shared" si="1"/>
        <v>0.11839799749687108</v>
      </c>
    </row>
    <row r="68" spans="1:5" ht="24" x14ac:dyDescent="0.25">
      <c r="A68" s="22"/>
      <c r="B68" s="11" t="s">
        <v>83</v>
      </c>
      <c r="C68" s="12">
        <v>7.1428571428571425E-2</v>
      </c>
      <c r="D68" s="14">
        <v>9.3617021276595741E-2</v>
      </c>
      <c r="E68" s="19">
        <f t="shared" si="1"/>
        <v>8.2522796352583583E-2</v>
      </c>
    </row>
    <row r="69" spans="1:5" ht="24" x14ac:dyDescent="0.25">
      <c r="A69" s="22"/>
      <c r="B69" s="11" t="s">
        <v>84</v>
      </c>
      <c r="C69" s="12">
        <v>0.15966386554621848</v>
      </c>
      <c r="D69" s="14">
        <v>0.1574468085106383</v>
      </c>
      <c r="E69" s="19">
        <f t="shared" si="1"/>
        <v>0.15855533702842839</v>
      </c>
    </row>
    <row r="70" spans="1:5" ht="24" x14ac:dyDescent="0.25">
      <c r="A70" s="22"/>
      <c r="B70" s="11" t="s">
        <v>85</v>
      </c>
      <c r="C70" s="12">
        <v>0.13025210084033614</v>
      </c>
      <c r="D70" s="14">
        <v>0.15319148936170213</v>
      </c>
      <c r="E70" s="19">
        <f t="shared" ref="E70:E101" si="2">AVERAGE(C70:D70)</f>
        <v>0.14172179510101912</v>
      </c>
    </row>
    <row r="71" spans="1:5" ht="24" x14ac:dyDescent="0.25">
      <c r="A71" s="22"/>
      <c r="B71" s="11" t="s">
        <v>86</v>
      </c>
      <c r="C71" s="12">
        <v>0.15126050420168066</v>
      </c>
      <c r="D71" s="14">
        <v>0.11914893617021277</v>
      </c>
      <c r="E71" s="19">
        <f t="shared" si="2"/>
        <v>0.1352047201859467</v>
      </c>
    </row>
    <row r="72" spans="1:5" ht="24" x14ac:dyDescent="0.25">
      <c r="A72" s="22"/>
      <c r="B72" s="11" t="s">
        <v>87</v>
      </c>
      <c r="C72" s="12">
        <v>0.34453781512605042</v>
      </c>
      <c r="D72" s="14">
        <v>0.31489361702127661</v>
      </c>
      <c r="E72" s="19">
        <f t="shared" si="2"/>
        <v>0.32971571607366351</v>
      </c>
    </row>
    <row r="73" spans="1:5" ht="24" x14ac:dyDescent="0.25">
      <c r="A73" s="22"/>
      <c r="B73" s="11" t="s">
        <v>88</v>
      </c>
      <c r="C73" s="12">
        <v>0.14705882352941177</v>
      </c>
      <c r="D73" s="14">
        <v>0.16595744680851063</v>
      </c>
      <c r="E73" s="19">
        <f t="shared" si="2"/>
        <v>0.1565081351689612</v>
      </c>
    </row>
    <row r="74" spans="1:5" ht="24" x14ac:dyDescent="0.25">
      <c r="A74" s="22"/>
      <c r="B74" s="11" t="s">
        <v>89</v>
      </c>
      <c r="C74" s="12">
        <v>0.34873949579831931</v>
      </c>
      <c r="D74" s="14">
        <v>0.30212765957446808</v>
      </c>
      <c r="E74" s="19">
        <f t="shared" si="2"/>
        <v>0.32543357768639369</v>
      </c>
    </row>
    <row r="75" spans="1:5" ht="24" x14ac:dyDescent="0.25">
      <c r="A75" s="22"/>
      <c r="B75" s="11" t="s">
        <v>90</v>
      </c>
      <c r="C75" s="12">
        <v>0.20588235294117646</v>
      </c>
      <c r="D75" s="14">
        <v>0.18723404255319148</v>
      </c>
      <c r="E75" s="19">
        <f t="shared" si="2"/>
        <v>0.19655819774718397</v>
      </c>
    </row>
    <row r="76" spans="1:5" ht="24" x14ac:dyDescent="0.25">
      <c r="A76" s="22"/>
      <c r="B76" s="11" t="s">
        <v>91</v>
      </c>
      <c r="C76" s="12">
        <v>0.29831932773109243</v>
      </c>
      <c r="D76" s="14">
        <v>0.26382978723404255</v>
      </c>
      <c r="E76" s="19">
        <f t="shared" si="2"/>
        <v>0.28107455748256749</v>
      </c>
    </row>
    <row r="77" spans="1:5" ht="24" x14ac:dyDescent="0.25">
      <c r="A77" s="22"/>
      <c r="B77" s="11" t="s">
        <v>92</v>
      </c>
      <c r="C77" s="12">
        <v>0.19327731092436978</v>
      </c>
      <c r="D77" s="14">
        <v>0.20425531914893613</v>
      </c>
      <c r="E77" s="19">
        <f t="shared" si="2"/>
        <v>0.19876631503665296</v>
      </c>
    </row>
    <row r="78" spans="1:5" x14ac:dyDescent="0.25">
      <c r="A78" s="22" t="s">
        <v>93</v>
      </c>
      <c r="B78" s="11" t="s">
        <v>94</v>
      </c>
      <c r="C78" s="12">
        <v>0.17872340425531916</v>
      </c>
      <c r="D78" s="14">
        <v>0.16239316239316237</v>
      </c>
      <c r="E78" s="19">
        <f t="shared" si="2"/>
        <v>0.17055828332424078</v>
      </c>
    </row>
    <row r="79" spans="1:5" x14ac:dyDescent="0.25">
      <c r="A79" s="22"/>
      <c r="B79" s="11" t="s">
        <v>95</v>
      </c>
      <c r="C79" s="12">
        <v>0.25957446808510637</v>
      </c>
      <c r="D79" s="14">
        <v>0.20085470085470086</v>
      </c>
      <c r="E79" s="19">
        <f t="shared" si="2"/>
        <v>0.23021458446990362</v>
      </c>
    </row>
    <row r="80" spans="1:5" x14ac:dyDescent="0.25">
      <c r="A80" s="22"/>
      <c r="B80" s="11" t="s">
        <v>96</v>
      </c>
      <c r="C80" s="12">
        <v>0.1702127659574468</v>
      </c>
      <c r="D80" s="14">
        <v>0.18376068376068377</v>
      </c>
      <c r="E80" s="19">
        <f t="shared" si="2"/>
        <v>0.1769867248590653</v>
      </c>
    </row>
    <row r="81" spans="1:5" x14ac:dyDescent="0.25">
      <c r="A81" s="22"/>
      <c r="B81" s="11" t="s">
        <v>97</v>
      </c>
      <c r="C81" s="12">
        <v>0.38297872340425537</v>
      </c>
      <c r="D81" s="14">
        <v>0.32051282051282048</v>
      </c>
      <c r="E81" s="19">
        <f t="shared" si="2"/>
        <v>0.35174577195853796</v>
      </c>
    </row>
    <row r="82" spans="1:5" x14ac:dyDescent="0.25">
      <c r="A82" s="22"/>
      <c r="B82" s="11" t="s">
        <v>98</v>
      </c>
      <c r="C82" s="12">
        <v>0.22127659574468084</v>
      </c>
      <c r="D82" s="14">
        <v>0.24786324786324787</v>
      </c>
      <c r="E82" s="19">
        <f t="shared" si="2"/>
        <v>0.23456992180396435</v>
      </c>
    </row>
    <row r="83" spans="1:5" ht="24" x14ac:dyDescent="0.25">
      <c r="A83" s="22"/>
      <c r="B83" s="11" t="s">
        <v>99</v>
      </c>
      <c r="C83" s="12">
        <v>0.15319148936170213</v>
      </c>
      <c r="D83" s="14">
        <v>0.18803418803418803</v>
      </c>
      <c r="E83" s="19">
        <f t="shared" si="2"/>
        <v>0.17061283869794508</v>
      </c>
    </row>
    <row r="84" spans="1:5" ht="24" x14ac:dyDescent="0.25">
      <c r="A84" s="22"/>
      <c r="B84" s="11" t="s">
        <v>100</v>
      </c>
      <c r="C84" s="12">
        <v>0.10638297872340426</v>
      </c>
      <c r="D84" s="14">
        <v>0.10256410256410256</v>
      </c>
      <c r="E84" s="19">
        <f t="shared" si="2"/>
        <v>0.10447354064375342</v>
      </c>
    </row>
    <row r="85" spans="1:5" x14ac:dyDescent="0.25">
      <c r="A85" s="22"/>
      <c r="B85" s="11" t="s">
        <v>101</v>
      </c>
      <c r="C85" s="12">
        <v>0.13617021276595745</v>
      </c>
      <c r="D85" s="14">
        <v>0.16239316239316237</v>
      </c>
      <c r="E85" s="19">
        <f t="shared" si="2"/>
        <v>0.1492816875795599</v>
      </c>
    </row>
    <row r="86" spans="1:5" x14ac:dyDescent="0.25">
      <c r="A86" s="22"/>
      <c r="B86" s="11" t="s">
        <v>102</v>
      </c>
      <c r="C86" s="12">
        <v>0.18723404255319148</v>
      </c>
      <c r="D86" s="14">
        <v>0.16666666666666663</v>
      </c>
      <c r="E86" s="19">
        <f t="shared" si="2"/>
        <v>0.17695035460992906</v>
      </c>
    </row>
    <row r="87" spans="1:5" x14ac:dyDescent="0.25">
      <c r="A87" s="22"/>
      <c r="B87" s="11" t="s">
        <v>103</v>
      </c>
      <c r="C87" s="12">
        <v>0.19574468085106381</v>
      </c>
      <c r="D87" s="14">
        <v>0.19230769230769235</v>
      </c>
      <c r="E87" s="19">
        <f t="shared" si="2"/>
        <v>0.19402618657937809</v>
      </c>
    </row>
    <row r="88" spans="1:5" x14ac:dyDescent="0.25">
      <c r="A88" s="22"/>
      <c r="B88" s="11" t="s">
        <v>104</v>
      </c>
      <c r="C88" s="12">
        <v>0.27659574468085107</v>
      </c>
      <c r="D88" s="14">
        <v>0.24786324786324787</v>
      </c>
      <c r="E88" s="19">
        <f t="shared" si="2"/>
        <v>0.2622294962720495</v>
      </c>
    </row>
    <row r="89" spans="1:5" ht="24" x14ac:dyDescent="0.25">
      <c r="A89" s="22"/>
      <c r="B89" s="11" t="s">
        <v>105</v>
      </c>
      <c r="C89" s="12">
        <v>0.21276595744680851</v>
      </c>
      <c r="D89" s="14">
        <v>0.20085470085470086</v>
      </c>
      <c r="E89" s="19">
        <f t="shared" si="2"/>
        <v>0.2068103291507547</v>
      </c>
    </row>
    <row r="90" spans="1:5" ht="24" x14ac:dyDescent="0.25">
      <c r="A90" s="22"/>
      <c r="B90" s="11" t="s">
        <v>106</v>
      </c>
      <c r="C90" s="12">
        <v>0.22553191489361701</v>
      </c>
      <c r="D90" s="14">
        <v>0.24786324786324787</v>
      </c>
      <c r="E90" s="19">
        <f t="shared" si="2"/>
        <v>0.23669758137843244</v>
      </c>
    </row>
    <row r="91" spans="1:5" x14ac:dyDescent="0.25">
      <c r="A91" s="22"/>
      <c r="B91" s="11" t="s">
        <v>107</v>
      </c>
      <c r="C91" s="12">
        <v>0.1148936170212766</v>
      </c>
      <c r="D91" s="14">
        <v>0.1111111111111111</v>
      </c>
      <c r="E91" s="19">
        <f t="shared" si="2"/>
        <v>0.11300236406619385</v>
      </c>
    </row>
    <row r="92" spans="1:5" x14ac:dyDescent="0.25">
      <c r="A92" s="22"/>
      <c r="B92" s="11" t="s">
        <v>108</v>
      </c>
      <c r="C92" s="12">
        <v>0.30638297872340425</v>
      </c>
      <c r="D92" s="14">
        <v>0.36324786324786323</v>
      </c>
      <c r="E92" s="19">
        <f t="shared" si="2"/>
        <v>0.33481542098563377</v>
      </c>
    </row>
    <row r="93" spans="1:5" x14ac:dyDescent="0.25">
      <c r="A93" s="22"/>
      <c r="B93" s="11" t="s">
        <v>109</v>
      </c>
      <c r="C93" s="12">
        <v>7.2340425531914887E-2</v>
      </c>
      <c r="D93" s="14">
        <v>5.9829059829059832E-2</v>
      </c>
      <c r="E93" s="19">
        <f t="shared" si="2"/>
        <v>6.6084742680487363E-2</v>
      </c>
    </row>
    <row r="94" spans="1:5" ht="15.75" thickBot="1" x14ac:dyDescent="0.3">
      <c r="A94" s="23"/>
      <c r="B94" s="15" t="s">
        <v>110</v>
      </c>
      <c r="C94" s="16">
        <v>0.37021276595744679</v>
      </c>
      <c r="D94" s="18">
        <v>0.32051282051282048</v>
      </c>
      <c r="E94" s="19">
        <f t="shared" si="2"/>
        <v>0.34536279323513364</v>
      </c>
    </row>
    <row r="95" spans="1:5" ht="15.75" thickTop="1" x14ac:dyDescent="0.25">
      <c r="C95" s="20">
        <f>AVERAGE(C6:C94)</f>
        <v>0.20369703702662034</v>
      </c>
      <c r="D95" s="20">
        <f>AVERAGE(D6:D94)</f>
        <v>0.19954475890407036</v>
      </c>
      <c r="E95" s="20">
        <f>AVERAGE(E6:E94)</f>
        <v>0.20162089796534535</v>
      </c>
    </row>
    <row r="98" spans="1:4" ht="15.75" thickBot="1" x14ac:dyDescent="0.3"/>
    <row r="99" spans="1:4" ht="15.75" thickTop="1" x14ac:dyDescent="0.25">
      <c r="A99" s="24"/>
      <c r="B99" s="25"/>
      <c r="C99" s="30" t="s">
        <v>1</v>
      </c>
      <c r="D99" s="32"/>
    </row>
    <row r="100" spans="1:4" ht="24.75" x14ac:dyDescent="0.25">
      <c r="A100" s="26"/>
      <c r="B100" s="27"/>
      <c r="C100" s="1" t="s">
        <v>49</v>
      </c>
      <c r="D100" s="3" t="s">
        <v>50</v>
      </c>
    </row>
    <row r="101" spans="1:4" ht="25.5" thickBot="1" x14ac:dyDescent="0.3">
      <c r="A101" s="28"/>
      <c r="B101" s="29"/>
      <c r="C101" s="4" t="s">
        <v>8</v>
      </c>
      <c r="D101" s="6" t="s">
        <v>8</v>
      </c>
    </row>
    <row r="102" spans="1:4" ht="24.75" thickTop="1" x14ac:dyDescent="0.25">
      <c r="A102" s="21" t="s">
        <v>56</v>
      </c>
      <c r="B102" s="7" t="s">
        <v>57</v>
      </c>
      <c r="C102" s="8">
        <f>C6 -($E6*C$95/$E$95)</f>
        <v>-3.2978766415388799E-2</v>
      </c>
      <c r="D102" s="10">
        <f t="shared" ref="D102:D165" si="3">D6 -($E6*D$95/$E$95)</f>
        <v>3.2978766415388772E-2</v>
      </c>
    </row>
    <row r="103" spans="1:4" ht="24" x14ac:dyDescent="0.25">
      <c r="A103" s="22"/>
      <c r="B103" s="11" t="s">
        <v>58</v>
      </c>
      <c r="C103" s="12">
        <f t="shared" ref="C103" si="4">C7 -($E7*C$95/$E$95)</f>
        <v>5.9949128533215157E-3</v>
      </c>
      <c r="D103" s="14">
        <f t="shared" si="3"/>
        <v>-5.9949128533214602E-3</v>
      </c>
    </row>
    <row r="104" spans="1:4" ht="24" x14ac:dyDescent="0.25">
      <c r="A104" s="22"/>
      <c r="B104" s="11" t="s">
        <v>59</v>
      </c>
      <c r="C104" s="12">
        <f t="shared" ref="C104" si="5">C8 -($E8*C$95/$E$95)</f>
        <v>1.9251238769452728E-2</v>
      </c>
      <c r="D104" s="14">
        <f t="shared" si="3"/>
        <v>-1.9251238769452728E-2</v>
      </c>
    </row>
    <row r="105" spans="1:4" ht="24" x14ac:dyDescent="0.25">
      <c r="A105" s="22"/>
      <c r="B105" s="11" t="s">
        <v>60</v>
      </c>
      <c r="C105" s="12">
        <f t="shared" ref="C105" si="6">C9 -($E9*C$95/$E$95)</f>
        <v>4.7828880658100648E-2</v>
      </c>
      <c r="D105" s="14">
        <f t="shared" si="3"/>
        <v>-4.7828880658100648E-2</v>
      </c>
    </row>
    <row r="106" spans="1:4" ht="24" x14ac:dyDescent="0.25">
      <c r="A106" s="22"/>
      <c r="B106" s="11" t="s">
        <v>61</v>
      </c>
      <c r="C106" s="12">
        <f t="shared" ref="C106" si="7">C10 -($E10*C$95/$E$95)</f>
        <v>1.6820225679693546E-2</v>
      </c>
      <c r="D106" s="14">
        <f t="shared" si="3"/>
        <v>-1.682022567969349E-2</v>
      </c>
    </row>
    <row r="107" spans="1:4" ht="24" x14ac:dyDescent="0.25">
      <c r="A107" s="22"/>
      <c r="B107" s="11" t="s">
        <v>62</v>
      </c>
      <c r="C107" s="12">
        <f t="shared" ref="C107" si="8">C11 -($E11*C$95/$E$95)</f>
        <v>4.03176493107614E-2</v>
      </c>
      <c r="D107" s="14">
        <f t="shared" si="3"/>
        <v>-4.0317649310761386E-2</v>
      </c>
    </row>
    <row r="108" spans="1:4" ht="24" x14ac:dyDescent="0.25">
      <c r="A108" s="22"/>
      <c r="B108" s="11" t="s">
        <v>63</v>
      </c>
      <c r="C108" s="12">
        <f t="shared" ref="C108" si="9">C12 -($E12*C$95/$E$95)</f>
        <v>-5.8787081044771594E-3</v>
      </c>
      <c r="D108" s="14">
        <f t="shared" si="3"/>
        <v>5.8787081044771872E-3</v>
      </c>
    </row>
    <row r="109" spans="1:4" ht="24" x14ac:dyDescent="0.25">
      <c r="A109" s="22"/>
      <c r="B109" s="11" t="s">
        <v>64</v>
      </c>
      <c r="C109" s="12">
        <f t="shared" ref="C109" si="10">C13 -($E13*C$95/$E$95)</f>
        <v>2.1886226517646448E-2</v>
      </c>
      <c r="D109" s="14">
        <f t="shared" si="3"/>
        <v>-2.1886226517646448E-2</v>
      </c>
    </row>
    <row r="110" spans="1:4" ht="24" x14ac:dyDescent="0.25">
      <c r="A110" s="22"/>
      <c r="B110" s="11" t="s">
        <v>65</v>
      </c>
      <c r="C110" s="12">
        <f t="shared" ref="C110" si="11">C14 -($E14*C$95/$E$95)</f>
        <v>2.5341030242177959E-2</v>
      </c>
      <c r="D110" s="14">
        <f t="shared" si="3"/>
        <v>-2.5341030242177959E-2</v>
      </c>
    </row>
    <row r="111" spans="1:4" ht="24" x14ac:dyDescent="0.25">
      <c r="A111" s="22"/>
      <c r="B111" s="11" t="s">
        <v>66</v>
      </c>
      <c r="C111" s="12">
        <f t="shared" ref="C111" si="12">C15 -($E15*C$95/$E$95)</f>
        <v>-2.0120089739099262E-2</v>
      </c>
      <c r="D111" s="14">
        <f t="shared" si="3"/>
        <v>2.0120089739099248E-2</v>
      </c>
    </row>
    <row r="112" spans="1:4" ht="24" x14ac:dyDescent="0.25">
      <c r="A112" s="22"/>
      <c r="B112" s="11" t="s">
        <v>67</v>
      </c>
      <c r="C112" s="12">
        <f t="shared" ref="C112" si="13">C16 -($E16*C$95/$E$95)</f>
        <v>-7.6061099667429355E-3</v>
      </c>
      <c r="D112" s="14">
        <f t="shared" si="3"/>
        <v>7.6061099667429077E-3</v>
      </c>
    </row>
    <row r="113" spans="1:4" ht="24" x14ac:dyDescent="0.25">
      <c r="A113" s="22"/>
      <c r="B113" s="11" t="s">
        <v>68</v>
      </c>
      <c r="C113" s="12">
        <f t="shared" ref="C113" si="14">C17 -($E17*C$95/$E$95)</f>
        <v>-1.3562287903782971E-2</v>
      </c>
      <c r="D113" s="14">
        <f t="shared" si="3"/>
        <v>1.3562287903783027E-2</v>
      </c>
    </row>
    <row r="114" spans="1:4" ht="24" x14ac:dyDescent="0.25">
      <c r="A114" s="22"/>
      <c r="B114" s="11" t="s">
        <v>69</v>
      </c>
      <c r="C114" s="12">
        <f t="shared" ref="C114" si="15">C18 -($E18*C$95/$E$95)</f>
        <v>-3.3119488660887486E-2</v>
      </c>
      <c r="D114" s="14">
        <f t="shared" si="3"/>
        <v>3.3119488660887486E-2</v>
      </c>
    </row>
    <row r="115" spans="1:4" ht="24" x14ac:dyDescent="0.25">
      <c r="A115" s="22"/>
      <c r="B115" s="11" t="s">
        <v>70</v>
      </c>
      <c r="C115" s="12">
        <f t="shared" ref="C115" si="16">C19 -($E19*C$95/$E$95)</f>
        <v>-5.9103343109451201E-3</v>
      </c>
      <c r="D115" s="14">
        <f t="shared" si="3"/>
        <v>5.9103343109451201E-3</v>
      </c>
    </row>
    <row r="116" spans="1:4" ht="24" x14ac:dyDescent="0.25">
      <c r="A116" s="22"/>
      <c r="B116" s="11" t="s">
        <v>71</v>
      </c>
      <c r="C116" s="12">
        <f t="shared" ref="C116" si="17">C20 -($E20*C$95/$E$95)</f>
        <v>5.0802182575800103E-3</v>
      </c>
      <c r="D116" s="14">
        <f t="shared" si="3"/>
        <v>-5.0802182575800103E-3</v>
      </c>
    </row>
    <row r="117" spans="1:4" ht="24" x14ac:dyDescent="0.25">
      <c r="A117" s="22"/>
      <c r="B117" s="11" t="s">
        <v>72</v>
      </c>
      <c r="C117" s="12">
        <f t="shared" ref="C117" si="18">C21 -($E21*C$95/$E$95)</f>
        <v>-4.524292790321563E-2</v>
      </c>
      <c r="D117" s="14">
        <f t="shared" si="3"/>
        <v>4.524292790321563E-2</v>
      </c>
    </row>
    <row r="118" spans="1:4" ht="24" x14ac:dyDescent="0.25">
      <c r="A118" s="22"/>
      <c r="B118" s="11" t="s">
        <v>73</v>
      </c>
      <c r="C118" s="12">
        <f t="shared" ref="C118" si="19">C22 -($E22*C$95/$E$95)</f>
        <v>-2.6178255005356588E-2</v>
      </c>
      <c r="D118" s="14">
        <f t="shared" si="3"/>
        <v>2.6178255005356615E-2</v>
      </c>
    </row>
    <row r="119" spans="1:4" ht="24" x14ac:dyDescent="0.25">
      <c r="A119" s="22" t="s">
        <v>9</v>
      </c>
      <c r="B119" s="11" t="s">
        <v>10</v>
      </c>
      <c r="C119" s="12">
        <f t="shared" ref="C119" si="20">C23 -($E23*C$95/$E$95)</f>
        <v>-4.4782026250438117E-2</v>
      </c>
      <c r="D119" s="14">
        <f t="shared" si="3"/>
        <v>4.4782026250438145E-2</v>
      </c>
    </row>
    <row r="120" spans="1:4" ht="24" x14ac:dyDescent="0.25">
      <c r="A120" s="22"/>
      <c r="B120" s="11" t="s">
        <v>11</v>
      </c>
      <c r="C120" s="12">
        <f t="shared" ref="C120" si="21">C24 -($E24*C$95/$E$95)</f>
        <v>-1.0870430477080972E-3</v>
      </c>
      <c r="D120" s="14">
        <f t="shared" si="3"/>
        <v>1.0870430477080972E-3</v>
      </c>
    </row>
    <row r="121" spans="1:4" ht="24" x14ac:dyDescent="0.25">
      <c r="A121" s="22"/>
      <c r="B121" s="11" t="s">
        <v>12</v>
      </c>
      <c r="C121" s="12">
        <f t="shared" ref="C121" si="22">C25 -($E25*C$95/$E$95)</f>
        <v>-2.8460711164418062E-3</v>
      </c>
      <c r="D121" s="14">
        <f t="shared" si="3"/>
        <v>2.8460711164417507E-3</v>
      </c>
    </row>
    <row r="122" spans="1:4" ht="24" x14ac:dyDescent="0.25">
      <c r="A122" s="22"/>
      <c r="B122" s="11" t="s">
        <v>13</v>
      </c>
      <c r="C122" s="12">
        <f t="shared" ref="C122" si="23">C26 -($E26*C$95/$E$95)</f>
        <v>1.4593187248368805E-2</v>
      </c>
      <c r="D122" s="14">
        <f t="shared" si="3"/>
        <v>-1.4593187248368805E-2</v>
      </c>
    </row>
    <row r="123" spans="1:4" ht="24" x14ac:dyDescent="0.25">
      <c r="A123" s="22"/>
      <c r="B123" s="11" t="s">
        <v>14</v>
      </c>
      <c r="C123" s="12">
        <f t="shared" ref="C123" si="24">C27 -($E27*C$95/$E$95)</f>
        <v>-4.4011245267409072E-3</v>
      </c>
      <c r="D123" s="14">
        <f t="shared" si="3"/>
        <v>4.4011245267409072E-3</v>
      </c>
    </row>
    <row r="124" spans="1:4" ht="24" x14ac:dyDescent="0.25">
      <c r="A124" s="22"/>
      <c r="B124" s="11" t="s">
        <v>15</v>
      </c>
      <c r="C124" s="12">
        <f t="shared" ref="C124" si="25">C28 -($E28*C$95/$E$95)</f>
        <v>-4.0809451194621094E-3</v>
      </c>
      <c r="D124" s="14">
        <f t="shared" si="3"/>
        <v>4.0809451194620816E-3</v>
      </c>
    </row>
    <row r="125" spans="1:4" ht="24" x14ac:dyDescent="0.25">
      <c r="A125" s="22"/>
      <c r="B125" s="11" t="s">
        <v>16</v>
      </c>
      <c r="C125" s="12">
        <f t="shared" ref="C125" si="26">C29 -($E29*C$95/$E$95)</f>
        <v>-1.76503417330586E-2</v>
      </c>
      <c r="D125" s="14">
        <f t="shared" si="3"/>
        <v>1.76503417330586E-2</v>
      </c>
    </row>
    <row r="126" spans="1:4" ht="24" x14ac:dyDescent="0.25">
      <c r="A126" s="22"/>
      <c r="B126" s="11" t="s">
        <v>17</v>
      </c>
      <c r="C126" s="12">
        <f t="shared" ref="C126" si="27">C30 -($E30*C$95/$E$95)</f>
        <v>-7.6448448830243737E-3</v>
      </c>
      <c r="D126" s="14">
        <f t="shared" si="3"/>
        <v>7.6448448830243737E-3</v>
      </c>
    </row>
    <row r="127" spans="1:4" ht="24" x14ac:dyDescent="0.25">
      <c r="A127" s="22"/>
      <c r="B127" s="11" t="s">
        <v>18</v>
      </c>
      <c r="C127" s="12">
        <f t="shared" ref="C127" si="28">C31 -($E31*C$95/$E$95)</f>
        <v>-1.2570123475478701E-2</v>
      </c>
      <c r="D127" s="14">
        <f t="shared" si="3"/>
        <v>1.2570123475478645E-2</v>
      </c>
    </row>
    <row r="128" spans="1:4" ht="24" x14ac:dyDescent="0.25">
      <c r="A128" s="22"/>
      <c r="B128" s="11" t="s">
        <v>19</v>
      </c>
      <c r="C128" s="12">
        <f t="shared" ref="C128" si="29">C32 -($E32*C$95/$E$95)</f>
        <v>1.3224699709663335E-2</v>
      </c>
      <c r="D128" s="14">
        <f t="shared" si="3"/>
        <v>-1.3224699709663335E-2</v>
      </c>
    </row>
    <row r="129" spans="1:4" ht="24" x14ac:dyDescent="0.25">
      <c r="A129" s="22"/>
      <c r="B129" s="11" t="s">
        <v>20</v>
      </c>
      <c r="C129" s="12">
        <f t="shared" ref="C129" si="30">C33 -($E33*C$95/$E$95)</f>
        <v>1.5476255637642405E-2</v>
      </c>
      <c r="D129" s="14">
        <f t="shared" si="3"/>
        <v>-1.5476255637642405E-2</v>
      </c>
    </row>
    <row r="130" spans="1:4" ht="24" x14ac:dyDescent="0.25">
      <c r="A130" s="22"/>
      <c r="B130" s="11" t="s">
        <v>21</v>
      </c>
      <c r="C130" s="12">
        <f t="shared" ref="C130" si="31">C34 -($E34*C$95/$E$95)</f>
        <v>1.4350477673652884E-2</v>
      </c>
      <c r="D130" s="14">
        <f t="shared" si="3"/>
        <v>-1.4350477673652828E-2</v>
      </c>
    </row>
    <row r="131" spans="1:4" ht="24" x14ac:dyDescent="0.25">
      <c r="A131" s="22"/>
      <c r="B131" s="11" t="s">
        <v>22</v>
      </c>
      <c r="C131" s="12">
        <f t="shared" ref="C131" si="32">C35 -($E35*C$95/$E$95)</f>
        <v>2.3290257605419612E-3</v>
      </c>
      <c r="D131" s="14">
        <f t="shared" si="3"/>
        <v>-2.3290257605419473E-3</v>
      </c>
    </row>
    <row r="132" spans="1:4" ht="24" x14ac:dyDescent="0.25">
      <c r="A132" s="22"/>
      <c r="B132" s="11" t="s">
        <v>23</v>
      </c>
      <c r="C132" s="12">
        <f t="shared" ref="C132" si="33">C36 -($E36*C$95/$E$95)</f>
        <v>2.2276767047674589E-2</v>
      </c>
      <c r="D132" s="14">
        <f t="shared" si="3"/>
        <v>-2.2276767047674617E-2</v>
      </c>
    </row>
    <row r="133" spans="1:4" ht="24" x14ac:dyDescent="0.25">
      <c r="A133" s="22"/>
      <c r="B133" s="11" t="s">
        <v>24</v>
      </c>
      <c r="C133" s="12">
        <f t="shared" ref="C133" si="34">C37 -($E37*C$95/$E$95)</f>
        <v>1.5367159598611624E-2</v>
      </c>
      <c r="D133" s="14">
        <f t="shared" si="3"/>
        <v>-1.5367159598611624E-2</v>
      </c>
    </row>
    <row r="134" spans="1:4" ht="24" x14ac:dyDescent="0.25">
      <c r="A134" s="22"/>
      <c r="B134" s="11" t="s">
        <v>25</v>
      </c>
      <c r="C134" s="12">
        <f t="shared" ref="C134" si="35">C38 -($E38*C$95/$E$95)</f>
        <v>-1.007585797278357E-2</v>
      </c>
      <c r="D134" s="14">
        <f t="shared" si="3"/>
        <v>1.0075857972783583E-2</v>
      </c>
    </row>
    <row r="135" spans="1:4" ht="24" x14ac:dyDescent="0.25">
      <c r="A135" s="22"/>
      <c r="B135" s="11" t="s">
        <v>26</v>
      </c>
      <c r="C135" s="12">
        <f t="shared" ref="C135" si="36">C39 -($E39*C$95/$E$95)</f>
        <v>1.4209755428154225E-2</v>
      </c>
      <c r="D135" s="14">
        <f t="shared" si="3"/>
        <v>-1.4209755428154169E-2</v>
      </c>
    </row>
    <row r="136" spans="1:4" x14ac:dyDescent="0.25">
      <c r="A136" s="22" t="s">
        <v>27</v>
      </c>
      <c r="B136" s="11" t="s">
        <v>28</v>
      </c>
      <c r="C136" s="12">
        <f t="shared" ref="C136" si="37">C40 -($E40*C$95/$E$95)</f>
        <v>2.171387806567987E-2</v>
      </c>
      <c r="D136" s="14">
        <f t="shared" si="3"/>
        <v>-2.1713878065679842E-2</v>
      </c>
    </row>
    <row r="137" spans="1:4" ht="24" x14ac:dyDescent="0.25">
      <c r="A137" s="22"/>
      <c r="B137" s="11" t="s">
        <v>29</v>
      </c>
      <c r="C137" s="12">
        <f t="shared" ref="C137" si="38">C41 -($E41*C$95/$E$95)</f>
        <v>-6.9024987392494741E-3</v>
      </c>
      <c r="D137" s="14">
        <f t="shared" si="3"/>
        <v>6.9024987392494741E-3</v>
      </c>
    </row>
    <row r="138" spans="1:4" x14ac:dyDescent="0.25">
      <c r="A138" s="22"/>
      <c r="B138" s="11" t="s">
        <v>30</v>
      </c>
      <c r="C138" s="12">
        <f t="shared" ref="C138" si="39">C42 -($E42*C$95/$E$95)</f>
        <v>-3.3189849783636816E-2</v>
      </c>
      <c r="D138" s="14">
        <f t="shared" si="3"/>
        <v>3.3189849783636843E-2</v>
      </c>
    </row>
    <row r="139" spans="1:4" x14ac:dyDescent="0.25">
      <c r="A139" s="22"/>
      <c r="B139" s="11" t="s">
        <v>31</v>
      </c>
      <c r="C139" s="12">
        <f t="shared" ref="C139" si="40">C43 -($E43*C$95/$E$95)</f>
        <v>-2.5013742125085565E-3</v>
      </c>
      <c r="D139" s="14">
        <f t="shared" si="3"/>
        <v>2.5013742125085565E-3</v>
      </c>
    </row>
    <row r="140" spans="1:4" x14ac:dyDescent="0.25">
      <c r="A140" s="22"/>
      <c r="B140" s="11" t="s">
        <v>32</v>
      </c>
      <c r="C140" s="12">
        <f t="shared" ref="C140" si="41">C44 -($E44*C$95/$E$95)</f>
        <v>-1.8455940289769324E-2</v>
      </c>
      <c r="D140" s="14">
        <f t="shared" si="3"/>
        <v>1.8455940289769435E-2</v>
      </c>
    </row>
    <row r="141" spans="1:4" x14ac:dyDescent="0.25">
      <c r="A141" s="22"/>
      <c r="B141" s="11" t="s">
        <v>33</v>
      </c>
      <c r="C141" s="12">
        <f t="shared" ref="C141" si="42">C45 -($E45*C$95/$E$95)</f>
        <v>-1.1623802673269207E-2</v>
      </c>
      <c r="D141" s="14">
        <f t="shared" si="3"/>
        <v>1.1623802673269235E-2</v>
      </c>
    </row>
    <row r="142" spans="1:4" x14ac:dyDescent="0.25">
      <c r="A142" s="22"/>
      <c r="B142" s="11" t="s">
        <v>34</v>
      </c>
      <c r="C142" s="12">
        <f t="shared" ref="C142" si="43">C46 -($E46*C$95/$E$95)</f>
        <v>-9.1224284607606676E-3</v>
      </c>
      <c r="D142" s="14">
        <f t="shared" si="3"/>
        <v>9.1224284607606121E-3</v>
      </c>
    </row>
    <row r="143" spans="1:4" ht="24" x14ac:dyDescent="0.25">
      <c r="A143" s="22"/>
      <c r="B143" s="11" t="s">
        <v>35</v>
      </c>
      <c r="C143" s="12">
        <f t="shared" ref="C143" si="44">C47 -($E47*C$95/$E$95)</f>
        <v>-1.6886669459842962E-3</v>
      </c>
      <c r="D143" s="14">
        <f t="shared" si="3"/>
        <v>1.6886669459842962E-3</v>
      </c>
    </row>
    <row r="144" spans="1:4" x14ac:dyDescent="0.25">
      <c r="A144" s="22"/>
      <c r="B144" s="11" t="s">
        <v>36</v>
      </c>
      <c r="C144" s="12">
        <f t="shared" ref="C144" si="45">C48 -($E48*C$95/$E$95)</f>
        <v>1.5866796167670547E-3</v>
      </c>
      <c r="D144" s="14">
        <f t="shared" si="3"/>
        <v>-1.5866796167670616E-3</v>
      </c>
    </row>
    <row r="145" spans="1:4" x14ac:dyDescent="0.25">
      <c r="A145" s="22"/>
      <c r="B145" s="11" t="s">
        <v>37</v>
      </c>
      <c r="C145" s="12">
        <f t="shared" ref="C145" si="46">C49 -($E49*C$95/$E$95)</f>
        <v>1.213054795214169E-2</v>
      </c>
      <c r="D145" s="14">
        <f t="shared" si="3"/>
        <v>-1.213054795214169E-2</v>
      </c>
    </row>
    <row r="146" spans="1:4" x14ac:dyDescent="0.25">
      <c r="A146" s="22"/>
      <c r="B146" s="11" t="s">
        <v>38</v>
      </c>
      <c r="C146" s="12">
        <f t="shared" ref="C146" si="47">C50 -($E50*C$95/$E$95)</f>
        <v>3.3133706080514469E-2</v>
      </c>
      <c r="D146" s="14">
        <f t="shared" si="3"/>
        <v>-3.3133706080514524E-2</v>
      </c>
    </row>
    <row r="147" spans="1:4" x14ac:dyDescent="0.25">
      <c r="A147" s="22"/>
      <c r="B147" s="11" t="s">
        <v>39</v>
      </c>
      <c r="C147" s="12">
        <f t="shared" ref="C147" si="48">C51 -($E51*C$95/$E$95)</f>
        <v>-9.3018856225407717E-3</v>
      </c>
      <c r="D147" s="14">
        <f t="shared" si="3"/>
        <v>9.3018856225407717E-3</v>
      </c>
    </row>
    <row r="148" spans="1:4" ht="24" x14ac:dyDescent="0.25">
      <c r="A148" s="22"/>
      <c r="B148" s="11" t="s">
        <v>40</v>
      </c>
      <c r="C148" s="12">
        <f t="shared" ref="C148" si="49">C52 -($E52*C$95/$E$95)</f>
        <v>-1.5813843831762098E-2</v>
      </c>
      <c r="D148" s="14">
        <f t="shared" si="3"/>
        <v>1.5813843831762098E-2</v>
      </c>
    </row>
    <row r="149" spans="1:4" x14ac:dyDescent="0.25">
      <c r="A149" s="22"/>
      <c r="B149" s="11" t="s">
        <v>41</v>
      </c>
      <c r="C149" s="12">
        <f t="shared" ref="C149" si="50">C53 -($E53*C$95/$E$95)</f>
        <v>3.2120941498155753E-3</v>
      </c>
      <c r="D149" s="14">
        <f t="shared" si="3"/>
        <v>-3.2120941498155753E-3</v>
      </c>
    </row>
    <row r="150" spans="1:4" ht="24" x14ac:dyDescent="0.25">
      <c r="A150" s="22"/>
      <c r="B150" s="11" t="s">
        <v>42</v>
      </c>
      <c r="C150" s="12">
        <f t="shared" ref="C150" si="51">C54 -($E54*C$95/$E$95)</f>
        <v>-2.8144449099738178E-3</v>
      </c>
      <c r="D150" s="14">
        <f t="shared" si="3"/>
        <v>2.8144449099738456E-3</v>
      </c>
    </row>
    <row r="151" spans="1:4" x14ac:dyDescent="0.25">
      <c r="A151" s="22"/>
      <c r="B151" s="11" t="s">
        <v>43</v>
      </c>
      <c r="C151" s="12">
        <f t="shared" ref="C151" si="52">C55 -($E55*C$95/$E$95)</f>
        <v>1.0754951703622673E-2</v>
      </c>
      <c r="D151" s="14">
        <f t="shared" si="3"/>
        <v>-1.0754951703622673E-2</v>
      </c>
    </row>
    <row r="152" spans="1:4" ht="24" x14ac:dyDescent="0.25">
      <c r="A152" s="22"/>
      <c r="B152" s="11" t="s">
        <v>44</v>
      </c>
      <c r="C152" s="12">
        <f t="shared" ref="C152" si="53">C56 -($E56*C$95/$E$95)</f>
        <v>9.2386332096049684E-3</v>
      </c>
      <c r="D152" s="14">
        <f t="shared" si="3"/>
        <v>-9.2386332096049684E-3</v>
      </c>
    </row>
    <row r="153" spans="1:4" x14ac:dyDescent="0.25">
      <c r="A153" s="22"/>
      <c r="B153" s="11" t="s">
        <v>45</v>
      </c>
      <c r="C153" s="12">
        <f t="shared" ref="C153" si="54">C57 -($E57*C$95/$E$95)</f>
        <v>1.8962685568641807E-2</v>
      </c>
      <c r="D153" s="14">
        <f t="shared" si="3"/>
        <v>-1.8962685568641779E-2</v>
      </c>
    </row>
    <row r="154" spans="1:4" x14ac:dyDescent="0.25">
      <c r="A154" s="22"/>
      <c r="B154" s="11" t="s">
        <v>46</v>
      </c>
      <c r="C154" s="12">
        <f t="shared" ref="C154" si="55">C58 -($E58*C$95/$E$95)</f>
        <v>9.8331483980676412E-3</v>
      </c>
      <c r="D154" s="14">
        <f t="shared" si="3"/>
        <v>-9.8331483980676274E-3</v>
      </c>
    </row>
    <row r="155" spans="1:4" ht="24" x14ac:dyDescent="0.25">
      <c r="A155" s="22"/>
      <c r="B155" s="11" t="s">
        <v>47</v>
      </c>
      <c r="C155" s="12">
        <f t="shared" ref="C155" si="56">C59 -($E59*C$95/$E$95)</f>
        <v>-5.4178064516996471E-3</v>
      </c>
      <c r="D155" s="14">
        <f t="shared" si="3"/>
        <v>5.4178064516997027E-3</v>
      </c>
    </row>
    <row r="156" spans="1:4" ht="24" x14ac:dyDescent="0.25">
      <c r="A156" s="22" t="s">
        <v>74</v>
      </c>
      <c r="B156" s="11" t="s">
        <v>75</v>
      </c>
      <c r="C156" s="12">
        <f t="shared" ref="C156" si="57">C60 -($E60*C$95/$E$95)</f>
        <v>-1.0388928670248904E-2</v>
      </c>
      <c r="D156" s="14">
        <f t="shared" si="3"/>
        <v>1.0388928670248876E-2</v>
      </c>
    </row>
    <row r="157" spans="1:4" ht="24" x14ac:dyDescent="0.25">
      <c r="A157" s="22"/>
      <c r="B157" s="11" t="s">
        <v>76</v>
      </c>
      <c r="C157" s="12">
        <f t="shared" ref="C157" si="58">C61 -($E61*C$95/$E$95)</f>
        <v>2.5027959544712652E-2</v>
      </c>
      <c r="D157" s="14">
        <f t="shared" si="3"/>
        <v>-2.5027959544712597E-2</v>
      </c>
    </row>
    <row r="158" spans="1:4" ht="24" x14ac:dyDescent="0.25">
      <c r="A158" s="22"/>
      <c r="B158" s="11" t="s">
        <v>77</v>
      </c>
      <c r="C158" s="12">
        <f t="shared" ref="C158" si="59">C62 -($E62*C$95/$E$95)</f>
        <v>1.3428674368097832E-2</v>
      </c>
      <c r="D158" s="14">
        <f t="shared" si="3"/>
        <v>-1.3428674368097845E-2</v>
      </c>
    </row>
    <row r="159" spans="1:4" ht="24" x14ac:dyDescent="0.25">
      <c r="A159" s="22"/>
      <c r="B159" s="11" t="s">
        <v>78</v>
      </c>
      <c r="C159" s="12">
        <f t="shared" ref="C159" si="60">C63 -($E63*C$95/$E$95)</f>
        <v>-1.9313765207002453E-3</v>
      </c>
      <c r="D159" s="14">
        <f t="shared" si="3"/>
        <v>1.9313765207002453E-3</v>
      </c>
    </row>
    <row r="160" spans="1:4" ht="24" x14ac:dyDescent="0.25">
      <c r="A160" s="22"/>
      <c r="B160" s="11" t="s">
        <v>79</v>
      </c>
      <c r="C160" s="12">
        <f t="shared" ref="C160" si="61">C64 -($E64*C$95/$E$95)</f>
        <v>-3.9708916702671626E-2</v>
      </c>
      <c r="D160" s="14">
        <f t="shared" si="3"/>
        <v>3.9708916702671626E-2</v>
      </c>
    </row>
    <row r="161" spans="1:4" ht="24" x14ac:dyDescent="0.25">
      <c r="A161" s="22"/>
      <c r="B161" s="11" t="s">
        <v>80</v>
      </c>
      <c r="C161" s="12">
        <f t="shared" ref="C161" si="62">C65 -($E65*C$95/$E$95)</f>
        <v>-2.1981105137050205E-2</v>
      </c>
      <c r="D161" s="14">
        <f t="shared" si="3"/>
        <v>2.1981105137050205E-2</v>
      </c>
    </row>
    <row r="162" spans="1:4" ht="24" x14ac:dyDescent="0.25">
      <c r="A162" s="22"/>
      <c r="B162" s="11" t="s">
        <v>81</v>
      </c>
      <c r="C162" s="12">
        <f t="shared" ref="C162" si="63">C66 -($E66*C$95/$E$95)</f>
        <v>1.9772201467952166E-3</v>
      </c>
      <c r="D162" s="14">
        <f t="shared" si="3"/>
        <v>-1.9772201467952444E-3</v>
      </c>
    </row>
    <row r="163" spans="1:4" ht="24" x14ac:dyDescent="0.25">
      <c r="A163" s="22"/>
      <c r="B163" s="11" t="s">
        <v>82</v>
      </c>
      <c r="C163" s="12">
        <f t="shared" ref="C163" si="64">C67 -($E67*C$95/$E$95)</f>
        <v>-1.9701114369817113E-3</v>
      </c>
      <c r="D163" s="14">
        <f t="shared" si="3"/>
        <v>1.9701114369817252E-3</v>
      </c>
    </row>
    <row r="164" spans="1:4" ht="24" x14ac:dyDescent="0.25">
      <c r="A164" s="22"/>
      <c r="B164" s="11" t="s">
        <v>83</v>
      </c>
      <c r="C164" s="12">
        <f t="shared" ref="C164" si="65">C68 -($E68*C$95/$E$95)</f>
        <v>-1.1943982080548032E-2</v>
      </c>
      <c r="D164" s="14">
        <f t="shared" si="3"/>
        <v>1.1943982080548018E-2</v>
      </c>
    </row>
    <row r="165" spans="1:4" ht="24" x14ac:dyDescent="0.25">
      <c r="A165" s="22"/>
      <c r="B165" s="11" t="s">
        <v>84</v>
      </c>
      <c r="C165" s="12">
        <f t="shared" ref="C165" si="66">C69 -($E69*C$95/$E$95)</f>
        <v>-5.2415406571332257E-4</v>
      </c>
      <c r="D165" s="14">
        <f t="shared" si="3"/>
        <v>5.2415406571335033E-4</v>
      </c>
    </row>
    <row r="166" spans="1:4" ht="24" x14ac:dyDescent="0.25">
      <c r="A166" s="22"/>
      <c r="B166" s="11" t="s">
        <v>85</v>
      </c>
      <c r="C166" s="12">
        <f t="shared" ref="C166:D166" si="67">C70 -($E70*C$95/$E$95)</f>
        <v>-1.2929037799038839E-2</v>
      </c>
      <c r="D166" s="14">
        <f t="shared" si="67"/>
        <v>1.2929037799038895E-2</v>
      </c>
    </row>
    <row r="167" spans="1:4" ht="24" x14ac:dyDescent="0.25">
      <c r="A167" s="22"/>
      <c r="B167" s="11" t="s">
        <v>86</v>
      </c>
      <c r="C167" s="12">
        <f t="shared" ref="C167:D167" si="68">C71 -($E71*C$95/$E$95)</f>
        <v>1.4663548371118162E-2</v>
      </c>
      <c r="D167" s="14">
        <f t="shared" si="68"/>
        <v>-1.4663548371118135E-2</v>
      </c>
    </row>
    <row r="168" spans="1:4" ht="24" x14ac:dyDescent="0.25">
      <c r="A168" s="22"/>
      <c r="B168" s="11" t="s">
        <v>87</v>
      </c>
      <c r="C168" s="12">
        <f t="shared" ref="C168:D168" si="69">C72 -($E72*C$95/$E$95)</f>
        <v>1.1426936724648173E-2</v>
      </c>
      <c r="D168" s="14">
        <f t="shared" si="69"/>
        <v>-1.1426936724648173E-2</v>
      </c>
    </row>
    <row r="169" spans="1:4" ht="24" x14ac:dyDescent="0.25">
      <c r="A169" s="22"/>
      <c r="B169" s="11" t="s">
        <v>88</v>
      </c>
      <c r="C169" s="12">
        <f t="shared" ref="C169:D169" si="70">C73 -($E73*C$95/$E$95)</f>
        <v>-1.1060913691274404E-2</v>
      </c>
      <c r="D169" s="14">
        <f t="shared" si="70"/>
        <v>1.1060913691274432E-2</v>
      </c>
    </row>
    <row r="170" spans="1:4" ht="24" x14ac:dyDescent="0.25">
      <c r="A170" s="22"/>
      <c r="B170" s="11" t="s">
        <v>89</v>
      </c>
      <c r="C170" s="12">
        <f t="shared" ref="C170:D170" si="71">C74 -($E74*C$95/$E$95)</f>
        <v>1.9954849996946189E-2</v>
      </c>
      <c r="D170" s="14">
        <f t="shared" si="71"/>
        <v>-1.9954849996946189E-2</v>
      </c>
    </row>
    <row r="171" spans="1:4" ht="24" x14ac:dyDescent="0.25">
      <c r="A171" s="22"/>
      <c r="B171" s="11" t="s">
        <v>90</v>
      </c>
      <c r="C171" s="12">
        <f t="shared" ref="C171:D171" si="72">C75 -($E75*C$95/$E$95)</f>
        <v>7.3001479790911761E-3</v>
      </c>
      <c r="D171" s="14">
        <f t="shared" si="72"/>
        <v>-7.3001479790911483E-3</v>
      </c>
    </row>
    <row r="172" spans="1:4" ht="24" x14ac:dyDescent="0.25">
      <c r="A172" s="22"/>
      <c r="B172" s="11" t="s">
        <v>91</v>
      </c>
      <c r="C172" s="12">
        <f t="shared" ref="C172:D172" si="73">C76 -($E76*C$95/$E$95)</f>
        <v>1.4350477673652884E-2</v>
      </c>
      <c r="D172" s="14">
        <f t="shared" si="73"/>
        <v>-1.4350477673652828E-2</v>
      </c>
    </row>
    <row r="173" spans="1:4" ht="24" x14ac:dyDescent="0.25">
      <c r="A173" s="22"/>
      <c r="B173" s="11" t="s">
        <v>92</v>
      </c>
      <c r="C173" s="12">
        <f t="shared" ref="C173:D173" si="74">C77 -($E77*C$95/$E$95)</f>
        <v>-7.5357488439935505E-3</v>
      </c>
      <c r="D173" s="14">
        <f t="shared" si="74"/>
        <v>7.5357488439935227E-3</v>
      </c>
    </row>
    <row r="174" spans="1:4" x14ac:dyDescent="0.25">
      <c r="A174" s="22" t="s">
        <v>93</v>
      </c>
      <c r="B174" s="11" t="s">
        <v>94</v>
      </c>
      <c r="C174" s="12">
        <f t="shared" ref="C174:D174" si="75">C78 -($E78*C$95/$E$95)</f>
        <v>6.4088411118389532E-3</v>
      </c>
      <c r="D174" s="14">
        <f t="shared" si="75"/>
        <v>-6.4088411118390087E-3</v>
      </c>
    </row>
    <row r="175" spans="1:4" x14ac:dyDescent="0.25">
      <c r="A175" s="22"/>
      <c r="B175" s="11" t="s">
        <v>95</v>
      </c>
      <c r="C175" s="12">
        <f t="shared" ref="C175:D175" si="76">C79 -($E79*C$95/$E$95)</f>
        <v>2.6989308460958039E-2</v>
      </c>
      <c r="D175" s="14">
        <f t="shared" si="76"/>
        <v>-2.6989308460958039E-2</v>
      </c>
    </row>
    <row r="176" spans="1:4" x14ac:dyDescent="0.25">
      <c r="A176" s="22"/>
      <c r="B176" s="11" t="s">
        <v>96</v>
      </c>
      <c r="C176" s="12">
        <f t="shared" ref="C176:D176" si="77">C80 -($E80*C$95/$E$95)</f>
        <v>-8.5964339352838648E-3</v>
      </c>
      <c r="D176" s="14">
        <f t="shared" si="77"/>
        <v>8.5964339352838093E-3</v>
      </c>
    </row>
    <row r="177" spans="1:4" x14ac:dyDescent="0.25">
      <c r="A177" s="22"/>
      <c r="B177" s="11" t="s">
        <v>97</v>
      </c>
      <c r="C177" s="12">
        <f t="shared" ref="C177:D177" si="78">C81 -($E81*C$95/$E$95)</f>
        <v>2.7610940314078847E-2</v>
      </c>
      <c r="D177" s="14">
        <f t="shared" si="78"/>
        <v>-2.7610940314078958E-2</v>
      </c>
    </row>
    <row r="178" spans="1:4" x14ac:dyDescent="0.25">
      <c r="A178" s="22"/>
      <c r="B178" s="11" t="s">
        <v>98</v>
      </c>
      <c r="C178" s="12">
        <f t="shared" ref="C178:D178" si="79">C82 -($E82*C$95/$E$95)</f>
        <v>-1.5708749173514169E-2</v>
      </c>
      <c r="D178" s="14">
        <f t="shared" si="79"/>
        <v>1.5708749173514142E-2</v>
      </c>
    </row>
    <row r="179" spans="1:4" ht="24" x14ac:dyDescent="0.25">
      <c r="A179" s="22"/>
      <c r="B179" s="11" t="s">
        <v>99</v>
      </c>
      <c r="C179" s="12">
        <f t="shared" ref="C179:D179" si="80">C83 -($E83*C$95/$E$95)</f>
        <v>-1.9178190925336042E-2</v>
      </c>
      <c r="D179" s="14">
        <f t="shared" si="80"/>
        <v>1.9178190925336069E-2</v>
      </c>
    </row>
    <row r="180" spans="1:4" ht="24" x14ac:dyDescent="0.25">
      <c r="A180" s="22"/>
      <c r="B180" s="11" t="s">
        <v>100</v>
      </c>
      <c r="C180" s="12">
        <f t="shared" ref="C180:D180" si="81">C84 -($E84*C$95/$E$95)</f>
        <v>8.3364880984271306E-4</v>
      </c>
      <c r="D180" s="14">
        <f t="shared" si="81"/>
        <v>-8.3364880984272693E-4</v>
      </c>
    </row>
    <row r="181" spans="1:4" x14ac:dyDescent="0.25">
      <c r="A181" s="22"/>
      <c r="B181" s="11" t="s">
        <v>101</v>
      </c>
      <c r="C181" s="12">
        <f t="shared" ref="C181:D181" si="82">C85 -($E85*C$95/$E$95)</f>
        <v>-1.464866438990442E-2</v>
      </c>
      <c r="D181" s="14">
        <f t="shared" si="82"/>
        <v>1.4648664389904448E-2</v>
      </c>
    </row>
    <row r="182" spans="1:4" x14ac:dyDescent="0.25">
      <c r="A182" s="22"/>
      <c r="B182" s="11" t="s">
        <v>102</v>
      </c>
      <c r="C182" s="12">
        <f t="shared" ref="C182:D182" si="83">C86 -($E86*C$95/$E$95)</f>
        <v>8.4615874228328447E-3</v>
      </c>
      <c r="D182" s="14">
        <f t="shared" si="83"/>
        <v>-8.4615874228328447E-3</v>
      </c>
    </row>
    <row r="183" spans="1:4" x14ac:dyDescent="0.25">
      <c r="A183" s="22"/>
      <c r="B183" s="11" t="s">
        <v>103</v>
      </c>
      <c r="C183" s="12">
        <f t="shared" ref="C183:D183" si="84">C87 -($E87*C$95/$E$95)</f>
        <v>-2.7944021294748489E-4</v>
      </c>
      <c r="D183" s="14">
        <f t="shared" si="84"/>
        <v>2.7944021294742938E-4</v>
      </c>
    </row>
    <row r="184" spans="1:4" x14ac:dyDescent="0.25">
      <c r="A184" s="22"/>
      <c r="B184" s="11" t="s">
        <v>104</v>
      </c>
      <c r="C184" s="12">
        <f t="shared" ref="C184:D184" si="85">C88 -($E88*C$95/$E$95)</f>
        <v>1.166600797875228E-2</v>
      </c>
      <c r="D184" s="14">
        <f t="shared" si="85"/>
        <v>-1.1666007978752335E-2</v>
      </c>
    </row>
    <row r="185" spans="1:4" ht="24" x14ac:dyDescent="0.25">
      <c r="A185" s="22"/>
      <c r="B185" s="11" t="s">
        <v>105</v>
      </c>
      <c r="C185" s="12">
        <f t="shared" ref="C185:D185" si="86">C89 -($E89*C$95/$E$95)</f>
        <v>3.8260524090402703E-3</v>
      </c>
      <c r="D185" s="14">
        <f t="shared" si="86"/>
        <v>-3.8260524090402981E-3</v>
      </c>
    </row>
    <row r="186" spans="1:4" ht="24" x14ac:dyDescent="0.25">
      <c r="A186" s="22"/>
      <c r="B186" s="11" t="s">
        <v>106</v>
      </c>
      <c r="C186" s="12">
        <f t="shared" ref="C186:D186" si="87">C90 -($E90*C$95/$E$95)</f>
        <v>-1.3602998623339801E-2</v>
      </c>
      <c r="D186" s="14">
        <f t="shared" si="87"/>
        <v>1.3602998623339829E-2</v>
      </c>
    </row>
    <row r="187" spans="1:4" x14ac:dyDescent="0.25">
      <c r="A187" s="22"/>
      <c r="B187" s="11" t="s">
        <v>107</v>
      </c>
      <c r="C187" s="12">
        <f t="shared" ref="C187:D187" si="88">C91 -($E91*C$95/$E$95)</f>
        <v>7.2764033148176033E-4</v>
      </c>
      <c r="D187" s="14">
        <f t="shared" si="88"/>
        <v>-7.2764033148174645E-4</v>
      </c>
    </row>
    <row r="188" spans="1:4" x14ac:dyDescent="0.25">
      <c r="A188" s="22"/>
      <c r="B188" s="11" t="s">
        <v>108</v>
      </c>
      <c r="C188" s="12">
        <f t="shared" ref="C188:D188" si="89">C92 -($E92*C$95/$E$95)</f>
        <v>-3.1880117482607606E-2</v>
      </c>
      <c r="D188" s="14">
        <f t="shared" si="89"/>
        <v>3.1880117482607606E-2</v>
      </c>
    </row>
    <row r="189" spans="1:4" x14ac:dyDescent="0.25">
      <c r="A189" s="22"/>
      <c r="B189" s="11" t="s">
        <v>109</v>
      </c>
      <c r="C189" s="12">
        <f t="shared" ref="C189:D189" si="90">C93 -($E93*C$95/$E$95)</f>
        <v>5.5751923019962402E-3</v>
      </c>
      <c r="D189" s="14">
        <f t="shared" si="90"/>
        <v>-5.5751923019962471E-3</v>
      </c>
    </row>
    <row r="190" spans="1:4" ht="15.75" thickBot="1" x14ac:dyDescent="0.3">
      <c r="A190" s="23"/>
      <c r="B190" s="15" t="s">
        <v>110</v>
      </c>
      <c r="C190" s="16">
        <f t="shared" ref="C190:D190" si="91">C94 -($E94*C$95/$E$95)</f>
        <v>2.1293688663555799E-2</v>
      </c>
      <c r="D190" s="18">
        <f t="shared" si="91"/>
        <v>-2.1293688663555799E-2</v>
      </c>
    </row>
    <row r="191" spans="1:4" ht="15.75" thickTop="1" x14ac:dyDescent="0.25"/>
  </sheetData>
  <mergeCells count="14">
    <mergeCell ref="A60:A77"/>
    <mergeCell ref="A3:B5"/>
    <mergeCell ref="C3:D3"/>
    <mergeCell ref="A6:A22"/>
    <mergeCell ref="A23:A39"/>
    <mergeCell ref="A40:A59"/>
    <mergeCell ref="A156:A173"/>
    <mergeCell ref="A174:A190"/>
    <mergeCell ref="A78:A94"/>
    <mergeCell ref="A99:B101"/>
    <mergeCell ref="C99:D99"/>
    <mergeCell ref="A102:A118"/>
    <mergeCell ref="A119:A135"/>
    <mergeCell ref="A136:A155"/>
  </mergeCells>
  <conditionalFormatting sqref="C102:D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G191"/>
  <sheetViews>
    <sheetView workbookViewId="0">
      <selection activeCell="C102" sqref="C102:F190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51</v>
      </c>
    </row>
    <row r="2" spans="1:7" ht="15.75" thickBot="1" x14ac:dyDescent="0.3"/>
    <row r="3" spans="1:7" ht="15.75" thickTop="1" x14ac:dyDescent="0.25">
      <c r="A3" s="24"/>
      <c r="B3" s="25"/>
      <c r="C3" s="30" t="s">
        <v>1</v>
      </c>
      <c r="D3" s="31"/>
      <c r="E3" s="31"/>
      <c r="F3" s="32"/>
    </row>
    <row r="4" spans="1:7" ht="36.75" x14ac:dyDescent="0.25">
      <c r="A4" s="26"/>
      <c r="B4" s="27"/>
      <c r="C4" s="1" t="s">
        <v>52</v>
      </c>
      <c r="D4" s="2" t="s">
        <v>53</v>
      </c>
      <c r="E4" s="2" t="s">
        <v>54</v>
      </c>
      <c r="F4" s="3" t="s">
        <v>55</v>
      </c>
    </row>
    <row r="5" spans="1:7" ht="25.5" thickBot="1" x14ac:dyDescent="0.3">
      <c r="A5" s="28"/>
      <c r="B5" s="29"/>
      <c r="C5" s="4" t="s">
        <v>8</v>
      </c>
      <c r="D5" s="5" t="s">
        <v>8</v>
      </c>
      <c r="E5" s="5" t="s">
        <v>8</v>
      </c>
      <c r="F5" s="6" t="s">
        <v>8</v>
      </c>
    </row>
    <row r="6" spans="1:7" ht="24.75" thickTop="1" x14ac:dyDescent="0.25">
      <c r="A6" s="21" t="s">
        <v>56</v>
      </c>
      <c r="B6" s="7" t="s">
        <v>57</v>
      </c>
      <c r="C6" s="8">
        <v>0.19774011299435026</v>
      </c>
      <c r="D6" s="9">
        <v>0.13812154696132597</v>
      </c>
      <c r="E6" s="9">
        <v>0.16197183098591553</v>
      </c>
      <c r="F6" s="10">
        <v>0.15827338129496402</v>
      </c>
      <c r="G6" s="19">
        <f t="shared" ref="G6:G37" si="0">AVERAGE(C6:F6)</f>
        <v>0.16402671805913896</v>
      </c>
    </row>
    <row r="7" spans="1:7" ht="24" x14ac:dyDescent="0.25">
      <c r="A7" s="22"/>
      <c r="B7" s="11" t="s">
        <v>58</v>
      </c>
      <c r="C7" s="12">
        <v>0.10169491525423729</v>
      </c>
      <c r="D7" s="13">
        <v>9.9447513812154706E-2</v>
      </c>
      <c r="E7" s="13">
        <v>0.14084507042253522</v>
      </c>
      <c r="F7" s="14">
        <v>9.3525179856115109E-2</v>
      </c>
      <c r="G7" s="19">
        <f t="shared" si="0"/>
        <v>0.10887816983626059</v>
      </c>
    </row>
    <row r="8" spans="1:7" ht="24" x14ac:dyDescent="0.25">
      <c r="A8" s="22"/>
      <c r="B8" s="11" t="s">
        <v>59</v>
      </c>
      <c r="C8" s="12">
        <v>0.37853107344632769</v>
      </c>
      <c r="D8" s="13">
        <v>0.38121546961325969</v>
      </c>
      <c r="E8" s="13">
        <v>0.23943661971830985</v>
      </c>
      <c r="F8" s="14">
        <v>0.29496402877697842</v>
      </c>
      <c r="G8" s="19">
        <f t="shared" si="0"/>
        <v>0.32353679788871892</v>
      </c>
    </row>
    <row r="9" spans="1:7" ht="24" x14ac:dyDescent="0.25">
      <c r="A9" s="22"/>
      <c r="B9" s="11" t="s">
        <v>60</v>
      </c>
      <c r="C9" s="12">
        <v>0.22033898305084743</v>
      </c>
      <c r="D9" s="13">
        <v>0.2541436464088398</v>
      </c>
      <c r="E9" s="13">
        <v>0.18309859154929581</v>
      </c>
      <c r="F9" s="14">
        <v>0.20863309352517986</v>
      </c>
      <c r="G9" s="19">
        <f t="shared" si="0"/>
        <v>0.21655357863354074</v>
      </c>
    </row>
    <row r="10" spans="1:7" ht="24" x14ac:dyDescent="0.25">
      <c r="A10" s="22"/>
      <c r="B10" s="11" t="s">
        <v>61</v>
      </c>
      <c r="C10" s="12">
        <v>0.43502824858757061</v>
      </c>
      <c r="D10" s="13">
        <v>0.37016574585635359</v>
      </c>
      <c r="E10" s="13">
        <v>0.33098591549295775</v>
      </c>
      <c r="F10" s="14">
        <v>0.43165467625899284</v>
      </c>
      <c r="G10" s="19">
        <f t="shared" si="0"/>
        <v>0.39195864654896867</v>
      </c>
    </row>
    <row r="11" spans="1:7" ht="24" x14ac:dyDescent="0.25">
      <c r="A11" s="22"/>
      <c r="B11" s="11" t="s">
        <v>62</v>
      </c>
      <c r="C11" s="12">
        <v>0.14689265536723164</v>
      </c>
      <c r="D11" s="13">
        <v>0.16022099447513813</v>
      </c>
      <c r="E11" s="13">
        <v>0.19014084507042253</v>
      </c>
      <c r="F11" s="14">
        <v>0.19424460431654678</v>
      </c>
      <c r="G11" s="19">
        <f t="shared" si="0"/>
        <v>0.17287477480733476</v>
      </c>
    </row>
    <row r="12" spans="1:7" ht="24" x14ac:dyDescent="0.25">
      <c r="A12" s="22"/>
      <c r="B12" s="11" t="s">
        <v>63</v>
      </c>
      <c r="C12" s="12">
        <v>0.25423728813559321</v>
      </c>
      <c r="D12" s="13">
        <v>0.25966850828729282</v>
      </c>
      <c r="E12" s="13">
        <v>0.21830985915492956</v>
      </c>
      <c r="F12" s="14">
        <v>0.23741007194244601</v>
      </c>
      <c r="G12" s="19">
        <f t="shared" si="0"/>
        <v>0.24240643188006541</v>
      </c>
    </row>
    <row r="13" spans="1:7" ht="24" x14ac:dyDescent="0.25">
      <c r="A13" s="22"/>
      <c r="B13" s="11" t="s">
        <v>64</v>
      </c>
      <c r="C13" s="12">
        <v>0.10169491525423729</v>
      </c>
      <c r="D13" s="13">
        <v>8.8397790055248601E-2</v>
      </c>
      <c r="E13" s="13">
        <v>0.11267605633802819</v>
      </c>
      <c r="F13" s="14">
        <v>5.7553956834532377E-2</v>
      </c>
      <c r="G13" s="19">
        <f t="shared" si="0"/>
        <v>9.0080679620511611E-2</v>
      </c>
    </row>
    <row r="14" spans="1:7" ht="24" x14ac:dyDescent="0.25">
      <c r="A14" s="22"/>
      <c r="B14" s="11" t="s">
        <v>65</v>
      </c>
      <c r="C14" s="12">
        <v>0.13559322033898305</v>
      </c>
      <c r="D14" s="13">
        <v>0.13812154696132597</v>
      </c>
      <c r="E14" s="13">
        <v>0.12676056338028169</v>
      </c>
      <c r="F14" s="14">
        <v>0.10071942446043165</v>
      </c>
      <c r="G14" s="19">
        <f t="shared" si="0"/>
        <v>0.1252986887852556</v>
      </c>
    </row>
    <row r="15" spans="1:7" ht="24" x14ac:dyDescent="0.25">
      <c r="A15" s="22"/>
      <c r="B15" s="11" t="s">
        <v>66</v>
      </c>
      <c r="C15" s="12">
        <v>5.0847457627118647E-2</v>
      </c>
      <c r="D15" s="13">
        <v>4.9723756906077353E-2</v>
      </c>
      <c r="E15" s="13">
        <v>0.10563380281690141</v>
      </c>
      <c r="F15" s="14">
        <v>5.7553956834532377E-2</v>
      </c>
      <c r="G15" s="19">
        <f t="shared" si="0"/>
        <v>6.5939743546157448E-2</v>
      </c>
    </row>
    <row r="16" spans="1:7" ht="24" x14ac:dyDescent="0.25">
      <c r="A16" s="22"/>
      <c r="B16" s="11" t="s">
        <v>67</v>
      </c>
      <c r="C16" s="12">
        <v>0.15819209039548024</v>
      </c>
      <c r="D16" s="13">
        <v>0.18784530386740333</v>
      </c>
      <c r="E16" s="13">
        <v>0.16901408450704225</v>
      </c>
      <c r="F16" s="14">
        <v>0.1726618705035971</v>
      </c>
      <c r="G16" s="19">
        <f t="shared" si="0"/>
        <v>0.17192833731838075</v>
      </c>
    </row>
    <row r="17" spans="1:7" ht="24" x14ac:dyDescent="0.25">
      <c r="A17" s="22"/>
      <c r="B17" s="11" t="s">
        <v>68</v>
      </c>
      <c r="C17" s="12">
        <v>0.23163841807909605</v>
      </c>
      <c r="D17" s="13">
        <v>0.20441988950276244</v>
      </c>
      <c r="E17" s="13">
        <v>0.18309859154929581</v>
      </c>
      <c r="F17" s="14">
        <v>0.21582733812949642</v>
      </c>
      <c r="G17" s="19">
        <f t="shared" si="0"/>
        <v>0.20874605931516266</v>
      </c>
    </row>
    <row r="18" spans="1:7" ht="24" x14ac:dyDescent="0.25">
      <c r="A18" s="22"/>
      <c r="B18" s="11" t="s">
        <v>69</v>
      </c>
      <c r="C18" s="12">
        <v>0.12994350282485875</v>
      </c>
      <c r="D18" s="13">
        <v>0.18232044198895028</v>
      </c>
      <c r="E18" s="13">
        <v>0.176056338028169</v>
      </c>
      <c r="F18" s="14">
        <v>0.17985611510791366</v>
      </c>
      <c r="G18" s="19">
        <f t="shared" si="0"/>
        <v>0.16704409948747292</v>
      </c>
    </row>
    <row r="19" spans="1:7" ht="24" x14ac:dyDescent="0.25">
      <c r="A19" s="22"/>
      <c r="B19" s="11" t="s">
        <v>70</v>
      </c>
      <c r="C19" s="12">
        <v>0.39548022598870053</v>
      </c>
      <c r="D19" s="13">
        <v>0.32596685082872928</v>
      </c>
      <c r="E19" s="13">
        <v>0.21830985915492956</v>
      </c>
      <c r="F19" s="14">
        <v>0.30215827338129497</v>
      </c>
      <c r="G19" s="19">
        <f t="shared" si="0"/>
        <v>0.31047880233841363</v>
      </c>
    </row>
    <row r="20" spans="1:7" ht="24" x14ac:dyDescent="0.25">
      <c r="A20" s="22"/>
      <c r="B20" s="11" t="s">
        <v>71</v>
      </c>
      <c r="C20" s="12">
        <v>0.20338983050847459</v>
      </c>
      <c r="D20" s="13">
        <v>0.17127071823204421</v>
      </c>
      <c r="E20" s="13">
        <v>0.14788732394366197</v>
      </c>
      <c r="F20" s="14">
        <v>0.25899280575539568</v>
      </c>
      <c r="G20" s="19">
        <f t="shared" si="0"/>
        <v>0.1953851696098941</v>
      </c>
    </row>
    <row r="21" spans="1:7" ht="24" x14ac:dyDescent="0.25">
      <c r="A21" s="22"/>
      <c r="B21" s="11" t="s">
        <v>72</v>
      </c>
      <c r="C21" s="12">
        <v>0.20338983050847459</v>
      </c>
      <c r="D21" s="13">
        <v>0.20994475138121549</v>
      </c>
      <c r="E21" s="13">
        <v>0.16197183098591553</v>
      </c>
      <c r="F21" s="14">
        <v>0.1726618705035971</v>
      </c>
      <c r="G21" s="19">
        <f t="shared" si="0"/>
        <v>0.18699207084480068</v>
      </c>
    </row>
    <row r="22" spans="1:7" ht="24" x14ac:dyDescent="0.25">
      <c r="A22" s="22"/>
      <c r="B22" s="11" t="s">
        <v>73</v>
      </c>
      <c r="C22" s="12">
        <v>0.19209039548022599</v>
      </c>
      <c r="D22" s="13">
        <v>0.16574585635359113</v>
      </c>
      <c r="E22" s="13">
        <v>0.21126760563380281</v>
      </c>
      <c r="F22" s="14">
        <v>0.15827338129496402</v>
      </c>
      <c r="G22" s="19">
        <f t="shared" si="0"/>
        <v>0.18184430969064599</v>
      </c>
    </row>
    <row r="23" spans="1:7" ht="24" x14ac:dyDescent="0.25">
      <c r="A23" s="22" t="s">
        <v>9</v>
      </c>
      <c r="B23" s="11" t="s">
        <v>10</v>
      </c>
      <c r="C23" s="12">
        <v>0.2824858757062147</v>
      </c>
      <c r="D23" s="13">
        <v>0.28176795580110497</v>
      </c>
      <c r="E23" s="13">
        <v>0.19014084507042253</v>
      </c>
      <c r="F23" s="14">
        <v>0.20143884892086331</v>
      </c>
      <c r="G23" s="19">
        <f t="shared" si="0"/>
        <v>0.23895838137465136</v>
      </c>
    </row>
    <row r="24" spans="1:7" ht="24" x14ac:dyDescent="0.25">
      <c r="A24" s="22"/>
      <c r="B24" s="11" t="s">
        <v>11</v>
      </c>
      <c r="C24" s="12">
        <v>0.15254237288135594</v>
      </c>
      <c r="D24" s="13">
        <v>0.12154696132596685</v>
      </c>
      <c r="E24" s="13">
        <v>0.21126760563380281</v>
      </c>
      <c r="F24" s="14">
        <v>0.17985611510791366</v>
      </c>
      <c r="G24" s="19">
        <f t="shared" si="0"/>
        <v>0.16630326373725982</v>
      </c>
    </row>
    <row r="25" spans="1:7" ht="24" x14ac:dyDescent="0.25">
      <c r="A25" s="22"/>
      <c r="B25" s="11" t="s">
        <v>12</v>
      </c>
      <c r="C25" s="12">
        <v>0.31638418079096048</v>
      </c>
      <c r="D25" s="13">
        <v>0.27071823204419887</v>
      </c>
      <c r="E25" s="13">
        <v>0.26760563380281688</v>
      </c>
      <c r="F25" s="14">
        <v>0.30215827338129497</v>
      </c>
      <c r="G25" s="19">
        <f t="shared" si="0"/>
        <v>0.28921658000481781</v>
      </c>
    </row>
    <row r="26" spans="1:7" ht="24" x14ac:dyDescent="0.25">
      <c r="A26" s="22"/>
      <c r="B26" s="11" t="s">
        <v>13</v>
      </c>
      <c r="C26" s="12">
        <v>0.13559322033898305</v>
      </c>
      <c r="D26" s="13">
        <v>0.18232044198895028</v>
      </c>
      <c r="E26" s="13">
        <v>0.14788732394366197</v>
      </c>
      <c r="F26" s="14">
        <v>0.1726618705035971</v>
      </c>
      <c r="G26" s="19">
        <f t="shared" si="0"/>
        <v>0.15961571419379811</v>
      </c>
    </row>
    <row r="27" spans="1:7" ht="24" x14ac:dyDescent="0.25">
      <c r="A27" s="22"/>
      <c r="B27" s="11" t="s">
        <v>14</v>
      </c>
      <c r="C27" s="12">
        <v>0.13559322033898305</v>
      </c>
      <c r="D27" s="13">
        <v>0.14917127071823205</v>
      </c>
      <c r="E27" s="13">
        <v>0.12676056338028169</v>
      </c>
      <c r="F27" s="14">
        <v>0.10791366906474821</v>
      </c>
      <c r="G27" s="19">
        <f t="shared" si="0"/>
        <v>0.12985968087556127</v>
      </c>
    </row>
    <row r="28" spans="1:7" ht="24" x14ac:dyDescent="0.25">
      <c r="A28" s="22"/>
      <c r="B28" s="11" t="s">
        <v>15</v>
      </c>
      <c r="C28" s="12">
        <v>0.20903954802259886</v>
      </c>
      <c r="D28" s="13">
        <v>0.22651933701657459</v>
      </c>
      <c r="E28" s="13">
        <v>0.176056338028169</v>
      </c>
      <c r="F28" s="14">
        <v>0.16546762589928057</v>
      </c>
      <c r="G28" s="19">
        <f t="shared" si="0"/>
        <v>0.19427071224165574</v>
      </c>
    </row>
    <row r="29" spans="1:7" ht="24" x14ac:dyDescent="0.25">
      <c r="A29" s="22"/>
      <c r="B29" s="11" t="s">
        <v>16</v>
      </c>
      <c r="C29" s="12">
        <v>0.1751412429378531</v>
      </c>
      <c r="D29" s="13">
        <v>0.11602209944751381</v>
      </c>
      <c r="E29" s="13">
        <v>0.14084507042253522</v>
      </c>
      <c r="F29" s="14">
        <v>0.1726618705035971</v>
      </c>
      <c r="G29" s="19">
        <f t="shared" si="0"/>
        <v>0.1511675708278748</v>
      </c>
    </row>
    <row r="30" spans="1:7" ht="24" x14ac:dyDescent="0.25">
      <c r="A30" s="22"/>
      <c r="B30" s="11" t="s">
        <v>17</v>
      </c>
      <c r="C30" s="12">
        <v>6.7796610169491525E-2</v>
      </c>
      <c r="D30" s="13">
        <v>0.11049723756906077</v>
      </c>
      <c r="E30" s="13">
        <v>0.16197183098591553</v>
      </c>
      <c r="F30" s="14">
        <v>5.7553956834532377E-2</v>
      </c>
      <c r="G30" s="19">
        <f t="shared" si="0"/>
        <v>9.9454908889750032E-2</v>
      </c>
    </row>
    <row r="31" spans="1:7" ht="24" x14ac:dyDescent="0.25">
      <c r="A31" s="22"/>
      <c r="B31" s="11" t="s">
        <v>18</v>
      </c>
      <c r="C31" s="12">
        <v>0.33333333333333326</v>
      </c>
      <c r="D31" s="13">
        <v>0.32044198895027626</v>
      </c>
      <c r="E31" s="13">
        <v>0.30985915492957744</v>
      </c>
      <c r="F31" s="14">
        <v>0.35251798561151076</v>
      </c>
      <c r="G31" s="19">
        <f t="shared" si="0"/>
        <v>0.32903811570617447</v>
      </c>
    </row>
    <row r="32" spans="1:7" ht="24" x14ac:dyDescent="0.25">
      <c r="A32" s="22"/>
      <c r="B32" s="11" t="s">
        <v>19</v>
      </c>
      <c r="C32" s="12">
        <v>0.40112994350282494</v>
      </c>
      <c r="D32" s="13">
        <v>0.40331491712707185</v>
      </c>
      <c r="E32" s="13">
        <v>0.3380281690140845</v>
      </c>
      <c r="F32" s="14">
        <v>0.39568345323741005</v>
      </c>
      <c r="G32" s="19">
        <f t="shared" si="0"/>
        <v>0.38453912072034785</v>
      </c>
    </row>
    <row r="33" spans="1:7" ht="24" x14ac:dyDescent="0.25">
      <c r="A33" s="22"/>
      <c r="B33" s="11" t="s">
        <v>20</v>
      </c>
      <c r="C33" s="12">
        <v>0.19774011299435026</v>
      </c>
      <c r="D33" s="13">
        <v>0.23756906077348067</v>
      </c>
      <c r="E33" s="13">
        <v>0.11971830985915492</v>
      </c>
      <c r="F33" s="14">
        <v>0.15827338129496402</v>
      </c>
      <c r="G33" s="19">
        <f t="shared" si="0"/>
        <v>0.17832521623048747</v>
      </c>
    </row>
    <row r="34" spans="1:7" ht="24" x14ac:dyDescent="0.25">
      <c r="A34" s="22"/>
      <c r="B34" s="11" t="s">
        <v>21</v>
      </c>
      <c r="C34" s="12">
        <v>0.2655367231638418</v>
      </c>
      <c r="D34" s="13">
        <v>0.28176795580110497</v>
      </c>
      <c r="E34" s="13">
        <v>0.176056338028169</v>
      </c>
      <c r="F34" s="14">
        <v>0.22302158273381295</v>
      </c>
      <c r="G34" s="19">
        <f t="shared" si="0"/>
        <v>0.23659564993173215</v>
      </c>
    </row>
    <row r="35" spans="1:7" ht="24" x14ac:dyDescent="0.25">
      <c r="A35" s="22"/>
      <c r="B35" s="11" t="s">
        <v>22</v>
      </c>
      <c r="C35" s="12">
        <v>8.4745762711864389E-2</v>
      </c>
      <c r="D35" s="13">
        <v>8.8397790055248601E-2</v>
      </c>
      <c r="E35" s="13">
        <v>0.11971830985915492</v>
      </c>
      <c r="F35" s="14">
        <v>0.14388489208633093</v>
      </c>
      <c r="G35" s="19">
        <f t="shared" si="0"/>
        <v>0.10918668867814971</v>
      </c>
    </row>
    <row r="36" spans="1:7" ht="24" x14ac:dyDescent="0.25">
      <c r="A36" s="22"/>
      <c r="B36" s="11" t="s">
        <v>23</v>
      </c>
      <c r="C36" s="12">
        <v>0.16949152542372878</v>
      </c>
      <c r="D36" s="13">
        <v>0.16022099447513813</v>
      </c>
      <c r="E36" s="13">
        <v>0.13380281690140844</v>
      </c>
      <c r="F36" s="14">
        <v>0.14388489208633093</v>
      </c>
      <c r="G36" s="19">
        <f t="shared" si="0"/>
        <v>0.15185005722165157</v>
      </c>
    </row>
    <row r="37" spans="1:7" ht="24" x14ac:dyDescent="0.25">
      <c r="A37" s="22"/>
      <c r="B37" s="11" t="s">
        <v>24</v>
      </c>
      <c r="C37" s="12">
        <v>0.12429378531073447</v>
      </c>
      <c r="D37" s="13">
        <v>4.9723756906077353E-2</v>
      </c>
      <c r="E37" s="13">
        <v>0.14084507042253522</v>
      </c>
      <c r="F37" s="14">
        <v>0.14388489208633093</v>
      </c>
      <c r="G37" s="19">
        <f t="shared" si="0"/>
        <v>0.11468687618141948</v>
      </c>
    </row>
    <row r="38" spans="1:7" ht="24" x14ac:dyDescent="0.25">
      <c r="A38" s="22"/>
      <c r="B38" s="11" t="s">
        <v>25</v>
      </c>
      <c r="C38" s="12">
        <v>9.03954802259887E-2</v>
      </c>
      <c r="D38" s="13">
        <v>0.13812154696132597</v>
      </c>
      <c r="E38" s="13">
        <v>9.8591549295774641E-2</v>
      </c>
      <c r="F38" s="14">
        <v>7.9136690647482008E-2</v>
      </c>
      <c r="G38" s="19">
        <f t="shared" ref="G38:G69" si="1">AVERAGE(C38:F38)</f>
        <v>0.10156131678264284</v>
      </c>
    </row>
    <row r="39" spans="1:7" ht="24" x14ac:dyDescent="0.25">
      <c r="A39" s="22"/>
      <c r="B39" s="11" t="s">
        <v>26</v>
      </c>
      <c r="C39" s="12">
        <v>0.2768361581920904</v>
      </c>
      <c r="D39" s="13">
        <v>0.287292817679558</v>
      </c>
      <c r="E39" s="13">
        <v>0.19718309859154928</v>
      </c>
      <c r="F39" s="14">
        <v>0.26618705035971224</v>
      </c>
      <c r="G39" s="19">
        <f t="shared" si="1"/>
        <v>0.25687478120572749</v>
      </c>
    </row>
    <row r="40" spans="1:7" x14ac:dyDescent="0.25">
      <c r="A40" s="22" t="s">
        <v>27</v>
      </c>
      <c r="B40" s="11" t="s">
        <v>28</v>
      </c>
      <c r="C40" s="12">
        <v>0.21468926553672316</v>
      </c>
      <c r="D40" s="13">
        <v>0.19337016574585636</v>
      </c>
      <c r="E40" s="13">
        <v>0.16197183098591553</v>
      </c>
      <c r="F40" s="14">
        <v>0.12949640287769784</v>
      </c>
      <c r="G40" s="19">
        <f t="shared" si="1"/>
        <v>0.1748819162865482</v>
      </c>
    </row>
    <row r="41" spans="1:7" ht="24" x14ac:dyDescent="0.25">
      <c r="A41" s="22"/>
      <c r="B41" s="11" t="s">
        <v>29</v>
      </c>
      <c r="C41" s="12">
        <v>0.12994350282485875</v>
      </c>
      <c r="D41" s="13">
        <v>0.10497237569060774</v>
      </c>
      <c r="E41" s="13">
        <v>0.16197183098591553</v>
      </c>
      <c r="F41" s="14">
        <v>0.1223021582733813</v>
      </c>
      <c r="G41" s="19">
        <f t="shared" si="1"/>
        <v>0.12979746694369082</v>
      </c>
    </row>
    <row r="42" spans="1:7" x14ac:dyDescent="0.25">
      <c r="A42" s="22"/>
      <c r="B42" s="11" t="s">
        <v>30</v>
      </c>
      <c r="C42" s="12">
        <v>0.23163841807909605</v>
      </c>
      <c r="D42" s="13">
        <v>0.19337016574585636</v>
      </c>
      <c r="E42" s="13">
        <v>0.19718309859154928</v>
      </c>
      <c r="F42" s="14">
        <v>0.1726618705035971</v>
      </c>
      <c r="G42" s="19">
        <f t="shared" si="1"/>
        <v>0.19871338823002471</v>
      </c>
    </row>
    <row r="43" spans="1:7" x14ac:dyDescent="0.25">
      <c r="A43" s="22"/>
      <c r="B43" s="11" t="s">
        <v>31</v>
      </c>
      <c r="C43" s="12">
        <v>3.3898305084745763E-2</v>
      </c>
      <c r="D43" s="13">
        <v>2.209944751381215E-2</v>
      </c>
      <c r="E43" s="13">
        <v>7.746478873239436E-2</v>
      </c>
      <c r="F43" s="14">
        <v>3.5971223021582732E-2</v>
      </c>
      <c r="G43" s="19">
        <f t="shared" si="1"/>
        <v>4.2358441088133747E-2</v>
      </c>
    </row>
    <row r="44" spans="1:7" x14ac:dyDescent="0.25">
      <c r="A44" s="22"/>
      <c r="B44" s="11" t="s">
        <v>32</v>
      </c>
      <c r="C44" s="12">
        <v>0.31638418079096048</v>
      </c>
      <c r="D44" s="13">
        <v>0.26519337016574585</v>
      </c>
      <c r="E44" s="13">
        <v>0.28873239436619719</v>
      </c>
      <c r="F44" s="14">
        <v>0.26618705035971224</v>
      </c>
      <c r="G44" s="19">
        <f t="shared" si="1"/>
        <v>0.28412424892065391</v>
      </c>
    </row>
    <row r="45" spans="1:7" x14ac:dyDescent="0.25">
      <c r="A45" s="22"/>
      <c r="B45" s="11" t="s">
        <v>33</v>
      </c>
      <c r="C45" s="12">
        <v>0.12994350282485875</v>
      </c>
      <c r="D45" s="13">
        <v>0.15469613259668508</v>
      </c>
      <c r="E45" s="13">
        <v>0.16197183098591553</v>
      </c>
      <c r="F45" s="14">
        <v>0.1223021582733813</v>
      </c>
      <c r="G45" s="19">
        <f t="shared" si="1"/>
        <v>0.14222840617021015</v>
      </c>
    </row>
    <row r="46" spans="1:7" x14ac:dyDescent="0.25">
      <c r="A46" s="22"/>
      <c r="B46" s="11" t="s">
        <v>34</v>
      </c>
      <c r="C46" s="12">
        <v>0.16949152542372878</v>
      </c>
      <c r="D46" s="13">
        <v>0.18232044198895028</v>
      </c>
      <c r="E46" s="13">
        <v>0.19014084507042253</v>
      </c>
      <c r="F46" s="14">
        <v>0.18705035971223022</v>
      </c>
      <c r="G46" s="19">
        <f t="shared" si="1"/>
        <v>0.18225079304883296</v>
      </c>
    </row>
    <row r="47" spans="1:7" ht="24" x14ac:dyDescent="0.25">
      <c r="A47" s="22"/>
      <c r="B47" s="11" t="s">
        <v>35</v>
      </c>
      <c r="C47" s="12">
        <v>0.11864406779661017</v>
      </c>
      <c r="D47" s="13">
        <v>0.18232044198895028</v>
      </c>
      <c r="E47" s="13">
        <v>0.12676056338028169</v>
      </c>
      <c r="F47" s="14">
        <v>0.1223021582733813</v>
      </c>
      <c r="G47" s="19">
        <f t="shared" si="1"/>
        <v>0.13750680785980585</v>
      </c>
    </row>
    <row r="48" spans="1:7" x14ac:dyDescent="0.25">
      <c r="A48" s="22"/>
      <c r="B48" s="11" t="s">
        <v>36</v>
      </c>
      <c r="C48" s="12">
        <v>2.8248587570621472E-2</v>
      </c>
      <c r="D48" s="13">
        <v>3.3149171270718231E-2</v>
      </c>
      <c r="E48" s="13">
        <v>5.6338028169014093E-2</v>
      </c>
      <c r="F48" s="14">
        <v>7.9136690647482008E-2</v>
      </c>
      <c r="G48" s="19">
        <f t="shared" si="1"/>
        <v>4.9218119414458951E-2</v>
      </c>
    </row>
    <row r="49" spans="1:7" x14ac:dyDescent="0.25">
      <c r="A49" s="22"/>
      <c r="B49" s="11" t="s">
        <v>37</v>
      </c>
      <c r="C49" s="12">
        <v>0.22598870056497178</v>
      </c>
      <c r="D49" s="13">
        <v>0.287292817679558</v>
      </c>
      <c r="E49" s="13">
        <v>0.176056338028169</v>
      </c>
      <c r="F49" s="14">
        <v>0.23021582733812951</v>
      </c>
      <c r="G49" s="19">
        <f t="shared" si="1"/>
        <v>0.22988842090270709</v>
      </c>
    </row>
    <row r="50" spans="1:7" x14ac:dyDescent="0.25">
      <c r="A50" s="22"/>
      <c r="B50" s="11" t="s">
        <v>38</v>
      </c>
      <c r="C50" s="12">
        <v>0.22033898305084743</v>
      </c>
      <c r="D50" s="13">
        <v>0.23204419889502761</v>
      </c>
      <c r="E50" s="13">
        <v>0.19718309859154928</v>
      </c>
      <c r="F50" s="14">
        <v>0.17985611510791366</v>
      </c>
      <c r="G50" s="19">
        <f t="shared" si="1"/>
        <v>0.20735559891133448</v>
      </c>
    </row>
    <row r="51" spans="1:7" x14ac:dyDescent="0.25">
      <c r="A51" s="22"/>
      <c r="B51" s="11" t="s">
        <v>39</v>
      </c>
      <c r="C51" s="12">
        <v>0.11864406779661017</v>
      </c>
      <c r="D51" s="13">
        <v>9.9447513812154706E-2</v>
      </c>
      <c r="E51" s="13">
        <v>0.11971830985915492</v>
      </c>
      <c r="F51" s="14">
        <v>7.9136690647482008E-2</v>
      </c>
      <c r="G51" s="19">
        <f t="shared" si="1"/>
        <v>0.10423664552885045</v>
      </c>
    </row>
    <row r="52" spans="1:7" ht="24" x14ac:dyDescent="0.25">
      <c r="A52" s="22"/>
      <c r="B52" s="11" t="s">
        <v>40</v>
      </c>
      <c r="C52" s="12">
        <v>0.2655367231638418</v>
      </c>
      <c r="D52" s="13">
        <v>0.19337016574585636</v>
      </c>
      <c r="E52" s="13">
        <v>0.18309859154929581</v>
      </c>
      <c r="F52" s="14">
        <v>0.23021582733812951</v>
      </c>
      <c r="G52" s="19">
        <f t="shared" si="1"/>
        <v>0.21805532694928087</v>
      </c>
    </row>
    <row r="53" spans="1:7" x14ac:dyDescent="0.25">
      <c r="A53" s="22"/>
      <c r="B53" s="11" t="s">
        <v>41</v>
      </c>
      <c r="C53" s="12">
        <v>0.1751412429378531</v>
      </c>
      <c r="D53" s="13">
        <v>0.22651933701657459</v>
      </c>
      <c r="E53" s="13">
        <v>0.16901408450704225</v>
      </c>
      <c r="F53" s="14">
        <v>0.19424460431654678</v>
      </c>
      <c r="G53" s="19">
        <f t="shared" si="1"/>
        <v>0.19122981719450419</v>
      </c>
    </row>
    <row r="54" spans="1:7" ht="24" x14ac:dyDescent="0.25">
      <c r="A54" s="22"/>
      <c r="B54" s="11" t="s">
        <v>42</v>
      </c>
      <c r="C54" s="12">
        <v>0.22033898305084743</v>
      </c>
      <c r="D54" s="13">
        <v>0.22099447513812154</v>
      </c>
      <c r="E54" s="13">
        <v>0.13380281690140844</v>
      </c>
      <c r="F54" s="14">
        <v>0.16546762589928057</v>
      </c>
      <c r="G54" s="19">
        <f t="shared" si="1"/>
        <v>0.1851509752474145</v>
      </c>
    </row>
    <row r="55" spans="1:7" x14ac:dyDescent="0.25">
      <c r="A55" s="22"/>
      <c r="B55" s="11" t="s">
        <v>43</v>
      </c>
      <c r="C55" s="12">
        <v>0.23728813559322035</v>
      </c>
      <c r="D55" s="13">
        <v>0.17127071823204421</v>
      </c>
      <c r="E55" s="13">
        <v>0.18309859154929581</v>
      </c>
      <c r="F55" s="14">
        <v>0.23021582733812951</v>
      </c>
      <c r="G55" s="19">
        <f t="shared" si="1"/>
        <v>0.20546831817817249</v>
      </c>
    </row>
    <row r="56" spans="1:7" ht="24" x14ac:dyDescent="0.25">
      <c r="A56" s="22"/>
      <c r="B56" s="11" t="s">
        <v>44</v>
      </c>
      <c r="C56" s="12">
        <v>0.24293785310734464</v>
      </c>
      <c r="D56" s="13">
        <v>0.24861878453038674</v>
      </c>
      <c r="E56" s="13">
        <v>0.21830985915492956</v>
      </c>
      <c r="F56" s="14">
        <v>0.15827338129496402</v>
      </c>
      <c r="G56" s="19">
        <f t="shared" si="1"/>
        <v>0.21703496952190623</v>
      </c>
    </row>
    <row r="57" spans="1:7" x14ac:dyDescent="0.25">
      <c r="A57" s="22"/>
      <c r="B57" s="11" t="s">
        <v>45</v>
      </c>
      <c r="C57" s="12">
        <v>0.15254237288135594</v>
      </c>
      <c r="D57" s="13">
        <v>0.1767955801104972</v>
      </c>
      <c r="E57" s="13">
        <v>0.12676056338028169</v>
      </c>
      <c r="F57" s="14">
        <v>0.16546762589928057</v>
      </c>
      <c r="G57" s="19">
        <f t="shared" si="1"/>
        <v>0.15539153556785384</v>
      </c>
    </row>
    <row r="58" spans="1:7" x14ac:dyDescent="0.25">
      <c r="A58" s="22"/>
      <c r="B58" s="11" t="s">
        <v>46</v>
      </c>
      <c r="C58" s="12">
        <v>4.519774011299435E-2</v>
      </c>
      <c r="D58" s="13">
        <v>6.0773480662983423E-2</v>
      </c>
      <c r="E58" s="13">
        <v>0.10563380281690141</v>
      </c>
      <c r="F58" s="14">
        <v>0.10791366906474821</v>
      </c>
      <c r="G58" s="19">
        <f t="shared" si="1"/>
        <v>7.9879673164406848E-2</v>
      </c>
    </row>
    <row r="59" spans="1:7" ht="24" x14ac:dyDescent="0.25">
      <c r="A59" s="22"/>
      <c r="B59" s="11" t="s">
        <v>47</v>
      </c>
      <c r="C59" s="12">
        <v>0.28813559322033899</v>
      </c>
      <c r="D59" s="13">
        <v>0.26519337016574585</v>
      </c>
      <c r="E59" s="13">
        <v>0.176056338028169</v>
      </c>
      <c r="F59" s="14">
        <v>0.22302158273381295</v>
      </c>
      <c r="G59" s="19">
        <f t="shared" si="1"/>
        <v>0.23810172103701671</v>
      </c>
    </row>
    <row r="60" spans="1:7" ht="24" x14ac:dyDescent="0.25">
      <c r="A60" s="22" t="s">
        <v>74</v>
      </c>
      <c r="B60" s="11" t="s">
        <v>75</v>
      </c>
      <c r="C60" s="12">
        <v>0.24858757062146894</v>
      </c>
      <c r="D60" s="13">
        <v>0.23204419889502761</v>
      </c>
      <c r="E60" s="13">
        <v>0.176056338028169</v>
      </c>
      <c r="F60" s="14">
        <v>0.15107913669064749</v>
      </c>
      <c r="G60" s="19">
        <f t="shared" si="1"/>
        <v>0.20194181105882825</v>
      </c>
    </row>
    <row r="61" spans="1:7" ht="24" x14ac:dyDescent="0.25">
      <c r="A61" s="22"/>
      <c r="B61" s="11" t="s">
        <v>76</v>
      </c>
      <c r="C61" s="12">
        <v>0.24858757062146894</v>
      </c>
      <c r="D61" s="13">
        <v>0.30939226519337015</v>
      </c>
      <c r="E61" s="13">
        <v>0.21830985915492956</v>
      </c>
      <c r="F61" s="14">
        <v>0.2733812949640288</v>
      </c>
      <c r="G61" s="19">
        <f t="shared" si="1"/>
        <v>0.26241774748344937</v>
      </c>
    </row>
    <row r="62" spans="1:7" ht="24" x14ac:dyDescent="0.25">
      <c r="A62" s="22"/>
      <c r="B62" s="11" t="s">
        <v>77</v>
      </c>
      <c r="C62" s="12">
        <v>0.11299435028248589</v>
      </c>
      <c r="D62" s="13">
        <v>9.9447513812154706E-2</v>
      </c>
      <c r="E62" s="13">
        <v>0.12676056338028169</v>
      </c>
      <c r="F62" s="14">
        <v>0.10791366906474821</v>
      </c>
      <c r="G62" s="19">
        <f t="shared" si="1"/>
        <v>0.11177902413491762</v>
      </c>
    </row>
    <row r="63" spans="1:7" ht="24" x14ac:dyDescent="0.25">
      <c r="A63" s="22"/>
      <c r="B63" s="11" t="s">
        <v>78</v>
      </c>
      <c r="C63" s="12">
        <v>0.1807909604519774</v>
      </c>
      <c r="D63" s="13">
        <v>0.19337016574585636</v>
      </c>
      <c r="E63" s="13">
        <v>0.15492957746478872</v>
      </c>
      <c r="F63" s="14">
        <v>0.20143884892086331</v>
      </c>
      <c r="G63" s="19">
        <f t="shared" si="1"/>
        <v>0.18263238814587143</v>
      </c>
    </row>
    <row r="64" spans="1:7" ht="24" x14ac:dyDescent="0.25">
      <c r="A64" s="22"/>
      <c r="B64" s="11" t="s">
        <v>79</v>
      </c>
      <c r="C64" s="12">
        <v>0.24293785310734464</v>
      </c>
      <c r="D64" s="13">
        <v>0.22651933701657459</v>
      </c>
      <c r="E64" s="13">
        <v>0.19014084507042253</v>
      </c>
      <c r="F64" s="14">
        <v>0.15827338129496402</v>
      </c>
      <c r="G64" s="19">
        <f t="shared" si="1"/>
        <v>0.20446785412232646</v>
      </c>
    </row>
    <row r="65" spans="1:7" ht="24" x14ac:dyDescent="0.25">
      <c r="A65" s="22"/>
      <c r="B65" s="11" t="s">
        <v>80</v>
      </c>
      <c r="C65" s="12">
        <v>0.2655367231638418</v>
      </c>
      <c r="D65" s="13">
        <v>0.2541436464088398</v>
      </c>
      <c r="E65" s="13">
        <v>0.26760563380281688</v>
      </c>
      <c r="F65" s="14">
        <v>0.20143884892086331</v>
      </c>
      <c r="G65" s="19">
        <f t="shared" si="1"/>
        <v>0.24718121307409044</v>
      </c>
    </row>
    <row r="66" spans="1:7" ht="24" x14ac:dyDescent="0.25">
      <c r="A66" s="22"/>
      <c r="B66" s="11" t="s">
        <v>81</v>
      </c>
      <c r="C66" s="12">
        <v>0.19774011299435026</v>
      </c>
      <c r="D66" s="13">
        <v>0.18232044198895028</v>
      </c>
      <c r="E66" s="13">
        <v>0.16901408450704225</v>
      </c>
      <c r="F66" s="14">
        <v>0.12949640287769784</v>
      </c>
      <c r="G66" s="19">
        <f t="shared" si="1"/>
        <v>0.16964276059201014</v>
      </c>
    </row>
    <row r="67" spans="1:7" ht="24" x14ac:dyDescent="0.25">
      <c r="A67" s="22"/>
      <c r="B67" s="11" t="s">
        <v>82</v>
      </c>
      <c r="C67" s="12">
        <v>0.13559322033898305</v>
      </c>
      <c r="D67" s="13">
        <v>0.143646408839779</v>
      </c>
      <c r="E67" s="13">
        <v>0.11267605633802819</v>
      </c>
      <c r="F67" s="14">
        <v>0.10071942446043165</v>
      </c>
      <c r="G67" s="19">
        <f t="shared" si="1"/>
        <v>0.12315877749430547</v>
      </c>
    </row>
    <row r="68" spans="1:7" ht="24" x14ac:dyDescent="0.25">
      <c r="A68" s="22"/>
      <c r="B68" s="11" t="s">
        <v>83</v>
      </c>
      <c r="C68" s="12">
        <v>0.11864406779661017</v>
      </c>
      <c r="D68" s="13">
        <v>9.9447513812154706E-2</v>
      </c>
      <c r="E68" s="13">
        <v>0.12676056338028169</v>
      </c>
      <c r="F68" s="14">
        <v>8.6330935251798552E-2</v>
      </c>
      <c r="G68" s="19">
        <f t="shared" si="1"/>
        <v>0.10779577006021129</v>
      </c>
    </row>
    <row r="69" spans="1:7" ht="24" x14ac:dyDescent="0.25">
      <c r="A69" s="22"/>
      <c r="B69" s="11" t="s">
        <v>84</v>
      </c>
      <c r="C69" s="12">
        <v>0.11864406779661017</v>
      </c>
      <c r="D69" s="13">
        <v>0.143646408839779</v>
      </c>
      <c r="E69" s="13">
        <v>0.13380281690140844</v>
      </c>
      <c r="F69" s="14">
        <v>0.1366906474820144</v>
      </c>
      <c r="G69" s="19">
        <f t="shared" si="1"/>
        <v>0.13319598525495299</v>
      </c>
    </row>
    <row r="70" spans="1:7" ht="24" x14ac:dyDescent="0.25">
      <c r="A70" s="22"/>
      <c r="B70" s="11" t="s">
        <v>85</v>
      </c>
      <c r="C70" s="12">
        <v>0.15819209039548024</v>
      </c>
      <c r="D70" s="13">
        <v>0.1767955801104972</v>
      </c>
      <c r="E70" s="13">
        <v>0.14788732394366197</v>
      </c>
      <c r="F70" s="14">
        <v>0.17985611510791366</v>
      </c>
      <c r="G70" s="19">
        <f t="shared" ref="G70:G101" si="2">AVERAGE(C70:F70)</f>
        <v>0.16568277738938827</v>
      </c>
    </row>
    <row r="71" spans="1:7" ht="24" x14ac:dyDescent="0.25">
      <c r="A71" s="22"/>
      <c r="B71" s="11" t="s">
        <v>86</v>
      </c>
      <c r="C71" s="12">
        <v>9.03954802259887E-2</v>
      </c>
      <c r="D71" s="13">
        <v>0.15469613259668508</v>
      </c>
      <c r="E71" s="13">
        <v>0.13380281690140844</v>
      </c>
      <c r="F71" s="14">
        <v>0.1223021582733813</v>
      </c>
      <c r="G71" s="19">
        <f t="shared" si="2"/>
        <v>0.12529914699936587</v>
      </c>
    </row>
    <row r="72" spans="1:7" ht="24" x14ac:dyDescent="0.25">
      <c r="A72" s="22"/>
      <c r="B72" s="11" t="s">
        <v>87</v>
      </c>
      <c r="C72" s="12">
        <v>0.32768361581920902</v>
      </c>
      <c r="D72" s="13">
        <v>0.287292817679558</v>
      </c>
      <c r="E72" s="13">
        <v>0.26056338028169013</v>
      </c>
      <c r="F72" s="14">
        <v>0.31654676258992803</v>
      </c>
      <c r="G72" s="19">
        <f t="shared" si="2"/>
        <v>0.29802164409259629</v>
      </c>
    </row>
    <row r="73" spans="1:7" ht="24" x14ac:dyDescent="0.25">
      <c r="A73" s="22"/>
      <c r="B73" s="11" t="s">
        <v>88</v>
      </c>
      <c r="C73" s="12">
        <v>0.11864406779661017</v>
      </c>
      <c r="D73" s="13">
        <v>0.143646408839779</v>
      </c>
      <c r="E73" s="13">
        <v>0.16197183098591553</v>
      </c>
      <c r="F73" s="14">
        <v>0.1366906474820144</v>
      </c>
      <c r="G73" s="19">
        <f t="shared" si="2"/>
        <v>0.14023823877607977</v>
      </c>
    </row>
    <row r="74" spans="1:7" ht="24" x14ac:dyDescent="0.25">
      <c r="A74" s="22"/>
      <c r="B74" s="11" t="s">
        <v>89</v>
      </c>
      <c r="C74" s="12">
        <v>0.2711864406779661</v>
      </c>
      <c r="D74" s="13">
        <v>0.23756906077348067</v>
      </c>
      <c r="E74" s="13">
        <v>0.23943661971830985</v>
      </c>
      <c r="F74" s="14">
        <v>0.29496402877697842</v>
      </c>
      <c r="G74" s="19">
        <f t="shared" si="2"/>
        <v>0.26078903748668375</v>
      </c>
    </row>
    <row r="75" spans="1:7" ht="24" x14ac:dyDescent="0.25">
      <c r="A75" s="22"/>
      <c r="B75" s="11" t="s">
        <v>90</v>
      </c>
      <c r="C75" s="12">
        <v>0.19774011299435026</v>
      </c>
      <c r="D75" s="13">
        <v>0.18232044198895028</v>
      </c>
      <c r="E75" s="13">
        <v>0.16197183098591553</v>
      </c>
      <c r="F75" s="14">
        <v>0.18705035971223022</v>
      </c>
      <c r="G75" s="19">
        <f t="shared" si="2"/>
        <v>0.18227068642036159</v>
      </c>
    </row>
    <row r="76" spans="1:7" ht="24" x14ac:dyDescent="0.25">
      <c r="A76" s="22"/>
      <c r="B76" s="11" t="s">
        <v>91</v>
      </c>
      <c r="C76" s="12">
        <v>0.29378531073446329</v>
      </c>
      <c r="D76" s="13">
        <v>0.287292817679558</v>
      </c>
      <c r="E76" s="13">
        <v>0.26760563380281688</v>
      </c>
      <c r="F76" s="14">
        <v>0.2446043165467626</v>
      </c>
      <c r="G76" s="19">
        <f t="shared" si="2"/>
        <v>0.2733220196909002</v>
      </c>
    </row>
    <row r="77" spans="1:7" ht="24" x14ac:dyDescent="0.25">
      <c r="A77" s="22"/>
      <c r="B77" s="11" t="s">
        <v>92</v>
      </c>
      <c r="C77" s="12">
        <v>0.24293785310734464</v>
      </c>
      <c r="D77" s="13">
        <v>0.20994475138121549</v>
      </c>
      <c r="E77" s="13">
        <v>0.16901408450704225</v>
      </c>
      <c r="F77" s="14">
        <v>0.22302158273381295</v>
      </c>
      <c r="G77" s="19">
        <f t="shared" si="2"/>
        <v>0.21122956793235381</v>
      </c>
    </row>
    <row r="78" spans="1:7" x14ac:dyDescent="0.25">
      <c r="A78" s="22" t="s">
        <v>93</v>
      </c>
      <c r="B78" s="11" t="s">
        <v>94</v>
      </c>
      <c r="C78" s="12">
        <v>0.1751412429378531</v>
      </c>
      <c r="D78" s="13">
        <v>0.18333333333333332</v>
      </c>
      <c r="E78" s="13">
        <v>0.15492957746478872</v>
      </c>
      <c r="F78" s="14">
        <v>0.16546762589928057</v>
      </c>
      <c r="G78" s="19">
        <f t="shared" si="2"/>
        <v>0.16971794490881392</v>
      </c>
    </row>
    <row r="79" spans="1:7" x14ac:dyDescent="0.25">
      <c r="A79" s="22"/>
      <c r="B79" s="11" t="s">
        <v>95</v>
      </c>
      <c r="C79" s="12">
        <v>0.25988700564971751</v>
      </c>
      <c r="D79" s="13">
        <v>0.24444444444444444</v>
      </c>
      <c r="E79" s="13">
        <v>0.23239436619718309</v>
      </c>
      <c r="F79" s="14">
        <v>0.26618705035971224</v>
      </c>
      <c r="G79" s="19">
        <f t="shared" si="2"/>
        <v>0.25072821666276435</v>
      </c>
    </row>
    <row r="80" spans="1:7" x14ac:dyDescent="0.25">
      <c r="A80" s="22"/>
      <c r="B80" s="11" t="s">
        <v>96</v>
      </c>
      <c r="C80" s="12">
        <v>0.1751412429378531</v>
      </c>
      <c r="D80" s="13">
        <v>0.18333333333333332</v>
      </c>
      <c r="E80" s="13">
        <v>0.18309859154929581</v>
      </c>
      <c r="F80" s="14">
        <v>0.1223021582733813</v>
      </c>
      <c r="G80" s="19">
        <f t="shared" si="2"/>
        <v>0.16596883152346589</v>
      </c>
    </row>
    <row r="81" spans="1:7" x14ac:dyDescent="0.25">
      <c r="A81" s="22"/>
      <c r="B81" s="11" t="s">
        <v>97</v>
      </c>
      <c r="C81" s="12">
        <v>0.3672316384180791</v>
      </c>
      <c r="D81" s="13">
        <v>0.32222222222222219</v>
      </c>
      <c r="E81" s="13">
        <v>0.24647887323943662</v>
      </c>
      <c r="F81" s="14">
        <v>0.38129496402877699</v>
      </c>
      <c r="G81" s="19">
        <f t="shared" si="2"/>
        <v>0.32930692447712873</v>
      </c>
    </row>
    <row r="82" spans="1:7" x14ac:dyDescent="0.25">
      <c r="A82" s="22"/>
      <c r="B82" s="11" t="s">
        <v>98</v>
      </c>
      <c r="C82" s="12">
        <v>0.25423728813559321</v>
      </c>
      <c r="D82" s="13">
        <v>0.22777777777777777</v>
      </c>
      <c r="E82" s="13">
        <v>0.22535211267605637</v>
      </c>
      <c r="F82" s="14">
        <v>0.20863309352517986</v>
      </c>
      <c r="G82" s="19">
        <f t="shared" si="2"/>
        <v>0.2290000680286518</v>
      </c>
    </row>
    <row r="83" spans="1:7" ht="24" x14ac:dyDescent="0.25">
      <c r="A83" s="22"/>
      <c r="B83" s="11" t="s">
        <v>99</v>
      </c>
      <c r="C83" s="12">
        <v>0.23728813559322035</v>
      </c>
      <c r="D83" s="13">
        <v>0.21666666666666667</v>
      </c>
      <c r="E83" s="13">
        <v>0.13380281690140844</v>
      </c>
      <c r="F83" s="14">
        <v>0.19424460431654678</v>
      </c>
      <c r="G83" s="19">
        <f t="shared" si="2"/>
        <v>0.19550055586946055</v>
      </c>
    </row>
    <row r="84" spans="1:7" ht="24" x14ac:dyDescent="0.25">
      <c r="A84" s="22"/>
      <c r="B84" s="11" t="s">
        <v>100</v>
      </c>
      <c r="C84" s="12">
        <v>0.12429378531073447</v>
      </c>
      <c r="D84" s="13">
        <v>0.17222222222222222</v>
      </c>
      <c r="E84" s="13">
        <v>0.14788732394366197</v>
      </c>
      <c r="F84" s="14">
        <v>9.3525179856115109E-2</v>
      </c>
      <c r="G84" s="19">
        <f t="shared" si="2"/>
        <v>0.13448212783318345</v>
      </c>
    </row>
    <row r="85" spans="1:7" x14ac:dyDescent="0.25">
      <c r="A85" s="22"/>
      <c r="B85" s="11" t="s">
        <v>101</v>
      </c>
      <c r="C85" s="12">
        <v>0.11299435028248589</v>
      </c>
      <c r="D85" s="13">
        <v>0.11666666666666665</v>
      </c>
      <c r="E85" s="13">
        <v>9.8591549295774641E-2</v>
      </c>
      <c r="F85" s="14">
        <v>0.10791366906474821</v>
      </c>
      <c r="G85" s="19">
        <f t="shared" si="2"/>
        <v>0.10904155882741884</v>
      </c>
    </row>
    <row r="86" spans="1:7" x14ac:dyDescent="0.25">
      <c r="A86" s="22"/>
      <c r="B86" s="11" t="s">
        <v>102</v>
      </c>
      <c r="C86" s="12">
        <v>0.14124293785310735</v>
      </c>
      <c r="D86" s="13">
        <v>0.18333333333333332</v>
      </c>
      <c r="E86" s="13">
        <v>0.14084507042253522</v>
      </c>
      <c r="F86" s="14">
        <v>0.10071942446043165</v>
      </c>
      <c r="G86" s="19">
        <f t="shared" si="2"/>
        <v>0.14153519151735189</v>
      </c>
    </row>
    <row r="87" spans="1:7" x14ac:dyDescent="0.25">
      <c r="A87" s="22"/>
      <c r="B87" s="11" t="s">
        <v>103</v>
      </c>
      <c r="C87" s="12">
        <v>0.16384180790960451</v>
      </c>
      <c r="D87" s="13">
        <v>0.20555555555555555</v>
      </c>
      <c r="E87" s="13">
        <v>0.21830985915492956</v>
      </c>
      <c r="F87" s="14">
        <v>0.18705035971223022</v>
      </c>
      <c r="G87" s="19">
        <f t="shared" si="2"/>
        <v>0.19368939558307996</v>
      </c>
    </row>
    <row r="88" spans="1:7" x14ac:dyDescent="0.25">
      <c r="A88" s="22"/>
      <c r="B88" s="11" t="s">
        <v>104</v>
      </c>
      <c r="C88" s="12">
        <v>0.1807909604519774</v>
      </c>
      <c r="D88" s="13">
        <v>0.16666666666666663</v>
      </c>
      <c r="E88" s="13">
        <v>0.26056338028169013</v>
      </c>
      <c r="F88" s="14">
        <v>0.1726618705035971</v>
      </c>
      <c r="G88" s="19">
        <f t="shared" si="2"/>
        <v>0.1951707194759828</v>
      </c>
    </row>
    <row r="89" spans="1:7" ht="24" x14ac:dyDescent="0.25">
      <c r="A89" s="22"/>
      <c r="B89" s="11" t="s">
        <v>105</v>
      </c>
      <c r="C89" s="12">
        <v>0.1864406779661017</v>
      </c>
      <c r="D89" s="13">
        <v>0.15555555555555556</v>
      </c>
      <c r="E89" s="13">
        <v>0.13380281690140844</v>
      </c>
      <c r="F89" s="14">
        <v>0.18705035971223022</v>
      </c>
      <c r="G89" s="19">
        <f t="shared" si="2"/>
        <v>0.16571235253382399</v>
      </c>
    </row>
    <row r="90" spans="1:7" ht="24" x14ac:dyDescent="0.25">
      <c r="A90" s="22"/>
      <c r="B90" s="11" t="s">
        <v>106</v>
      </c>
      <c r="C90" s="12">
        <v>0.1864406779661017</v>
      </c>
      <c r="D90" s="13">
        <v>0.16666666666666663</v>
      </c>
      <c r="E90" s="13">
        <v>7.0422535211267609E-2</v>
      </c>
      <c r="F90" s="14">
        <v>0.18705035971223022</v>
      </c>
      <c r="G90" s="19">
        <f t="shared" si="2"/>
        <v>0.15264505988906654</v>
      </c>
    </row>
    <row r="91" spans="1:7" x14ac:dyDescent="0.25">
      <c r="A91" s="22"/>
      <c r="B91" s="11" t="s">
        <v>107</v>
      </c>
      <c r="C91" s="12">
        <v>5.0847457627118647E-2</v>
      </c>
      <c r="D91" s="13">
        <v>0.12222222222222222</v>
      </c>
      <c r="E91" s="13">
        <v>0.10563380281690141</v>
      </c>
      <c r="F91" s="14">
        <v>0.10071942446043165</v>
      </c>
      <c r="G91" s="19">
        <f t="shared" si="2"/>
        <v>9.4855726781668467E-2</v>
      </c>
    </row>
    <row r="92" spans="1:7" x14ac:dyDescent="0.25">
      <c r="A92" s="22"/>
      <c r="B92" s="11" t="s">
        <v>108</v>
      </c>
      <c r="C92" s="12">
        <v>0.35028248587570621</v>
      </c>
      <c r="D92" s="13">
        <v>0.28888888888888886</v>
      </c>
      <c r="E92" s="13">
        <v>0.23239436619718309</v>
      </c>
      <c r="F92" s="14">
        <v>0.2805755395683453</v>
      </c>
      <c r="G92" s="19">
        <f t="shared" si="2"/>
        <v>0.28803532013253086</v>
      </c>
    </row>
    <row r="93" spans="1:7" x14ac:dyDescent="0.25">
      <c r="A93" s="22"/>
      <c r="B93" s="11" t="s">
        <v>109</v>
      </c>
      <c r="C93" s="12">
        <v>5.0847457627118647E-2</v>
      </c>
      <c r="D93" s="13">
        <v>8.8888888888888892E-2</v>
      </c>
      <c r="E93" s="13">
        <v>9.8591549295774641E-2</v>
      </c>
      <c r="F93" s="14">
        <v>5.7553956834532377E-2</v>
      </c>
      <c r="G93" s="19">
        <f t="shared" si="2"/>
        <v>7.3970463161578626E-2</v>
      </c>
    </row>
    <row r="94" spans="1:7" ht="15.75" thickBot="1" x14ac:dyDescent="0.3">
      <c r="A94" s="23"/>
      <c r="B94" s="15" t="s">
        <v>110</v>
      </c>
      <c r="C94" s="16">
        <v>0.35028248587570621</v>
      </c>
      <c r="D94" s="17">
        <v>0.33888888888888891</v>
      </c>
      <c r="E94" s="17">
        <v>0.28169014084507044</v>
      </c>
      <c r="F94" s="18">
        <v>0.31654676258992803</v>
      </c>
      <c r="G94" s="19">
        <f t="shared" si="2"/>
        <v>0.32185206954989842</v>
      </c>
    </row>
    <row r="95" spans="1:7" ht="15.75" thickTop="1" x14ac:dyDescent="0.25">
      <c r="C95" s="20">
        <f>AVERAGE(C6:C94)</f>
        <v>0.19615311369262992</v>
      </c>
      <c r="D95" s="20">
        <f>AVERAGE(D6:D94)</f>
        <v>0.1940768100647671</v>
      </c>
      <c r="E95" s="20">
        <f>AVERAGE(E6:E94)</f>
        <v>0.17447380914701691</v>
      </c>
      <c r="F95" s="20">
        <f>AVERAGE(F6:F94)</f>
        <v>0.18139196507962171</v>
      </c>
      <c r="G95" s="20">
        <f>AVERAGE(G6:G94)</f>
        <v>0.18652392449600888</v>
      </c>
    </row>
    <row r="98" spans="1:6" ht="15.75" thickBot="1" x14ac:dyDescent="0.3"/>
    <row r="99" spans="1:6" ht="15.75" thickTop="1" x14ac:dyDescent="0.25">
      <c r="A99" s="24"/>
      <c r="B99" s="25"/>
      <c r="C99" s="30" t="s">
        <v>1</v>
      </c>
      <c r="D99" s="31"/>
      <c r="E99" s="31"/>
      <c r="F99" s="32"/>
    </row>
    <row r="100" spans="1:6" ht="36.75" x14ac:dyDescent="0.25">
      <c r="A100" s="26"/>
      <c r="B100" s="27"/>
      <c r="C100" s="1" t="s">
        <v>52</v>
      </c>
      <c r="D100" s="2" t="s">
        <v>53</v>
      </c>
      <c r="E100" s="2" t="s">
        <v>54</v>
      </c>
      <c r="F100" s="3" t="s">
        <v>55</v>
      </c>
    </row>
    <row r="101" spans="1:6" ht="25.5" thickBot="1" x14ac:dyDescent="0.3">
      <c r="A101" s="28"/>
      <c r="B101" s="29"/>
      <c r="C101" s="4" t="s">
        <v>8</v>
      </c>
      <c r="D101" s="5" t="s">
        <v>8</v>
      </c>
      <c r="E101" s="5" t="s">
        <v>8</v>
      </c>
      <c r="F101" s="6" t="s">
        <v>8</v>
      </c>
    </row>
    <row r="102" spans="1:6" ht="24.75" thickTop="1" x14ac:dyDescent="0.25">
      <c r="A102" s="21" t="s">
        <v>56</v>
      </c>
      <c r="B102" s="7" t="s">
        <v>57</v>
      </c>
      <c r="C102" s="8">
        <f>C6 -($G6*C$95/$G$95)</f>
        <v>2.524561094578498E-2</v>
      </c>
      <c r="D102" s="9">
        <f t="shared" ref="D102:F102" si="3">D6 -($G6*D$95/$G$95)</f>
        <v>-3.2547080628009206E-2</v>
      </c>
      <c r="E102" s="9">
        <f t="shared" si="3"/>
        <v>8.5418279501702776E-3</v>
      </c>
      <c r="F102" s="10">
        <f t="shared" si="3"/>
        <v>-1.24035826794619E-3</v>
      </c>
    </row>
    <row r="103" spans="1:6" ht="24" x14ac:dyDescent="0.25">
      <c r="A103" s="22"/>
      <c r="B103" s="11" t="s">
        <v>58</v>
      </c>
      <c r="C103" s="12">
        <f t="shared" ref="C103:F103" si="4">C7 -($G7*C$95/$G$95)</f>
        <v>-1.2804026821123499E-2</v>
      </c>
      <c r="D103" s="13">
        <f t="shared" si="4"/>
        <v>-1.3839443582758681E-2</v>
      </c>
      <c r="E103" s="13">
        <f t="shared" si="4"/>
        <v>3.9000821350375595E-2</v>
      </c>
      <c r="F103" s="14">
        <f t="shared" si="4"/>
        <v>-1.2357350946493498E-2</v>
      </c>
    </row>
    <row r="104" spans="1:6" ht="24" x14ac:dyDescent="0.25">
      <c r="A104" s="22"/>
      <c r="B104" s="11" t="s">
        <v>59</v>
      </c>
      <c r="C104" s="12">
        <f t="shared" ref="C104:F104" si="5">C8 -($G8*C$95/$G$95)</f>
        <v>3.8291876402340774E-2</v>
      </c>
      <c r="D104" s="13">
        <f t="shared" si="5"/>
        <v>4.4577744225086202E-2</v>
      </c>
      <c r="E104" s="13">
        <f t="shared" si="5"/>
        <v>-6.3198539172962448E-2</v>
      </c>
      <c r="F104" s="14">
        <f t="shared" si="5"/>
        <v>-1.9671081454464723E-2</v>
      </c>
    </row>
    <row r="105" spans="1:6" ht="24" x14ac:dyDescent="0.25">
      <c r="A105" s="22"/>
      <c r="B105" s="11" t="s">
        <v>60</v>
      </c>
      <c r="C105" s="12">
        <f t="shared" ref="C105:F105" si="6">C9 -($G9*C$95/$G$95)</f>
        <v>-7.3940482212867809E-3</v>
      </c>
      <c r="D105" s="13">
        <f t="shared" si="6"/>
        <v>2.8821195882089368E-2</v>
      </c>
      <c r="E105" s="13">
        <f t="shared" si="6"/>
        <v>-1.946484823839939E-2</v>
      </c>
      <c r="F105" s="14">
        <f t="shared" si="6"/>
        <v>-1.962299422403363E-3</v>
      </c>
    </row>
    <row r="106" spans="1:6" ht="24" x14ac:dyDescent="0.25">
      <c r="A106" s="22"/>
      <c r="B106" s="11" t="s">
        <v>61</v>
      </c>
      <c r="C106" s="12">
        <f t="shared" ref="C106:F106" si="7">C10 -($G10*C$95/$G$95)</f>
        <v>2.2834964712212746E-2</v>
      </c>
      <c r="D106" s="13">
        <f t="shared" si="7"/>
        <v>-3.7664423946636327E-2</v>
      </c>
      <c r="E106" s="13">
        <f t="shared" si="7"/>
        <v>-3.5650794925233764E-2</v>
      </c>
      <c r="F106" s="14">
        <f t="shared" si="7"/>
        <v>5.0480254159657123E-2</v>
      </c>
    </row>
    <row r="107" spans="1:6" ht="24" x14ac:dyDescent="0.25">
      <c r="A107" s="22"/>
      <c r="B107" s="11" t="s">
        <v>62</v>
      </c>
      <c r="C107" s="12">
        <f t="shared" ref="C107:F107" si="8">C11 -($G11*C$95/$G$95)</f>
        <v>-3.4906679216769737E-2</v>
      </c>
      <c r="D107" s="13">
        <f t="shared" si="8"/>
        <v>-1.9653972910026435E-2</v>
      </c>
      <c r="E107" s="13">
        <f t="shared" si="8"/>
        <v>2.8434401526694492E-2</v>
      </c>
      <c r="F107" s="14">
        <f t="shared" si="8"/>
        <v>2.6126250600101597E-2</v>
      </c>
    </row>
    <row r="108" spans="1:6" ht="24" x14ac:dyDescent="0.25">
      <c r="A108" s="22"/>
      <c r="B108" s="11" t="s">
        <v>63</v>
      </c>
      <c r="C108" s="12">
        <f t="shared" ref="C108:F108" si="9">C12 -($G12*C$95/$G$95)</f>
        <v>-6.8323490654681462E-4</v>
      </c>
      <c r="D108" s="13">
        <f t="shared" si="9"/>
        <v>7.4463487676328932E-3</v>
      </c>
      <c r="E108" s="13">
        <f t="shared" si="9"/>
        <v>-8.4362467193163926E-3</v>
      </c>
      <c r="F108" s="14">
        <f t="shared" si="9"/>
        <v>1.6731328582301197E-3</v>
      </c>
    </row>
    <row r="109" spans="1:6" ht="24" x14ac:dyDescent="0.25">
      <c r="A109" s="22"/>
      <c r="B109" s="11" t="s">
        <v>64</v>
      </c>
      <c r="C109" s="12">
        <f t="shared" ref="C109:F109" si="10">C13 -($G13*C$95/$G$95)</f>
        <v>6.9638729021358758E-3</v>
      </c>
      <c r="D109" s="13">
        <f t="shared" si="10"/>
        <v>-5.3305131447478615E-3</v>
      </c>
      <c r="E109" s="13">
        <f t="shared" si="10"/>
        <v>2.8414912109964219E-2</v>
      </c>
      <c r="F109" s="14">
        <f t="shared" si="10"/>
        <v>-3.0048271867352261E-2</v>
      </c>
    </row>
    <row r="110" spans="1:6" ht="24" x14ac:dyDescent="0.25">
      <c r="A110" s="22"/>
      <c r="B110" s="11" t="s">
        <v>65</v>
      </c>
      <c r="C110" s="12">
        <f t="shared" ref="C110:F110" si="11">C14 -($G14*C$95/$G$95)</f>
        <v>3.8260595672955922E-3</v>
      </c>
      <c r="D110" s="13">
        <f t="shared" si="11"/>
        <v>7.7491569826841356E-3</v>
      </c>
      <c r="E110" s="13">
        <f t="shared" si="11"/>
        <v>9.5566198510003836E-3</v>
      </c>
      <c r="F110" s="14">
        <f t="shared" si="11"/>
        <v>-2.1131836400980236E-2</v>
      </c>
    </row>
    <row r="111" spans="1:6" ht="24" x14ac:dyDescent="0.25">
      <c r="A111" s="22"/>
      <c r="B111" s="11" t="s">
        <v>66</v>
      </c>
      <c r="C111" s="12">
        <f t="shared" ref="C111:F111" si="12">C15 -($G15*C$95/$G$95)</f>
        <v>-1.8496386856214866E-2</v>
      </c>
      <c r="D111" s="13">
        <f t="shared" si="12"/>
        <v>-1.8886074880948338E-2</v>
      </c>
      <c r="E111" s="13">
        <f t="shared" si="12"/>
        <v>4.3954003500210073E-2</v>
      </c>
      <c r="F111" s="14">
        <f t="shared" si="12"/>
        <v>-6.5715417630469036E-3</v>
      </c>
    </row>
    <row r="112" spans="1:6" ht="24" x14ac:dyDescent="0.25">
      <c r="A112" s="22"/>
      <c r="B112" s="11" t="s">
        <v>67</v>
      </c>
      <c r="C112" s="12">
        <f t="shared" ref="C112:F112" si="13">C16 -($G16*C$95/$G$95)</f>
        <v>-2.2611947414258066E-2</v>
      </c>
      <c r="D112" s="13">
        <f t="shared" si="13"/>
        <v>8.9550979238512407E-3</v>
      </c>
      <c r="E112" s="13">
        <f t="shared" si="13"/>
        <v>8.1929351917276738E-3</v>
      </c>
      <c r="F112" s="14">
        <f t="shared" si="13"/>
        <v>5.4639142986790123E-3</v>
      </c>
    </row>
    <row r="113" spans="1:6" ht="24" x14ac:dyDescent="0.25">
      <c r="A113" s="22"/>
      <c r="B113" s="11" t="s">
        <v>68</v>
      </c>
      <c r="C113" s="12">
        <f t="shared" ref="C113:F113" si="14">C17 -($G17*C$95/$G$95)</f>
        <v>1.2115964772513893E-2</v>
      </c>
      <c r="D113" s="13">
        <f t="shared" si="14"/>
        <v>-1.2778892985562812E-2</v>
      </c>
      <c r="E113" s="13">
        <f t="shared" si="14"/>
        <v>-1.216172270559146E-2</v>
      </c>
      <c r="F113" s="14">
        <f t="shared" si="14"/>
        <v>1.2824650918640351E-2</v>
      </c>
    </row>
    <row r="114" spans="1:6" ht="24" x14ac:dyDescent="0.25">
      <c r="A114" s="22"/>
      <c r="B114" s="11" t="s">
        <v>69</v>
      </c>
      <c r="C114" s="12">
        <f t="shared" ref="C114:F114" si="15">C18 -($G18*C$95/$G$95)</f>
        <v>-4.5724151214612041E-2</v>
      </c>
      <c r="D114" s="13">
        <f t="shared" si="15"/>
        <v>8.5122505932988812E-3</v>
      </c>
      <c r="E114" s="13">
        <f t="shared" si="15"/>
        <v>1.9803887240086415E-2</v>
      </c>
      <c r="F114" s="14">
        <f t="shared" si="15"/>
        <v>1.7408013381226606E-2</v>
      </c>
    </row>
    <row r="115" spans="1:6" ht="24" x14ac:dyDescent="0.25">
      <c r="A115" s="22"/>
      <c r="B115" s="11" t="s">
        <v>70</v>
      </c>
      <c r="C115" s="12">
        <f t="shared" ref="C115:F115" si="16">C19 -($G19*C$95/$G$95)</f>
        <v>6.8973135926151785E-2</v>
      </c>
      <c r="D115" s="13">
        <f t="shared" si="16"/>
        <v>2.9158764650732971E-3</v>
      </c>
      <c r="E115" s="13">
        <f t="shared" si="16"/>
        <v>-7.2110897591188938E-2</v>
      </c>
      <c r="F115" s="14">
        <f t="shared" si="16"/>
        <v>2.2188519996352296E-4</v>
      </c>
    </row>
    <row r="116" spans="1:6" ht="24" x14ac:dyDescent="0.25">
      <c r="A116" s="22"/>
      <c r="B116" s="11" t="s">
        <v>71</v>
      </c>
      <c r="C116" s="12">
        <f t="shared" ref="C116:F116" si="17">C20 -($G20*C$95/$G$95)</f>
        <v>-2.0819849269946289E-3</v>
      </c>
      <c r="D116" s="13">
        <f t="shared" si="17"/>
        <v>-3.2026154028774567E-2</v>
      </c>
      <c r="E116" s="13">
        <f t="shared" si="17"/>
        <v>-3.4875262061242834E-2</v>
      </c>
      <c r="F116" s="14">
        <f t="shared" si="17"/>
        <v>6.8983401017011947E-2</v>
      </c>
    </row>
    <row r="117" spans="1:6" ht="24" x14ac:dyDescent="0.25">
      <c r="A117" s="22"/>
      <c r="B117" s="11" t="s">
        <v>72</v>
      </c>
      <c r="C117" s="12">
        <f t="shared" ref="C117:F117" si="18">C21 -($G21*C$95/$G$95)</f>
        <v>6.7444026838775761E-3</v>
      </c>
      <c r="D117" s="13">
        <f t="shared" si="18"/>
        <v>1.5380838387092421E-2</v>
      </c>
      <c r="E117" s="13">
        <f t="shared" si="18"/>
        <v>-1.293988057459966E-2</v>
      </c>
      <c r="F117" s="14">
        <f t="shared" si="18"/>
        <v>-9.185360496370476E-3</v>
      </c>
    </row>
    <row r="118" spans="1:6" ht="24" x14ac:dyDescent="0.25">
      <c r="A118" s="22"/>
      <c r="B118" s="11" t="s">
        <v>73</v>
      </c>
      <c r="C118" s="12">
        <f t="shared" ref="C118:F118" si="19">C22 -($G22*C$95/$G$95)</f>
        <v>8.5847898754937146E-4</v>
      </c>
      <c r="D118" s="13">
        <f t="shared" si="19"/>
        <v>-2.3461847958599347E-2</v>
      </c>
      <c r="E118" s="13">
        <f t="shared" si="19"/>
        <v>4.1171091370745455E-2</v>
      </c>
      <c r="F118" s="14">
        <f t="shared" si="19"/>
        <v>-1.8567722399695646E-2</v>
      </c>
    </row>
    <row r="119" spans="1:6" ht="24" x14ac:dyDescent="0.25">
      <c r="A119" s="22" t="s">
        <v>9</v>
      </c>
      <c r="B119" s="11" t="s">
        <v>10</v>
      </c>
      <c r="C119" s="12">
        <f t="shared" ref="C119:F119" si="20">C23 -($G23*C$95/$G$95)</f>
        <v>3.1191406772864805E-2</v>
      </c>
      <c r="D119" s="13">
        <f t="shared" si="20"/>
        <v>3.3133468183808856E-2</v>
      </c>
      <c r="E119" s="13">
        <f t="shared" si="20"/>
        <v>-3.3379966743362244E-2</v>
      </c>
      <c r="F119" s="14">
        <f t="shared" si="20"/>
        <v>-3.0944908213311528E-2</v>
      </c>
    </row>
    <row r="120" spans="1:6" ht="24" x14ac:dyDescent="0.25">
      <c r="A120" s="22"/>
      <c r="B120" s="11" t="s">
        <v>11</v>
      </c>
      <c r="C120" s="12">
        <f t="shared" ref="C120:F120" si="21">C24 -($G24*C$95/$G$95)</f>
        <v>-2.2346200192861904E-2</v>
      </c>
      <c r="D120" s="13">
        <f t="shared" si="21"/>
        <v>-5.1490395767480185E-2</v>
      </c>
      <c r="E120" s="13">
        <f t="shared" si="21"/>
        <v>5.5708129946052398E-2</v>
      </c>
      <c r="F120" s="14">
        <f t="shared" si="21"/>
        <v>1.8128466014289607E-2</v>
      </c>
    </row>
    <row r="121" spans="1:6" ht="24" x14ac:dyDescent="0.25">
      <c r="A121" s="22"/>
      <c r="B121" s="11" t="s">
        <v>12</v>
      </c>
      <c r="C121" s="12">
        <f t="shared" ref="C121:F121" si="22">C25 -($G25*C$95/$G$95)</f>
        <v>1.223696293262877E-2</v>
      </c>
      <c r="D121" s="13">
        <f t="shared" si="22"/>
        <v>-3.020955197515135E-2</v>
      </c>
      <c r="E121" s="13">
        <f t="shared" si="22"/>
        <v>-2.9265165272779337E-3</v>
      </c>
      <c r="F121" s="14">
        <f t="shared" si="22"/>
        <v>2.0899105569800236E-2</v>
      </c>
    </row>
    <row r="122" spans="1:6" ht="24" x14ac:dyDescent="0.25">
      <c r="A122" s="22"/>
      <c r="B122" s="11" t="s">
        <v>13</v>
      </c>
      <c r="C122" s="12">
        <f t="shared" ref="C122:F122" si="23">C26 -($G26*C$95/$G$95)</f>
        <v>-3.2262562333316119E-2</v>
      </c>
      <c r="D122" s="13">
        <f t="shared" si="23"/>
        <v>1.6241432389274252E-2</v>
      </c>
      <c r="E122" s="13">
        <f t="shared" si="23"/>
        <v>-1.4166419168109012E-3</v>
      </c>
      <c r="F122" s="14">
        <f t="shared" si="23"/>
        <v>1.743777186085263E-2</v>
      </c>
    </row>
    <row r="123" spans="1:6" ht="24" x14ac:dyDescent="0.25">
      <c r="A123" s="22"/>
      <c r="B123" s="11" t="s">
        <v>14</v>
      </c>
      <c r="C123" s="12">
        <f t="shared" ref="C123:F123" si="24">C27 -($G27*C$95/$G$95)</f>
        <v>-9.7039108887778114E-4</v>
      </c>
      <c r="D123" s="13">
        <f t="shared" si="24"/>
        <v>1.4053201074051669E-2</v>
      </c>
      <c r="E123" s="13">
        <f t="shared" si="24"/>
        <v>5.2902842287190083E-3</v>
      </c>
      <c r="F123" s="14">
        <f t="shared" si="24"/>
        <v>-1.8373094213893035E-2</v>
      </c>
    </row>
    <row r="124" spans="1:6" ht="24" x14ac:dyDescent="0.25">
      <c r="A124" s="22"/>
      <c r="B124" s="11" t="s">
        <v>15</v>
      </c>
      <c r="C124" s="12">
        <f t="shared" ref="C124:F124" si="25">C28 -($G28*C$95/$G$95)</f>
        <v>4.7397231692939135E-3</v>
      </c>
      <c r="D124" s="13">
        <f t="shared" si="25"/>
        <v>2.4382049680667178E-2</v>
      </c>
      <c r="E124" s="13">
        <f t="shared" si="25"/>
        <v>-5.663788556616367E-3</v>
      </c>
      <c r="F124" s="14">
        <f t="shared" si="25"/>
        <v>-2.345798429334478E-2</v>
      </c>
    </row>
    <row r="125" spans="1:6" ht="24" x14ac:dyDescent="0.25">
      <c r="A125" s="22"/>
      <c r="B125" s="11" t="s">
        <v>16</v>
      </c>
      <c r="C125" s="12">
        <f t="shared" ref="C125:F125" si="26">C29 -($G29*C$95/$G$95)</f>
        <v>1.6169734122782664E-2</v>
      </c>
      <c r="D125" s="13">
        <f t="shared" si="26"/>
        <v>-4.1266677371791446E-2</v>
      </c>
      <c r="E125" s="13">
        <f t="shared" si="26"/>
        <v>-5.5653247160258879E-4</v>
      </c>
      <c r="F125" s="14">
        <f t="shared" si="26"/>
        <v>2.5653475720611302E-2</v>
      </c>
    </row>
    <row r="126" spans="1:6" ht="24" x14ac:dyDescent="0.25">
      <c r="A126" s="22"/>
      <c r="B126" s="11" t="s">
        <v>17</v>
      </c>
      <c r="C126" s="12">
        <f t="shared" ref="C126:F126" si="27">C30 -($G30*C$95/$G$95)</f>
        <v>-3.6792600589682242E-2</v>
      </c>
      <c r="D126" s="13">
        <f t="shared" si="27"/>
        <v>7.0151158264542685E-3</v>
      </c>
      <c r="E126" s="13">
        <f t="shared" si="27"/>
        <v>6.8942066363225016E-2</v>
      </c>
      <c r="F126" s="14">
        <f t="shared" si="27"/>
        <v>-3.9164581599997028E-2</v>
      </c>
    </row>
    <row r="127" spans="1:6" ht="24" x14ac:dyDescent="0.25">
      <c r="A127" s="22"/>
      <c r="B127" s="11" t="s">
        <v>18</v>
      </c>
      <c r="C127" s="12">
        <f t="shared" ref="C127:F127" si="28">C31 -($G31*C$95/$G$95)</f>
        <v>-1.2691183863134947E-2</v>
      </c>
      <c r="D127" s="13">
        <f t="shared" si="28"/>
        <v>-2.1919818300581206E-2</v>
      </c>
      <c r="E127" s="13">
        <f t="shared" si="28"/>
        <v>2.0780831076538941E-3</v>
      </c>
      <c r="F127" s="14">
        <f t="shared" si="28"/>
        <v>3.2532919056061871E-2</v>
      </c>
    </row>
    <row r="128" spans="1:6" ht="24" x14ac:dyDescent="0.25">
      <c r="A128" s="22"/>
      <c r="B128" s="11" t="s">
        <v>19</v>
      </c>
      <c r="C128" s="12">
        <f t="shared" ref="C128:F128" si="29">C32 -($G32*C$95/$G$95)</f>
        <v>-3.2607858351496599E-3</v>
      </c>
      <c r="D128" s="13">
        <f t="shared" si="29"/>
        <v>3.204710910000852E-3</v>
      </c>
      <c r="E128" s="13">
        <f t="shared" si="29"/>
        <v>-2.1668343588293504E-2</v>
      </c>
      <c r="F128" s="14">
        <f t="shared" si="29"/>
        <v>2.1724418513441979E-2</v>
      </c>
    </row>
    <row r="129" spans="1:6" ht="24" x14ac:dyDescent="0.25">
      <c r="A129" s="22"/>
      <c r="B129" s="11" t="s">
        <v>20</v>
      </c>
      <c r="C129" s="12">
        <f t="shared" ref="C129:F129" si="30">C33 -($G33*C$95/$G$95)</f>
        <v>1.0208961116457638E-2</v>
      </c>
      <c r="D129" s="13">
        <f t="shared" si="30"/>
        <v>5.2022948050212403E-2</v>
      </c>
      <c r="E129" s="13">
        <f t="shared" si="30"/>
        <v>-4.7086457018695807E-2</v>
      </c>
      <c r="F129" s="14">
        <f t="shared" si="30"/>
        <v>-1.5145452147974359E-2</v>
      </c>
    </row>
    <row r="130" spans="1:6" ht="24" x14ac:dyDescent="0.25">
      <c r="A130" s="22"/>
      <c r="B130" s="11" t="s">
        <v>21</v>
      </c>
      <c r="C130" s="12">
        <f t="shared" ref="C130:F130" si="31">C34 -($G34*C$95/$G$95)</f>
        <v>1.6726960310960409E-2</v>
      </c>
      <c r="D130" s="13">
        <f t="shared" si="31"/>
        <v>3.5591873360091231E-2</v>
      </c>
      <c r="E130" s="13">
        <f t="shared" si="31"/>
        <v>-4.5254383278720195E-2</v>
      </c>
      <c r="F130" s="14">
        <f t="shared" si="31"/>
        <v>-7.0644503923314728E-3</v>
      </c>
    </row>
    <row r="131" spans="1:6" ht="24" x14ac:dyDescent="0.25">
      <c r="A131" s="22"/>
      <c r="B131" s="11" t="s">
        <v>22</v>
      </c>
      <c r="C131" s="12">
        <f t="shared" ref="C131:F131" si="32">C35 -($G35*C$95/$G$95)</f>
        <v>-3.0077625311290587E-2</v>
      </c>
      <c r="D131" s="13">
        <f t="shared" si="32"/>
        <v>-2.5210178989191798E-2</v>
      </c>
      <c r="E131" s="13">
        <f t="shared" si="32"/>
        <v>1.7585473370215043E-2</v>
      </c>
      <c r="F131" s="14">
        <f t="shared" si="32"/>
        <v>3.77023309302673E-2</v>
      </c>
    </row>
    <row r="132" spans="1:6" ht="24" x14ac:dyDescent="0.25">
      <c r="A132" s="22"/>
      <c r="B132" s="11" t="s">
        <v>23</v>
      </c>
      <c r="C132" s="12">
        <f t="shared" ref="C132:F132" si="33">C36 -($G36*C$95/$G$95)</f>
        <v>9.802297251455816E-3</v>
      </c>
      <c r="D132" s="13">
        <f t="shared" si="33"/>
        <v>2.2220954418879502E-3</v>
      </c>
      <c r="E132" s="13">
        <f t="shared" si="33"/>
        <v>-8.2371813145894757E-3</v>
      </c>
      <c r="F132" s="14">
        <f t="shared" si="33"/>
        <v>-3.7872113787543737E-3</v>
      </c>
    </row>
    <row r="133" spans="1:6" ht="24" x14ac:dyDescent="0.25">
      <c r="A133" s="22"/>
      <c r="B133" s="11" t="s">
        <v>24</v>
      </c>
      <c r="C133" s="12">
        <f t="shared" ref="C133:F133" si="34">C37 -($G37*C$95/$G$95)</f>
        <v>3.6862658010969468E-3</v>
      </c>
      <c r="D133" s="13">
        <f t="shared" si="34"/>
        <v>-6.9607117917216826E-2</v>
      </c>
      <c r="E133" s="13">
        <f t="shared" si="34"/>
        <v>3.3567378294774408E-2</v>
      </c>
      <c r="F133" s="14">
        <f t="shared" si="34"/>
        <v>3.235347382134543E-2</v>
      </c>
    </row>
    <row r="134" spans="1:6" ht="24" x14ac:dyDescent="0.25">
      <c r="A134" s="22"/>
      <c r="B134" s="11" t="s">
        <v>25</v>
      </c>
      <c r="C134" s="12">
        <f t="shared" ref="C134:F134" si="35">C38 -($G38*C$95/$G$95)</f>
        <v>-1.640888050932926E-2</v>
      </c>
      <c r="D134" s="13">
        <f t="shared" si="35"/>
        <v>3.2447722863901005E-2</v>
      </c>
      <c r="E134" s="13">
        <f t="shared" si="35"/>
        <v>3.5914582943990525E-3</v>
      </c>
      <c r="F134" s="14">
        <f t="shared" si="35"/>
        <v>-1.9630300648970894E-2</v>
      </c>
    </row>
    <row r="135" spans="1:6" ht="24" x14ac:dyDescent="0.25">
      <c r="A135" s="22"/>
      <c r="B135" s="11" t="s">
        <v>26</v>
      </c>
      <c r="C135" s="12">
        <f t="shared" ref="C135:F135" si="36">C39 -($G39*C$95/$G$95)</f>
        <v>6.7003656991834748E-3</v>
      </c>
      <c r="D135" s="13">
        <f t="shared" si="36"/>
        <v>2.0016444114089149E-2</v>
      </c>
      <c r="E135" s="13">
        <f t="shared" si="36"/>
        <v>-4.3096649284594113E-2</v>
      </c>
      <c r="F135" s="14">
        <f t="shared" si="36"/>
        <v>1.637983947132135E-2</v>
      </c>
    </row>
    <row r="136" spans="1:6" x14ac:dyDescent="0.25">
      <c r="A136" s="22" t="s">
        <v>27</v>
      </c>
      <c r="B136" s="11" t="s">
        <v>28</v>
      </c>
      <c r="C136" s="12">
        <f t="shared" ref="C136:F136" si="37">C40 -($G40*C$95/$G$95)</f>
        <v>3.0779171961170665E-2</v>
      </c>
      <c r="D136" s="13">
        <f t="shared" si="37"/>
        <v>1.1406781999697024E-2</v>
      </c>
      <c r="E136" s="13">
        <f t="shared" si="37"/>
        <v>-1.6120854896177761E-3</v>
      </c>
      <c r="F136" s="14">
        <f t="shared" si="37"/>
        <v>-4.0573868471249941E-2</v>
      </c>
    </row>
    <row r="137" spans="1:6" ht="24" x14ac:dyDescent="0.25">
      <c r="A137" s="22"/>
      <c r="B137" s="11" t="s">
        <v>29</v>
      </c>
      <c r="C137" s="12">
        <f t="shared" ref="C137:F137" si="38">C41 -($G41*C$95/$G$95)</f>
        <v>-6.554682913056803E-3</v>
      </c>
      <c r="D137" s="13">
        <f t="shared" si="38"/>
        <v>-3.0080960802200074E-2</v>
      </c>
      <c r="E137" s="13">
        <f t="shared" si="38"/>
        <v>4.055974652280786E-2</v>
      </c>
      <c r="F137" s="14">
        <f t="shared" si="38"/>
        <v>-3.9241028075509971E-3</v>
      </c>
    </row>
    <row r="138" spans="1:6" x14ac:dyDescent="0.25">
      <c r="A138" s="22"/>
      <c r="B138" s="11" t="s">
        <v>30</v>
      </c>
      <c r="C138" s="12">
        <f t="shared" ref="C138:F138" si="39">C42 -($G42*C$95/$G$95)</f>
        <v>2.2666566671553007E-2</v>
      </c>
      <c r="D138" s="13">
        <f t="shared" si="39"/>
        <v>-1.3389694197311619E-2</v>
      </c>
      <c r="E138" s="13">
        <f t="shared" si="39"/>
        <v>1.130730884134884E-2</v>
      </c>
      <c r="F138" s="14">
        <f t="shared" si="39"/>
        <v>-2.058418131559045E-2</v>
      </c>
    </row>
    <row r="139" spans="1:6" x14ac:dyDescent="0.25">
      <c r="A139" s="22"/>
      <c r="B139" s="11" t="s">
        <v>31</v>
      </c>
      <c r="C139" s="12">
        <f t="shared" ref="C139:F139" si="40">C43 -($G43*C$95/$G$95)</f>
        <v>-1.0646865906340959E-2</v>
      </c>
      <c r="D139" s="13">
        <f t="shared" si="40"/>
        <v>-2.1974207637472539E-2</v>
      </c>
      <c r="E139" s="13">
        <f t="shared" si="40"/>
        <v>3.7842855052061877E-2</v>
      </c>
      <c r="F139" s="14">
        <f t="shared" si="40"/>
        <v>-5.2217815082483757E-3</v>
      </c>
    </row>
    <row r="140" spans="1:6" x14ac:dyDescent="0.25">
      <c r="A140" s="22"/>
      <c r="B140" s="11" t="s">
        <v>32</v>
      </c>
      <c r="C140" s="12">
        <f t="shared" ref="C140:F140" si="41">C44 -($G44*C$95/$G$95)</f>
        <v>1.7592182649410426E-2</v>
      </c>
      <c r="D140" s="13">
        <f t="shared" si="41"/>
        <v>-3.0435879763253237E-2</v>
      </c>
      <c r="E140" s="13">
        <f t="shared" si="41"/>
        <v>2.2963592245145936E-2</v>
      </c>
      <c r="F140" s="14">
        <f t="shared" si="41"/>
        <v>-1.011989513130318E-2</v>
      </c>
    </row>
    <row r="141" spans="1:6" x14ac:dyDescent="0.25">
      <c r="A141" s="22"/>
      <c r="B141" s="11" t="s">
        <v>33</v>
      </c>
      <c r="C141" s="12">
        <f t="shared" ref="C141:F141" si="42">C45 -($G45*C$95/$G$95)</f>
        <v>-1.9627362152431244E-2</v>
      </c>
      <c r="D141" s="13">
        <f t="shared" si="42"/>
        <v>6.7084927017231621E-3</v>
      </c>
      <c r="E141" s="13">
        <f t="shared" si="42"/>
        <v>2.8931890611099825E-2</v>
      </c>
      <c r="F141" s="14">
        <f t="shared" si="42"/>
        <v>-1.6013021160391785E-2</v>
      </c>
    </row>
    <row r="142" spans="1:6" x14ac:dyDescent="0.25">
      <c r="A142" s="22"/>
      <c r="B142" s="11" t="s">
        <v>34</v>
      </c>
      <c r="C142" s="12">
        <f t="shared" ref="C142:F142" si="43">C46 -($G46*C$95/$G$95)</f>
        <v>-2.2167858894257902E-2</v>
      </c>
      <c r="D142" s="13">
        <f t="shared" si="43"/>
        <v>-7.3102053516720666E-3</v>
      </c>
      <c r="E142" s="13">
        <f t="shared" si="43"/>
        <v>1.966410773384053E-2</v>
      </c>
      <c r="F142" s="14">
        <f t="shared" si="43"/>
        <v>9.8139565120893002E-3</v>
      </c>
    </row>
    <row r="143" spans="1:6" ht="24" x14ac:dyDescent="0.25">
      <c r="A143" s="22"/>
      <c r="B143" s="11" t="s">
        <v>35</v>
      </c>
      <c r="C143" s="12">
        <f t="shared" ref="C143:F143" si="44">C47 -($G47*C$95/$G$95)</f>
        <v>-2.5961449101637654E-2</v>
      </c>
      <c r="D143" s="13">
        <f t="shared" si="44"/>
        <v>3.9245591383439943E-2</v>
      </c>
      <c r="E143" s="13">
        <f t="shared" si="44"/>
        <v>-1.8628108907257912E-3</v>
      </c>
      <c r="F143" s="14">
        <f t="shared" si="44"/>
        <v>-1.1421331391076525E-2</v>
      </c>
    </row>
    <row r="144" spans="1:6" x14ac:dyDescent="0.25">
      <c r="A144" s="22"/>
      <c r="B144" s="11" t="s">
        <v>36</v>
      </c>
      <c r="C144" s="12">
        <f t="shared" ref="C144:F144" si="45">C48 -($G48*C$95/$G$95)</f>
        <v>-2.3510388653623579E-2</v>
      </c>
      <c r="D144" s="13">
        <f t="shared" si="45"/>
        <v>-1.8061930142437836E-2</v>
      </c>
      <c r="E144" s="13">
        <f t="shared" si="45"/>
        <v>1.0299576016045676E-2</v>
      </c>
      <c r="F144" s="14">
        <f t="shared" si="45"/>
        <v>3.1272742780015704E-2</v>
      </c>
    </row>
    <row r="145" spans="1:6" x14ac:dyDescent="0.25">
      <c r="A145" s="22"/>
      <c r="B145" s="11" t="s">
        <v>37</v>
      </c>
      <c r="C145" s="12">
        <f t="shared" ref="C145:F145" si="46">C49 -($G49*C$95/$G$95)</f>
        <v>-1.5767576458422833E-2</v>
      </c>
      <c r="D145" s="13">
        <f t="shared" si="46"/>
        <v>4.8095559096364399E-2</v>
      </c>
      <c r="E145" s="13">
        <f t="shared" si="46"/>
        <v>-3.8980465331317715E-2</v>
      </c>
      <c r="F145" s="14">
        <f t="shared" si="46"/>
        <v>6.6524826933759551E-3</v>
      </c>
    </row>
    <row r="146" spans="1:6" x14ac:dyDescent="0.25">
      <c r="A146" s="22"/>
      <c r="B146" s="11" t="s">
        <v>38</v>
      </c>
      <c r="C146" s="12">
        <f t="shared" ref="C146:F146" si="47">C50 -($G50*C$95/$G$95)</f>
        <v>2.2787718583220096E-3</v>
      </c>
      <c r="D146" s="13">
        <f t="shared" si="47"/>
        <v>1.6292180517126803E-2</v>
      </c>
      <c r="E146" s="13">
        <f t="shared" si="47"/>
        <v>3.2234160051169136E-3</v>
      </c>
      <c r="F146" s="14">
        <f t="shared" si="47"/>
        <v>-2.1794368380565837E-2</v>
      </c>
    </row>
    <row r="147" spans="1:6" x14ac:dyDescent="0.25">
      <c r="A147" s="22"/>
      <c r="B147" s="11" t="s">
        <v>39</v>
      </c>
      <c r="C147" s="12">
        <f t="shared" ref="C147:F147" si="48">C51 -($G51*C$95/$G$95)</f>
        <v>9.0262660234308595E-3</v>
      </c>
      <c r="D147" s="13">
        <f t="shared" si="48"/>
        <v>-9.0099707210105351E-3</v>
      </c>
      <c r="E147" s="13">
        <f t="shared" si="48"/>
        <v>2.2215725955956764E-2</v>
      </c>
      <c r="F147" s="14">
        <f t="shared" si="48"/>
        <v>-2.223202125837713E-2</v>
      </c>
    </row>
    <row r="148" spans="1:6" ht="24" x14ac:dyDescent="0.25">
      <c r="A148" s="22"/>
      <c r="B148" s="11" t="s">
        <v>40</v>
      </c>
      <c r="C148" s="12">
        <f t="shared" ref="C148:F148" si="49">C52 -($G52*C$95/$G$95)</f>
        <v>3.6224416691965633E-2</v>
      </c>
      <c r="D148" s="13">
        <f t="shared" si="49"/>
        <v>-3.3514843168117037E-2</v>
      </c>
      <c r="E148" s="13">
        <f t="shared" si="49"/>
        <v>-2.0869578220010482E-2</v>
      </c>
      <c r="F148" s="14">
        <f t="shared" si="49"/>
        <v>1.8160004696161719E-2</v>
      </c>
    </row>
    <row r="149" spans="1:6" x14ac:dyDescent="0.25">
      <c r="A149" s="22"/>
      <c r="B149" s="11" t="s">
        <v>41</v>
      </c>
      <c r="C149" s="12">
        <f t="shared" ref="C149:F149" si="50">C53 -($G53*C$95/$G$95)</f>
        <v>-2.596070242882309E-2</v>
      </c>
      <c r="D149" s="13">
        <f t="shared" si="50"/>
        <v>2.7546079239275101E-2</v>
      </c>
      <c r="E149" s="13">
        <f t="shared" si="50"/>
        <v>-9.8615997708036696E-3</v>
      </c>
      <c r="F149" s="14">
        <f t="shared" si="50"/>
        <v>8.276222960351548E-3</v>
      </c>
    </row>
    <row r="150" spans="1:6" ht="24" x14ac:dyDescent="0.25">
      <c r="A150" s="22"/>
      <c r="B150" s="11" t="s">
        <v>42</v>
      </c>
      <c r="C150" s="12">
        <f t="shared" ref="C150:F150" si="51">C54 -($G54*C$95/$G$95)</f>
        <v>2.5629696313828804E-2</v>
      </c>
      <c r="D150" s="13">
        <f t="shared" si="51"/>
        <v>2.8346208951937235E-2</v>
      </c>
      <c r="E150" s="13">
        <f t="shared" si="51"/>
        <v>-3.9386740448874913E-2</v>
      </c>
      <c r="F150" s="14">
        <f t="shared" si="51"/>
        <v>-1.4589164816891292E-2</v>
      </c>
    </row>
    <row r="151" spans="1:6" x14ac:dyDescent="0.25">
      <c r="A151" s="22"/>
      <c r="B151" s="11" t="s">
        <v>43</v>
      </c>
      <c r="C151" s="12">
        <f t="shared" ref="C151:F151" si="52">C55 -($G55*C$95/$G$95)</f>
        <v>2.1212634904841293E-2</v>
      </c>
      <c r="D151" s="13">
        <f t="shared" si="52"/>
        <v>-4.2517598034299275E-2</v>
      </c>
      <c r="E151" s="13">
        <f t="shared" si="52"/>
        <v>-9.0957354167555682E-3</v>
      </c>
      <c r="F151" s="14">
        <f t="shared" si="52"/>
        <v>3.0400698546213301E-2</v>
      </c>
    </row>
    <row r="152" spans="1:6" ht="24" x14ac:dyDescent="0.25">
      <c r="A152" s="22"/>
      <c r="B152" s="11" t="s">
        <v>44</v>
      </c>
      <c r="C152" s="12">
        <f t="shared" ref="C152:F152" si="53">C56 -($G56*C$95/$G$95)</f>
        <v>1.4698579422011748E-2</v>
      </c>
      <c r="D152" s="13">
        <f t="shared" si="53"/>
        <v>2.2795450225533004E-2</v>
      </c>
      <c r="E152" s="13">
        <f t="shared" si="53"/>
        <v>1.5296128058981312E-2</v>
      </c>
      <c r="F152" s="14">
        <f t="shared" si="53"/>
        <v>-5.2790157706526147E-2</v>
      </c>
    </row>
    <row r="153" spans="1:6" x14ac:dyDescent="0.25">
      <c r="A153" s="22"/>
      <c r="B153" s="11" t="s">
        <v>45</v>
      </c>
      <c r="C153" s="12">
        <f t="shared" ref="C153:F153" si="54">C57 -($G57*C$95/$G$95)</f>
        <v>-1.0871160398476909E-2</v>
      </c>
      <c r="D153" s="13">
        <f t="shared" si="54"/>
        <v>1.5111798174415464E-2</v>
      </c>
      <c r="E153" s="13">
        <f t="shared" si="54"/>
        <v>-1.8592120962941772E-2</v>
      </c>
      <c r="F153" s="14">
        <f t="shared" si="54"/>
        <v>1.4351483187003133E-2</v>
      </c>
    </row>
    <row r="154" spans="1:6" x14ac:dyDescent="0.25">
      <c r="A154" s="22"/>
      <c r="B154" s="11" t="s">
        <v>46</v>
      </c>
      <c r="C154" s="12">
        <f t="shared" ref="C154:F154" si="55">C58 -($G58*C$95/$G$95)</f>
        <v>-3.8805674753409458E-2</v>
      </c>
      <c r="D154" s="13">
        <f t="shared" si="55"/>
        <v>-2.2340748241716571E-2</v>
      </c>
      <c r="E154" s="13">
        <f t="shared" si="55"/>
        <v>3.0914643395017052E-2</v>
      </c>
      <c r="F154" s="14">
        <f t="shared" si="55"/>
        <v>3.0231779600108949E-2</v>
      </c>
    </row>
    <row r="155" spans="1:6" ht="24" x14ac:dyDescent="0.25">
      <c r="A155" s="22"/>
      <c r="B155" s="11" t="s">
        <v>47</v>
      </c>
      <c r="C155" s="12">
        <f t="shared" ref="C155:F155" si="56">C59 -($G59*C$95/$G$95)</f>
        <v>3.7742009216673311E-2</v>
      </c>
      <c r="D155" s="13">
        <f t="shared" si="56"/>
        <v>1.7450231505889785E-2</v>
      </c>
      <c r="E155" s="13">
        <f t="shared" si="56"/>
        <v>-4.6663156782147469E-2</v>
      </c>
      <c r="F155" s="14">
        <f t="shared" si="56"/>
        <v>-8.5290839404157937E-3</v>
      </c>
    </row>
    <row r="156" spans="1:6" ht="24" x14ac:dyDescent="0.25">
      <c r="A156" s="22" t="s">
        <v>74</v>
      </c>
      <c r="B156" s="11" t="s">
        <v>75</v>
      </c>
      <c r="C156" s="12">
        <f t="shared" ref="C156:F156" si="57">C60 -($G60*C$95/$G$95)</f>
        <v>3.6220630932906339E-2</v>
      </c>
      <c r="D156" s="13">
        <f t="shared" si="57"/>
        <v>2.1925188076992286E-2</v>
      </c>
      <c r="E156" s="13">
        <f t="shared" si="57"/>
        <v>-1.2839306842496651E-2</v>
      </c>
      <c r="F156" s="14">
        <f t="shared" si="57"/>
        <v>-4.5306512167402002E-2</v>
      </c>
    </row>
    <row r="157" spans="1:6" ht="24" x14ac:dyDescent="0.25">
      <c r="A157" s="22"/>
      <c r="B157" s="11" t="s">
        <v>76</v>
      </c>
      <c r="C157" s="12">
        <f t="shared" ref="C157:F157" si="58">C61 -($G61*C$95/$G$95)</f>
        <v>-2.7377340561741209E-2</v>
      </c>
      <c r="D157" s="13">
        <f t="shared" si="58"/>
        <v>3.6348474840035783E-2</v>
      </c>
      <c r="E157" s="13">
        <f t="shared" si="58"/>
        <v>-2.7154759472034301E-2</v>
      </c>
      <c r="F157" s="14">
        <f t="shared" si="58"/>
        <v>1.8183625193739561E-2</v>
      </c>
    </row>
    <row r="158" spans="1:6" ht="24" x14ac:dyDescent="0.25">
      <c r="A158" s="22"/>
      <c r="B158" s="11" t="s">
        <v>77</v>
      </c>
      <c r="C158" s="12">
        <f t="shared" ref="C158:F158" si="59">C62 -($G62*C$95/$G$95)</f>
        <v>-4.5552010087581141E-3</v>
      </c>
      <c r="D158" s="13">
        <f t="shared" si="59"/>
        <v>-1.6857761743644645E-2</v>
      </c>
      <c r="E158" s="13">
        <f t="shared" si="59"/>
        <v>2.2202865614423681E-2</v>
      </c>
      <c r="F158" s="14">
        <f t="shared" si="59"/>
        <v>-7.8990286202100524E-4</v>
      </c>
    </row>
    <row r="159" spans="1:6" ht="24" x14ac:dyDescent="0.25">
      <c r="A159" s="22"/>
      <c r="B159" s="11" t="s">
        <v>78</v>
      </c>
      <c r="C159" s="12">
        <f t="shared" ref="C159:F159" si="60">C63 -($G63*C$95/$G$95)</f>
        <v>-1.1269718588153843E-2</v>
      </c>
      <c r="D159" s="13">
        <f t="shared" si="60"/>
        <v>3.3424714346124706E-3</v>
      </c>
      <c r="E159" s="13">
        <f t="shared" si="60"/>
        <v>-1.5904102555215932E-2</v>
      </c>
      <c r="F159" s="14">
        <f t="shared" si="60"/>
        <v>2.3831349708757221E-2</v>
      </c>
    </row>
    <row r="160" spans="1:6" ht="24" x14ac:dyDescent="0.25">
      <c r="A160" s="22"/>
      <c r="B160" s="11" t="s">
        <v>79</v>
      </c>
      <c r="C160" s="12">
        <f t="shared" ref="C160:F160" si="61">C64 -($G64*C$95/$G$95)</f>
        <v>2.7914464850236881E-2</v>
      </c>
      <c r="D160" s="13">
        <f t="shared" si="61"/>
        <v>1.3771996448483786E-2</v>
      </c>
      <c r="E160" s="13">
        <f t="shared" si="61"/>
        <v>-1.1176514105595281E-3</v>
      </c>
      <c r="F160" s="14">
        <f t="shared" si="61"/>
        <v>-4.0568809888161306E-2</v>
      </c>
    </row>
    <row r="161" spans="1:6" ht="24" x14ac:dyDescent="0.25">
      <c r="A161" s="22"/>
      <c r="B161" s="11" t="s">
        <v>80</v>
      </c>
      <c r="C161" s="12">
        <f t="shared" ref="C161:F161" si="62">C65 -($G65*C$95/$G$95)</f>
        <v>5.5949236235812161E-3</v>
      </c>
      <c r="D161" s="13">
        <f t="shared" si="62"/>
        <v>-3.0466388104992137E-3</v>
      </c>
      <c r="E161" s="13">
        <f t="shared" si="62"/>
        <v>3.639321474640908E-2</v>
      </c>
      <c r="F161" s="14">
        <f t="shared" si="62"/>
        <v>-3.8941499559491194E-2</v>
      </c>
    </row>
    <row r="162" spans="1:6" ht="24" x14ac:dyDescent="0.25">
      <c r="A162" s="22"/>
      <c r="B162" s="11" t="s">
        <v>81</v>
      </c>
      <c r="C162" s="12">
        <f t="shared" ref="C162:F162" si="63">C66 -($G66*C$95/$G$95)</f>
        <v>1.9339643481131458E-2</v>
      </c>
      <c r="D162" s="13">
        <f t="shared" si="63"/>
        <v>5.8083622906551224E-3</v>
      </c>
      <c r="E162" s="13">
        <f t="shared" si="63"/>
        <v>1.033085545383422E-2</v>
      </c>
      <c r="F162" s="14">
        <f t="shared" si="63"/>
        <v>-3.54788612256208E-2</v>
      </c>
    </row>
    <row r="163" spans="1:6" ht="24" x14ac:dyDescent="0.25">
      <c r="A163" s="22"/>
      <c r="B163" s="11" t="s">
        <v>82</v>
      </c>
      <c r="C163" s="12">
        <f t="shared" ref="C163:F163" si="64">C67 -($G67*C$95/$G$95)</f>
        <v>6.0764425349500439E-3</v>
      </c>
      <c r="D163" s="13">
        <f t="shared" si="64"/>
        <v>1.5500581262133967E-2</v>
      </c>
      <c r="E163" s="13">
        <f t="shared" si="64"/>
        <v>-2.5262218543393444E-3</v>
      </c>
      <c r="F163" s="14">
        <f t="shared" si="64"/>
        <v>-1.9050801942744722E-2</v>
      </c>
    </row>
    <row r="164" spans="1:6" ht="24" x14ac:dyDescent="0.25">
      <c r="A164" s="22"/>
      <c r="B164" s="11" t="s">
        <v>83</v>
      </c>
      <c r="C164" s="12">
        <f t="shared" ref="C164:F164" si="65">C68 -($G68*C$95/$G$95)</f>
        <v>5.2834037566593384E-3</v>
      </c>
      <c r="D164" s="13">
        <f t="shared" si="65"/>
        <v>-1.2713214353355137E-2</v>
      </c>
      <c r="E164" s="13">
        <f t="shared" si="65"/>
        <v>2.5928787171629941E-2</v>
      </c>
      <c r="F164" s="14">
        <f t="shared" si="65"/>
        <v>-1.8498976574934253E-2</v>
      </c>
    </row>
    <row r="165" spans="1:6" ht="24" x14ac:dyDescent="0.25">
      <c r="A165" s="22"/>
      <c r="B165" s="11" t="s">
        <v>84</v>
      </c>
      <c r="C165" s="12">
        <f t="shared" ref="C165:F165" si="66">C69 -($G69*C$95/$G$95)</f>
        <v>-2.1428082785208066E-2</v>
      </c>
      <c r="D165" s="13">
        <f t="shared" si="66"/>
        <v>5.0569383385395961E-3</v>
      </c>
      <c r="E165" s="13">
        <f t="shared" si="66"/>
        <v>9.2117706143740735E-3</v>
      </c>
      <c r="F165" s="14">
        <f t="shared" si="66"/>
        <v>7.159373832294369E-3</v>
      </c>
    </row>
    <row r="166" spans="1:6" ht="24" x14ac:dyDescent="0.25">
      <c r="A166" s="22"/>
      <c r="B166" s="11" t="s">
        <v>85</v>
      </c>
      <c r="C166" s="12">
        <f t="shared" ref="C166:F166" si="67">C70 -($G70*C$95/$G$95)</f>
        <v>-1.6043964083776507E-2</v>
      </c>
      <c r="D166" s="13">
        <f t="shared" si="67"/>
        <v>4.4038346264403672E-3</v>
      </c>
      <c r="E166" s="13">
        <f t="shared" si="67"/>
        <v>-7.0917510425195229E-3</v>
      </c>
      <c r="F166" s="14">
        <f t="shared" si="67"/>
        <v>1.8731880499855524E-2</v>
      </c>
    </row>
    <row r="167" spans="1:6" ht="24" x14ac:dyDescent="0.25">
      <c r="A167" s="22"/>
      <c r="B167" s="11" t="s">
        <v>86</v>
      </c>
      <c r="C167" s="12">
        <f t="shared" ref="C167:F167" si="68">C71 -($G71*C$95/$G$95)</f>
        <v>-4.1372162414846148E-2</v>
      </c>
      <c r="D167" s="13">
        <f t="shared" si="68"/>
        <v>2.4323265849537062E-2</v>
      </c>
      <c r="E167" s="13">
        <f t="shared" si="68"/>
        <v>1.6598444760293901E-2</v>
      </c>
      <c r="F167" s="14">
        <f t="shared" si="68"/>
        <v>4.5045180501517013E-4</v>
      </c>
    </row>
    <row r="168" spans="1:6" ht="24" x14ac:dyDescent="0.25">
      <c r="A168" s="22"/>
      <c r="B168" s="11" t="s">
        <v>87</v>
      </c>
      <c r="C168" s="12">
        <f t="shared" ref="C168:F168" si="69">C72 -($G72*C$95/$G$95)</f>
        <v>1.4276777556965714E-2</v>
      </c>
      <c r="D168" s="13">
        <f t="shared" si="69"/>
        <v>-2.2796572579792007E-2</v>
      </c>
      <c r="E168" s="13">
        <f t="shared" si="69"/>
        <v>-1.8204995376224165E-2</v>
      </c>
      <c r="F168" s="14">
        <f t="shared" si="69"/>
        <v>2.6724790399050236E-2</v>
      </c>
    </row>
    <row r="169" spans="1:6" ht="24" x14ac:dyDescent="0.25">
      <c r="A169" s="22"/>
      <c r="B169" s="11" t="s">
        <v>88</v>
      </c>
      <c r="C169" s="12">
        <f t="shared" ref="C169:F169" si="70">C73 -($G73*C$95/$G$95)</f>
        <v>-2.8833888551489065E-2</v>
      </c>
      <c r="D169" s="13">
        <f t="shared" si="70"/>
        <v>-2.2704761083771341E-3</v>
      </c>
      <c r="E169" s="13">
        <f t="shared" si="70"/>
        <v>3.0793486044674079E-2</v>
      </c>
      <c r="F169" s="14">
        <f t="shared" si="70"/>
        <v>3.1087861519205062E-4</v>
      </c>
    </row>
    <row r="170" spans="1:6" ht="24" x14ac:dyDescent="0.25">
      <c r="A170" s="22"/>
      <c r="B170" s="11" t="s">
        <v>89</v>
      </c>
      <c r="C170" s="12">
        <f t="shared" ref="C170:F170" si="71">C74 -($G74*C$95/$G$95)</f>
        <v>-3.0656793014823269E-3</v>
      </c>
      <c r="D170" s="13">
        <f t="shared" si="71"/>
        <v>-3.3780068471114089E-2</v>
      </c>
      <c r="E170" s="13">
        <f t="shared" si="71"/>
        <v>-4.504509426544151E-3</v>
      </c>
      <c r="F170" s="14">
        <f t="shared" si="71"/>
        <v>4.1350257199140428E-2</v>
      </c>
    </row>
    <row r="171" spans="1:6" ht="24" x14ac:dyDescent="0.25">
      <c r="A171" s="22"/>
      <c r="B171" s="11" t="s">
        <v>90</v>
      </c>
      <c r="C171" s="12">
        <f t="shared" ref="C171:F171" si="72">C75 -($G75*C$95/$G$95)</f>
        <v>6.0598083210915699E-3</v>
      </c>
      <c r="D171" s="13">
        <f t="shared" si="72"/>
        <v>-7.3309042625391008E-3</v>
      </c>
      <c r="E171" s="13">
        <f t="shared" si="72"/>
        <v>-8.5235145389551958E-3</v>
      </c>
      <c r="F171" s="14">
        <f t="shared" si="72"/>
        <v>9.7946104804025325E-3</v>
      </c>
    </row>
    <row r="172" spans="1:6" ht="24" x14ac:dyDescent="0.25">
      <c r="A172" s="22"/>
      <c r="B172" s="11" t="s">
        <v>91</v>
      </c>
      <c r="C172" s="12">
        <f t="shared" ref="C172:F172" si="73">C76 -($G76*C$95/$G$95)</f>
        <v>6.3532006285259013E-3</v>
      </c>
      <c r="D172" s="13">
        <f t="shared" si="73"/>
        <v>2.9032100439734254E-3</v>
      </c>
      <c r="E172" s="13">
        <f t="shared" si="73"/>
        <v>1.1941198111363793E-2</v>
      </c>
      <c r="F172" s="14">
        <f t="shared" si="73"/>
        <v>-2.1197608783863259E-2</v>
      </c>
    </row>
    <row r="173" spans="1:6" ht="24" x14ac:dyDescent="0.25">
      <c r="A173" s="22"/>
      <c r="B173" s="11" t="s">
        <v>92</v>
      </c>
      <c r="C173" s="12">
        <f t="shared" ref="C173:F173" si="74">C77 -($G77*C$95/$G$95)</f>
        <v>2.0803681494594467E-2</v>
      </c>
      <c r="D173" s="13">
        <f t="shared" si="74"/>
        <v>-9.8381040698418409E-3</v>
      </c>
      <c r="E173" s="13">
        <f t="shared" si="74"/>
        <v>-2.8569294789831362E-2</v>
      </c>
      <c r="F173" s="14">
        <f t="shared" si="74"/>
        <v>1.760371736507868E-2</v>
      </c>
    </row>
    <row r="174" spans="1:6" x14ac:dyDescent="0.25">
      <c r="A174" s="22" t="s">
        <v>93</v>
      </c>
      <c r="B174" s="11" t="s">
        <v>94</v>
      </c>
      <c r="C174" s="12">
        <f t="shared" ref="C174:F174" si="75">C78 -($G78*C$95/$G$95)</f>
        <v>-3.3382922388282832E-3</v>
      </c>
      <c r="D174" s="13">
        <f t="shared" si="75"/>
        <v>6.7430248908617596E-3</v>
      </c>
      <c r="E174" s="13">
        <f t="shared" si="75"/>
        <v>-3.8239787283629589E-3</v>
      </c>
      <c r="F174" s="14">
        <f t="shared" si="75"/>
        <v>4.1924607632942701E-4</v>
      </c>
    </row>
    <row r="175" spans="1:6" x14ac:dyDescent="0.25">
      <c r="A175" s="22"/>
      <c r="B175" s="11" t="s">
        <v>95</v>
      </c>
      <c r="C175" s="12">
        <f t="shared" ref="C175:F175" si="76">C79 -($G79*C$95/$G$95)</f>
        <v>-3.7849094780060266E-3</v>
      </c>
      <c r="D175" s="13">
        <f t="shared" si="76"/>
        <v>-1.6436472653020423E-2</v>
      </c>
      <c r="E175" s="13">
        <f t="shared" si="76"/>
        <v>-2.1359072784164768E-3</v>
      </c>
      <c r="F175" s="14">
        <f t="shared" si="76"/>
        <v>2.2357289409442649E-2</v>
      </c>
    </row>
    <row r="176" spans="1:6" x14ac:dyDescent="0.25">
      <c r="A176" s="22"/>
      <c r="B176" s="11" t="s">
        <v>96</v>
      </c>
      <c r="C176" s="12">
        <f t="shared" ref="C176:F176" si="77">C80 -($G80*C$95/$G$95)</f>
        <v>6.0436694609825037E-4</v>
      </c>
      <c r="D176" s="13">
        <f t="shared" si="77"/>
        <v>1.0643950567637533E-2</v>
      </c>
      <c r="E176" s="13">
        <f t="shared" si="77"/>
        <v>2.7851942553347858E-2</v>
      </c>
      <c r="F176" s="14">
        <f t="shared" si="77"/>
        <v>-3.9100260067083767E-2</v>
      </c>
    </row>
    <row r="177" spans="1:6" x14ac:dyDescent="0.25">
      <c r="A177" s="22"/>
      <c r="B177" s="11" t="s">
        <v>97</v>
      </c>
      <c r="C177" s="12">
        <f t="shared" ref="C177:F177" si="78">C81 -($G81*C$95/$G$95)</f>
        <v>2.0924435354084614E-2</v>
      </c>
      <c r="D177" s="13">
        <f t="shared" si="78"/>
        <v>-2.0419278633223459E-2</v>
      </c>
      <c r="E177" s="13">
        <f t="shared" si="78"/>
        <v>-6.155364134151764E-2</v>
      </c>
      <c r="F177" s="14">
        <f t="shared" si="78"/>
        <v>6.1048484620656318E-2</v>
      </c>
    </row>
    <row r="178" spans="1:6" x14ac:dyDescent="0.25">
      <c r="A178" s="22"/>
      <c r="B178" s="11" t="s">
        <v>98</v>
      </c>
      <c r="C178" s="12">
        <f t="shared" ref="C178:F178" si="79">C82 -($G82*C$95/$G$95)</f>
        <v>1.3415224687076871E-2</v>
      </c>
      <c r="D178" s="13">
        <f t="shared" si="79"/>
        <v>-1.0495155990385446E-2</v>
      </c>
      <c r="E178" s="13">
        <f t="shared" si="79"/>
        <v>1.1146271404794655E-2</v>
      </c>
      <c r="F178" s="14">
        <f t="shared" si="79"/>
        <v>-1.4066340101486247E-2</v>
      </c>
    </row>
    <row r="179" spans="1:6" ht="24" x14ac:dyDescent="0.25">
      <c r="A179" s="22"/>
      <c r="B179" s="11" t="s">
        <v>99</v>
      </c>
      <c r="C179" s="12">
        <f t="shared" ref="C179:F179" si="80">C83 -($G83*C$95/$G$95)</f>
        <v>3.1694977149595654E-2</v>
      </c>
      <c r="D179" s="13">
        <f t="shared" si="80"/>
        <v>1.3249735827612047E-2</v>
      </c>
      <c r="E179" s="13">
        <f t="shared" si="80"/>
        <v>-4.9067700996330926E-2</v>
      </c>
      <c r="F179" s="14">
        <f t="shared" si="80"/>
        <v>4.1229880191231139E-3</v>
      </c>
    </row>
    <row r="180" spans="1:6" ht="24" x14ac:dyDescent="0.25">
      <c r="A180" s="22"/>
      <c r="B180" s="11" t="s">
        <v>100</v>
      </c>
      <c r="C180" s="12">
        <f t="shared" ref="C180:F180" si="81">C84 -($G84*C$95/$G$95)</f>
        <v>-1.7130904212424622E-2</v>
      </c>
      <c r="D180" s="13">
        <f t="shared" si="81"/>
        <v>3.2294529562372887E-2</v>
      </c>
      <c r="E180" s="13">
        <f t="shared" si="81"/>
        <v>2.2093224507620801E-2</v>
      </c>
      <c r="F180" s="14">
        <f t="shared" si="81"/>
        <v>-3.7256849857569163E-2</v>
      </c>
    </row>
    <row r="181" spans="1:6" x14ac:dyDescent="0.25">
      <c r="A181" s="22"/>
      <c r="B181" s="11" t="s">
        <v>101</v>
      </c>
      <c r="C181" s="12">
        <f t="shared" ref="C181:F181" si="82">C85 -($G85*C$95/$G$95)</f>
        <v>-1.6764156457419743E-3</v>
      </c>
      <c r="D181" s="13">
        <f t="shared" si="82"/>
        <v>3.2097041944454813E-3</v>
      </c>
      <c r="E181" s="13">
        <f t="shared" si="82"/>
        <v>-3.4055332519677822E-3</v>
      </c>
      <c r="F181" s="14">
        <f t="shared" si="82"/>
        <v>1.8722447032642198E-3</v>
      </c>
    </row>
    <row r="182" spans="1:6" x14ac:dyDescent="0.25">
      <c r="A182" s="22"/>
      <c r="B182" s="11" t="s">
        <v>102</v>
      </c>
      <c r="C182" s="12">
        <f t="shared" ref="C182:F182" si="83">C86 -($G86*C$95/$G$95)</f>
        <v>-7.5989256677586881E-3</v>
      </c>
      <c r="D182" s="13">
        <f t="shared" si="83"/>
        <v>3.6066978329199278E-2</v>
      </c>
      <c r="E182" s="13">
        <f t="shared" si="83"/>
        <v>8.4535605445981987E-3</v>
      </c>
      <c r="F182" s="14">
        <f t="shared" si="83"/>
        <v>-3.6921613206038886E-2</v>
      </c>
    </row>
    <row r="183" spans="1:6" x14ac:dyDescent="0.25">
      <c r="A183" s="22"/>
      <c r="B183" s="11" t="s">
        <v>103</v>
      </c>
      <c r="C183" s="12">
        <f t="shared" ref="C183:F183" si="84">C87 -($G87*C$95/$G$95)</f>
        <v>-3.9846690150480008E-2</v>
      </c>
      <c r="D183" s="13">
        <f t="shared" si="84"/>
        <v>4.0231240473320995E-3</v>
      </c>
      <c r="E183" s="13">
        <f t="shared" si="84"/>
        <v>3.7133494085008212E-2</v>
      </c>
      <c r="F183" s="14">
        <f t="shared" si="84"/>
        <v>-1.3099279818604426E-3</v>
      </c>
    </row>
    <row r="184" spans="1:6" x14ac:dyDescent="0.25">
      <c r="A184" s="22"/>
      <c r="B184" s="11" t="s">
        <v>104</v>
      </c>
      <c r="C184" s="12">
        <f t="shared" ref="C184:F184" si="85">C88 -($G88*C$95/$G$95)</f>
        <v>-2.4455333986053235E-2</v>
      </c>
      <c r="D184" s="13">
        <f t="shared" si="85"/>
        <v>-3.6407071762822318E-2</v>
      </c>
      <c r="E184" s="13">
        <f t="shared" si="85"/>
        <v>7.8001390161933526E-2</v>
      </c>
      <c r="F184" s="14">
        <f t="shared" si="85"/>
        <v>-1.7138984413058028E-2</v>
      </c>
    </row>
    <row r="185" spans="1:6" ht="24" x14ac:dyDescent="0.25">
      <c r="A185" s="22"/>
      <c r="B185" s="11" t="s">
        <v>105</v>
      </c>
      <c r="C185" s="12">
        <f t="shared" ref="C185:F185" si="86">C89 -($G89*C$95/$G$95)</f>
        <v>1.2173521542766491E-2</v>
      </c>
      <c r="D185" s="13">
        <f t="shared" si="86"/>
        <v>-1.6866962654867618E-2</v>
      </c>
      <c r="E185" s="13">
        <f t="shared" si="86"/>
        <v>-2.1203922568670847E-2</v>
      </c>
      <c r="F185" s="14">
        <f t="shared" si="86"/>
        <v>2.5897363680771807E-2</v>
      </c>
    </row>
    <row r="186" spans="1:6" ht="24" x14ac:dyDescent="0.25">
      <c r="A186" s="22"/>
      <c r="B186" s="11" t="s">
        <v>106</v>
      </c>
      <c r="C186" s="12">
        <f t="shared" ref="C186:F186" si="87">C90 -($G90*C$95/$G$95)</f>
        <v>2.5915405575754558E-2</v>
      </c>
      <c r="D186" s="13">
        <f t="shared" si="87"/>
        <v>7.8405730410778252E-3</v>
      </c>
      <c r="E186" s="13">
        <f t="shared" si="87"/>
        <v>-7.2361105644894133E-2</v>
      </c>
      <c r="F186" s="14">
        <f t="shared" si="87"/>
        <v>3.8605127028061681E-2</v>
      </c>
    </row>
    <row r="187" spans="1:6" x14ac:dyDescent="0.25">
      <c r="A187" s="22"/>
      <c r="B187" s="11" t="s">
        <v>107</v>
      </c>
      <c r="C187" s="12">
        <f t="shared" ref="C187:F187" si="88">C91 -($G91*C$95/$G$95)</f>
        <v>-4.890514092063375E-2</v>
      </c>
      <c r="D187" s="13">
        <f t="shared" si="88"/>
        <v>2.3525516585647305E-2</v>
      </c>
      <c r="E187" s="13">
        <f t="shared" si="88"/>
        <v>1.6906096621975578E-2</v>
      </c>
      <c r="F187" s="14">
        <f t="shared" si="88"/>
        <v>8.4735277130108672E-3</v>
      </c>
    </row>
    <row r="188" spans="1:6" x14ac:dyDescent="0.25">
      <c r="A188" s="22"/>
      <c r="B188" s="11" t="s">
        <v>108</v>
      </c>
      <c r="C188" s="12">
        <f t="shared" ref="C188:F188" si="89">C92 -($G92*C$95/$G$95)</f>
        <v>4.7377509744034096E-2</v>
      </c>
      <c r="D188" s="13">
        <f t="shared" si="89"/>
        <v>-1.0809802677627656E-2</v>
      </c>
      <c r="E188" s="13">
        <f t="shared" si="89"/>
        <v>-3.7032837890399878E-2</v>
      </c>
      <c r="F188" s="14">
        <f t="shared" si="89"/>
        <v>4.651308239932983E-4</v>
      </c>
    </row>
    <row r="189" spans="1:6" x14ac:dyDescent="0.25">
      <c r="A189" s="22"/>
      <c r="B189" s="11" t="s">
        <v>109</v>
      </c>
      <c r="C189" s="12">
        <f t="shared" ref="C189:F189" si="90">C93 -($G93*C$95/$G$95)</f>
        <v>-2.6941687704423484E-2</v>
      </c>
      <c r="D189" s="13">
        <f t="shared" si="90"/>
        <v>1.1923150749920425E-2</v>
      </c>
      <c r="E189" s="13">
        <f t="shared" si="90"/>
        <v>2.9399843689956406E-2</v>
      </c>
      <c r="F189" s="14">
        <f t="shared" si="90"/>
        <v>-1.4381306735453334E-2</v>
      </c>
    </row>
    <row r="190" spans="1:6" ht="15.75" thickBot="1" x14ac:dyDescent="0.3">
      <c r="A190" s="23"/>
      <c r="B190" s="15" t="s">
        <v>110</v>
      </c>
      <c r="C190" s="16">
        <f t="shared" ref="C190:F190" si="91">C94 -($G94*C$95/$G$95)</f>
        <v>1.1814990291887317E-2</v>
      </c>
      <c r="D190" s="17">
        <f t="shared" si="91"/>
        <v>4.0041112939138701E-3</v>
      </c>
      <c r="E190" s="17">
        <f t="shared" si="91"/>
        <v>-1.9369129208101521E-2</v>
      </c>
      <c r="F190" s="18">
        <f t="shared" si="91"/>
        <v>3.5500276223000005E-3</v>
      </c>
    </row>
    <row r="191" spans="1:6" ht="15.75" thickTop="1" x14ac:dyDescent="0.25"/>
  </sheetData>
  <mergeCells count="14">
    <mergeCell ref="A60:A77"/>
    <mergeCell ref="A3:B5"/>
    <mergeCell ref="C3:F3"/>
    <mergeCell ref="A6:A22"/>
    <mergeCell ref="A23:A39"/>
    <mergeCell ref="A40:A59"/>
    <mergeCell ref="A156:A173"/>
    <mergeCell ref="A174:A190"/>
    <mergeCell ref="A78:A94"/>
    <mergeCell ref="A99:B101"/>
    <mergeCell ref="C99:F99"/>
    <mergeCell ref="A102:A118"/>
    <mergeCell ref="A119:A135"/>
    <mergeCell ref="A136:A155"/>
  </mergeCells>
  <conditionalFormatting sqref="C102:F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9DA4D-45EB-4AA9-898D-9781A1225DB6}">
  <dimension ref="A1:I87"/>
  <sheetViews>
    <sheetView workbookViewId="0">
      <selection activeCell="C50" sqref="C50:H86"/>
    </sheetView>
  </sheetViews>
  <sheetFormatPr defaultRowHeight="15" x14ac:dyDescent="0.25"/>
  <cols>
    <col min="2" max="2" width="80.7109375" customWidth="1"/>
  </cols>
  <sheetData>
    <row r="1" spans="1:9" x14ac:dyDescent="0.25">
      <c r="A1" t="s">
        <v>0</v>
      </c>
    </row>
    <row r="2" spans="1:9" ht="15.75" thickBot="1" x14ac:dyDescent="0.3"/>
    <row r="3" spans="1:9" ht="15.75" thickTop="1" x14ac:dyDescent="0.25">
      <c r="A3" s="33"/>
      <c r="B3" s="34"/>
      <c r="C3" s="35" t="s">
        <v>1</v>
      </c>
      <c r="D3" s="36"/>
      <c r="E3" s="36"/>
      <c r="F3" s="36"/>
      <c r="G3" s="36"/>
      <c r="H3" s="37"/>
    </row>
    <row r="4" spans="1:9" ht="36.75" x14ac:dyDescent="0.25">
      <c r="A4" s="38"/>
      <c r="B4" s="39"/>
      <c r="C4" s="40" t="s">
        <v>2</v>
      </c>
      <c r="D4" s="41" t="s">
        <v>3</v>
      </c>
      <c r="E4" s="41" t="s">
        <v>4</v>
      </c>
      <c r="F4" s="41" t="s">
        <v>5</v>
      </c>
      <c r="G4" s="41" t="s">
        <v>6</v>
      </c>
      <c r="H4" s="42" t="s">
        <v>7</v>
      </c>
    </row>
    <row r="5" spans="1:9" ht="25.5" thickBot="1" x14ac:dyDescent="0.3">
      <c r="A5" s="43"/>
      <c r="B5" s="44"/>
      <c r="C5" s="45" t="s">
        <v>8</v>
      </c>
      <c r="D5" s="46" t="s">
        <v>8</v>
      </c>
      <c r="E5" s="46" t="s">
        <v>8</v>
      </c>
      <c r="F5" s="46" t="s">
        <v>8</v>
      </c>
      <c r="G5" s="46" t="s">
        <v>8</v>
      </c>
      <c r="H5" s="47" t="s">
        <v>8</v>
      </c>
    </row>
    <row r="6" spans="1:9" ht="15.75" thickTop="1" x14ac:dyDescent="0.25">
      <c r="A6" s="48" t="s">
        <v>9</v>
      </c>
      <c r="B6" s="49" t="s">
        <v>111</v>
      </c>
      <c r="C6" s="50">
        <v>0.33214285714285713</v>
      </c>
      <c r="D6" s="51">
        <v>0.29901960784313725</v>
      </c>
      <c r="E6" s="51">
        <v>0.3135593220338983</v>
      </c>
      <c r="F6" s="51">
        <v>0.26363636363636361</v>
      </c>
      <c r="G6" s="51">
        <v>0.31125827814569534</v>
      </c>
      <c r="H6" s="52">
        <v>0.30921052631578949</v>
      </c>
      <c r="I6" s="19">
        <f>AVERAGE(C6:H6)</f>
        <v>0.30480449251962355</v>
      </c>
    </row>
    <row r="7" spans="1:9" x14ac:dyDescent="0.25">
      <c r="A7" s="53"/>
      <c r="B7" s="54" t="s">
        <v>112</v>
      </c>
      <c r="C7" s="55">
        <v>0.15357142857142858</v>
      </c>
      <c r="D7" s="56">
        <v>0.16666666666666663</v>
      </c>
      <c r="E7" s="56">
        <v>0.18926553672316385</v>
      </c>
      <c r="F7" s="56">
        <v>0.10454545454545454</v>
      </c>
      <c r="G7" s="56">
        <v>0.17218543046357618</v>
      </c>
      <c r="H7" s="57">
        <v>0.16447368421052633</v>
      </c>
      <c r="I7" s="19">
        <f>AVERAGE(C7:H7)</f>
        <v>0.15845136686346933</v>
      </c>
    </row>
    <row r="8" spans="1:9" x14ac:dyDescent="0.25">
      <c r="A8" s="53"/>
      <c r="B8" s="54" t="s">
        <v>113</v>
      </c>
      <c r="C8" s="55">
        <v>0.37142857142857144</v>
      </c>
      <c r="D8" s="56">
        <v>0.29901960784313725</v>
      </c>
      <c r="E8" s="56">
        <v>0.27966101694915252</v>
      </c>
      <c r="F8" s="56">
        <v>0.25454545454545452</v>
      </c>
      <c r="G8" s="56">
        <v>0.29801324503311261</v>
      </c>
      <c r="H8" s="57">
        <v>0.32894736842105265</v>
      </c>
      <c r="I8" s="19">
        <f>AVERAGE(C8:H8)</f>
        <v>0.30526921070341345</v>
      </c>
    </row>
    <row r="9" spans="1:9" x14ac:dyDescent="0.25">
      <c r="A9" s="53"/>
      <c r="B9" s="54" t="s">
        <v>114</v>
      </c>
      <c r="C9" s="55">
        <v>0.21428571428571427</v>
      </c>
      <c r="D9" s="56">
        <v>0.25490196078431371</v>
      </c>
      <c r="E9" s="56">
        <v>0.20056497175141247</v>
      </c>
      <c r="F9" s="56">
        <v>0.15</v>
      </c>
      <c r="G9" s="56">
        <v>0.19205298013245034</v>
      </c>
      <c r="H9" s="57">
        <v>0.20065789473684212</v>
      </c>
      <c r="I9" s="19">
        <f>AVERAGE(C9:H9)</f>
        <v>0.20207725361512216</v>
      </c>
    </row>
    <row r="10" spans="1:9" x14ac:dyDescent="0.25">
      <c r="A10" s="53"/>
      <c r="B10" s="54" t="s">
        <v>115</v>
      </c>
      <c r="C10" s="55">
        <v>0.20357142857142857</v>
      </c>
      <c r="D10" s="56">
        <v>0.16176470588235292</v>
      </c>
      <c r="E10" s="56">
        <v>0.20338983050847459</v>
      </c>
      <c r="F10" s="56">
        <v>0.10454545454545454</v>
      </c>
      <c r="G10" s="56">
        <v>0.17218543046357618</v>
      </c>
      <c r="H10" s="57">
        <v>0.16118421052631579</v>
      </c>
      <c r="I10" s="19">
        <f>AVERAGE(C10:H10)</f>
        <v>0.16777351008293373</v>
      </c>
    </row>
    <row r="11" spans="1:9" x14ac:dyDescent="0.25">
      <c r="A11" s="53"/>
      <c r="B11" s="54" t="s">
        <v>116</v>
      </c>
      <c r="C11" s="55">
        <v>0.20714285714285716</v>
      </c>
      <c r="D11" s="56">
        <v>0.17156862745098039</v>
      </c>
      <c r="E11" s="56">
        <v>0.17796610169491525</v>
      </c>
      <c r="F11" s="56">
        <v>0.22272727272727275</v>
      </c>
      <c r="G11" s="56">
        <v>0.15562913907284767</v>
      </c>
      <c r="H11" s="57">
        <v>0.18421052631578946</v>
      </c>
      <c r="I11" s="19">
        <f>AVERAGE(C11:H11)</f>
        <v>0.18654075406744378</v>
      </c>
    </row>
    <row r="12" spans="1:9" x14ac:dyDescent="0.25">
      <c r="A12" s="53"/>
      <c r="B12" s="54" t="s">
        <v>117</v>
      </c>
      <c r="C12" s="55">
        <v>0.16428571428571426</v>
      </c>
      <c r="D12" s="56">
        <v>0.22058823529411764</v>
      </c>
      <c r="E12" s="56">
        <v>0.14689265536723164</v>
      </c>
      <c r="F12" s="56">
        <v>0.27272727272727271</v>
      </c>
      <c r="G12" s="56">
        <v>0.22185430463576158</v>
      </c>
      <c r="H12" s="57">
        <v>0.23026315789473684</v>
      </c>
      <c r="I12" s="19">
        <f>AVERAGE(C12:H12)</f>
        <v>0.20943522336747242</v>
      </c>
    </row>
    <row r="13" spans="1:9" x14ac:dyDescent="0.25">
      <c r="A13" s="53"/>
      <c r="B13" s="54" t="s">
        <v>118</v>
      </c>
      <c r="C13" s="55">
        <v>0.1</v>
      </c>
      <c r="D13" s="56">
        <v>0.10294117647058823</v>
      </c>
      <c r="E13" s="56">
        <v>7.909604519774012E-2</v>
      </c>
      <c r="F13" s="56">
        <v>9.5454545454545472E-2</v>
      </c>
      <c r="G13" s="56">
        <v>8.9403973509933773E-2</v>
      </c>
      <c r="H13" s="57">
        <v>8.5526315789473686E-2</v>
      </c>
      <c r="I13" s="19">
        <f>AVERAGE(C13:H13)</f>
        <v>9.2070342737046881E-2</v>
      </c>
    </row>
    <row r="14" spans="1:9" x14ac:dyDescent="0.25">
      <c r="A14" s="53"/>
      <c r="B14" s="54" t="s">
        <v>119</v>
      </c>
      <c r="C14" s="55">
        <v>0.41428571428571431</v>
      </c>
      <c r="D14" s="56">
        <v>0.42156862745098039</v>
      </c>
      <c r="E14" s="56">
        <v>0.3615819209039548</v>
      </c>
      <c r="F14" s="56">
        <v>0.32727272727272727</v>
      </c>
      <c r="G14" s="56">
        <v>0.34437086092715236</v>
      </c>
      <c r="H14" s="57">
        <v>0.42434210526315785</v>
      </c>
      <c r="I14" s="19">
        <f>AVERAGE(C14:H14)</f>
        <v>0.38223699268394778</v>
      </c>
    </row>
    <row r="15" spans="1:9" x14ac:dyDescent="0.25">
      <c r="A15" s="53"/>
      <c r="B15" s="54" t="s">
        <v>120</v>
      </c>
      <c r="C15" s="55">
        <v>0.41785714285714287</v>
      </c>
      <c r="D15" s="56">
        <v>0.35784313725490191</v>
      </c>
      <c r="E15" s="56">
        <v>0.38700564971751411</v>
      </c>
      <c r="F15" s="56">
        <v>0.30909090909090908</v>
      </c>
      <c r="G15" s="56">
        <v>0.36092715231788086</v>
      </c>
      <c r="H15" s="57">
        <v>0.38815789473684215</v>
      </c>
      <c r="I15" s="19">
        <f>AVERAGE(C15:H15)</f>
        <v>0.37014698099586513</v>
      </c>
    </row>
    <row r="16" spans="1:9" x14ac:dyDescent="0.25">
      <c r="A16" s="53"/>
      <c r="B16" s="54" t="s">
        <v>121</v>
      </c>
      <c r="C16" s="55">
        <v>0.27857142857142858</v>
      </c>
      <c r="D16" s="56">
        <v>0.21568627450980393</v>
      </c>
      <c r="E16" s="56">
        <v>0.22598870056497178</v>
      </c>
      <c r="F16" s="56">
        <v>0.3</v>
      </c>
      <c r="G16" s="56">
        <v>0.22185430463576158</v>
      </c>
      <c r="H16" s="57">
        <v>0.26644736842105265</v>
      </c>
      <c r="I16" s="19">
        <f>AVERAGE(C16:H16)</f>
        <v>0.25142467945050306</v>
      </c>
    </row>
    <row r="17" spans="1:9" x14ac:dyDescent="0.25">
      <c r="A17" s="53"/>
      <c r="B17" s="54" t="s">
        <v>122</v>
      </c>
      <c r="C17" s="55">
        <v>0.25</v>
      </c>
      <c r="D17" s="56">
        <v>0.18627450980392157</v>
      </c>
      <c r="E17" s="56">
        <v>0.2344632768361582</v>
      </c>
      <c r="F17" s="56">
        <v>0.23636363636363636</v>
      </c>
      <c r="G17" s="56">
        <v>0.24834437086092712</v>
      </c>
      <c r="H17" s="57">
        <v>0.24013157894736842</v>
      </c>
      <c r="I17" s="19">
        <f>AVERAGE(C17:H17)</f>
        <v>0.23259622880200193</v>
      </c>
    </row>
    <row r="18" spans="1:9" x14ac:dyDescent="0.25">
      <c r="A18" s="53"/>
      <c r="B18" s="54" t="s">
        <v>123</v>
      </c>
      <c r="C18" s="55">
        <v>8.5714285714285715E-2</v>
      </c>
      <c r="D18" s="56">
        <v>8.8235294117647065E-2</v>
      </c>
      <c r="E18" s="56">
        <v>0.11581920903954802</v>
      </c>
      <c r="F18" s="56">
        <v>0.10909090909090909</v>
      </c>
      <c r="G18" s="56">
        <v>8.2781456953642391E-2</v>
      </c>
      <c r="H18" s="57">
        <v>9.8684210526315791E-2</v>
      </c>
      <c r="I18" s="19">
        <f>AVERAGE(C18:H18)</f>
        <v>9.6720894240391334E-2</v>
      </c>
    </row>
    <row r="19" spans="1:9" x14ac:dyDescent="0.25">
      <c r="A19" s="53"/>
      <c r="B19" s="54" t="s">
        <v>124</v>
      </c>
      <c r="C19" s="55">
        <v>0.11071428571428571</v>
      </c>
      <c r="D19" s="56">
        <v>0.17647058823529413</v>
      </c>
      <c r="E19" s="56">
        <v>0.13559322033898305</v>
      </c>
      <c r="F19" s="56">
        <v>0.23636363636363636</v>
      </c>
      <c r="G19" s="56">
        <v>0.15894039735099338</v>
      </c>
      <c r="H19" s="57">
        <v>0.16118421052631579</v>
      </c>
      <c r="I19" s="19">
        <f>AVERAGE(C19:H19)</f>
        <v>0.16321105642158473</v>
      </c>
    </row>
    <row r="20" spans="1:9" x14ac:dyDescent="0.25">
      <c r="A20" s="53"/>
      <c r="B20" s="54" t="s">
        <v>125</v>
      </c>
      <c r="C20" s="55">
        <v>9.6428571428571447E-2</v>
      </c>
      <c r="D20" s="56">
        <v>9.8039215686274522E-2</v>
      </c>
      <c r="E20" s="56">
        <v>0.10169491525423729</v>
      </c>
      <c r="F20" s="56">
        <v>7.7272727272727271E-2</v>
      </c>
      <c r="G20" s="56">
        <v>7.9470198675496692E-2</v>
      </c>
      <c r="H20" s="57">
        <v>7.8947368421052627E-2</v>
      </c>
      <c r="I20" s="19">
        <f>AVERAGE(C20:H20)</f>
        <v>8.8642166123059973E-2</v>
      </c>
    </row>
    <row r="21" spans="1:9" x14ac:dyDescent="0.25">
      <c r="A21" s="53"/>
      <c r="B21" s="54" t="s">
        <v>126</v>
      </c>
      <c r="C21" s="55">
        <v>0.16071428571428573</v>
      </c>
      <c r="D21" s="56">
        <v>8.3333333333333315E-2</v>
      </c>
      <c r="E21" s="56">
        <v>0.12429378531073447</v>
      </c>
      <c r="F21" s="56">
        <v>8.6363636363636365E-2</v>
      </c>
      <c r="G21" s="56">
        <v>0.11920529801324503</v>
      </c>
      <c r="H21" s="57">
        <v>0.12171052631578946</v>
      </c>
      <c r="I21" s="19">
        <f>AVERAGE(C21:H21)</f>
        <v>0.11593681084183739</v>
      </c>
    </row>
    <row r="22" spans="1:9" x14ac:dyDescent="0.25">
      <c r="A22" s="53"/>
      <c r="B22" s="54" t="s">
        <v>127</v>
      </c>
      <c r="C22" s="55">
        <v>0.16428571428571426</v>
      </c>
      <c r="D22" s="56">
        <v>0.13725490196078433</v>
      </c>
      <c r="E22" s="56">
        <v>0.16666666666666663</v>
      </c>
      <c r="F22" s="56">
        <v>0.17272727272727273</v>
      </c>
      <c r="G22" s="56">
        <v>0.1490066225165563</v>
      </c>
      <c r="H22" s="57">
        <v>0.14144736842105263</v>
      </c>
      <c r="I22" s="19">
        <f>AVERAGE(C22:H22)</f>
        <v>0.1552314244296745</v>
      </c>
    </row>
    <row r="23" spans="1:9" x14ac:dyDescent="0.25">
      <c r="A23" s="53" t="s">
        <v>27</v>
      </c>
      <c r="B23" s="54" t="s">
        <v>128</v>
      </c>
      <c r="C23" s="55">
        <v>0.15357142857142858</v>
      </c>
      <c r="D23" s="56">
        <v>0.18627450980392157</v>
      </c>
      <c r="E23" s="56">
        <v>0.18361581920903955</v>
      </c>
      <c r="F23" s="56">
        <v>0.1409090909090909</v>
      </c>
      <c r="G23" s="56">
        <v>0.16556291390728478</v>
      </c>
      <c r="H23" s="57">
        <v>0.15789473684210525</v>
      </c>
      <c r="I23" s="19">
        <f>AVERAGE(C23:H23)</f>
        <v>0.16463808320714513</v>
      </c>
    </row>
    <row r="24" spans="1:9" x14ac:dyDescent="0.25">
      <c r="A24" s="53"/>
      <c r="B24" s="54" t="s">
        <v>129</v>
      </c>
      <c r="C24" s="55">
        <v>0.19285714285714289</v>
      </c>
      <c r="D24" s="56">
        <v>0.18137254901960784</v>
      </c>
      <c r="E24" s="56">
        <v>0.19491525423728814</v>
      </c>
      <c r="F24" s="56">
        <v>0.15454545454545454</v>
      </c>
      <c r="G24" s="56">
        <v>0.16556291390728478</v>
      </c>
      <c r="H24" s="57">
        <v>0.19407894736842107</v>
      </c>
      <c r="I24" s="19">
        <f>AVERAGE(C24:H24)</f>
        <v>0.18055537698919988</v>
      </c>
    </row>
    <row r="25" spans="1:9" x14ac:dyDescent="0.25">
      <c r="A25" s="53"/>
      <c r="B25" s="54" t="s">
        <v>130</v>
      </c>
      <c r="C25" s="55">
        <v>0.27500000000000002</v>
      </c>
      <c r="D25" s="56">
        <v>0.24019607843137256</v>
      </c>
      <c r="E25" s="56">
        <v>0.26836158192090398</v>
      </c>
      <c r="F25" s="56">
        <v>0.13636363636363635</v>
      </c>
      <c r="G25" s="56">
        <v>0.21192052980132453</v>
      </c>
      <c r="H25" s="57">
        <v>0.27631578947368424</v>
      </c>
      <c r="I25" s="19">
        <f>AVERAGE(C25:H25)</f>
        <v>0.23469293599848695</v>
      </c>
    </row>
    <row r="26" spans="1:9" x14ac:dyDescent="0.25">
      <c r="A26" s="53"/>
      <c r="B26" s="54" t="s">
        <v>131</v>
      </c>
      <c r="C26" s="55">
        <v>3.214285714285714E-2</v>
      </c>
      <c r="D26" s="56">
        <v>3.4313725490196081E-2</v>
      </c>
      <c r="E26" s="56">
        <v>3.6723163841807911E-2</v>
      </c>
      <c r="F26" s="56">
        <v>3.1818181818181815E-2</v>
      </c>
      <c r="G26" s="56">
        <v>2.6490066225165566E-2</v>
      </c>
      <c r="H26" s="57">
        <v>2.3026315789473683E-2</v>
      </c>
      <c r="I26" s="19">
        <f>AVERAGE(C26:H26)</f>
        <v>3.0752385051280366E-2</v>
      </c>
    </row>
    <row r="27" spans="1:9" x14ac:dyDescent="0.25">
      <c r="A27" s="53"/>
      <c r="B27" s="54" t="s">
        <v>132</v>
      </c>
      <c r="C27" s="55">
        <v>0.38214285714285706</v>
      </c>
      <c r="D27" s="56">
        <v>0.30392156862745096</v>
      </c>
      <c r="E27" s="56">
        <v>0.3559322033898305</v>
      </c>
      <c r="F27" s="56">
        <v>0.30909090909090908</v>
      </c>
      <c r="G27" s="56">
        <v>0.28476821192052981</v>
      </c>
      <c r="H27" s="57">
        <v>0.36842105263157893</v>
      </c>
      <c r="I27" s="19">
        <f>AVERAGE(C27:H27)</f>
        <v>0.33404613380052606</v>
      </c>
    </row>
    <row r="28" spans="1:9" x14ac:dyDescent="0.25">
      <c r="A28" s="53"/>
      <c r="B28" s="54" t="s">
        <v>133</v>
      </c>
      <c r="C28" s="55">
        <v>0.20357142857142857</v>
      </c>
      <c r="D28" s="56">
        <v>0.16666666666666663</v>
      </c>
      <c r="E28" s="56">
        <v>0.17231638418079098</v>
      </c>
      <c r="F28" s="56">
        <v>0.15</v>
      </c>
      <c r="G28" s="56">
        <v>0.16887417218543047</v>
      </c>
      <c r="H28" s="57">
        <v>0.1875</v>
      </c>
      <c r="I28" s="19">
        <f>AVERAGE(C28:H28)</f>
        <v>0.17482144193405277</v>
      </c>
    </row>
    <row r="29" spans="1:9" x14ac:dyDescent="0.25">
      <c r="A29" s="53"/>
      <c r="B29" s="54" t="s">
        <v>134</v>
      </c>
      <c r="C29" s="55">
        <v>0.15714285714285714</v>
      </c>
      <c r="D29" s="56">
        <v>0.12254901960784313</v>
      </c>
      <c r="E29" s="56">
        <v>0.16666666666666663</v>
      </c>
      <c r="F29" s="56">
        <v>0.11818181818181818</v>
      </c>
      <c r="G29" s="56">
        <v>0.14569536423841059</v>
      </c>
      <c r="H29" s="57">
        <v>0.16118421052631579</v>
      </c>
      <c r="I29" s="19">
        <f>AVERAGE(C29:H29)</f>
        <v>0.14523665606065192</v>
      </c>
    </row>
    <row r="30" spans="1:9" x14ac:dyDescent="0.25">
      <c r="A30" s="53"/>
      <c r="B30" s="54" t="s">
        <v>135</v>
      </c>
      <c r="C30" s="55">
        <v>0.10714285714285714</v>
      </c>
      <c r="D30" s="56">
        <v>0.15196078431372548</v>
      </c>
      <c r="E30" s="56">
        <v>9.8870056497175132E-2</v>
      </c>
      <c r="F30" s="56">
        <v>0.1</v>
      </c>
      <c r="G30" s="56">
        <v>0.10596026490066227</v>
      </c>
      <c r="H30" s="57">
        <v>0.125</v>
      </c>
      <c r="I30" s="19">
        <f>AVERAGE(C30:H30)</f>
        <v>0.11482232714240333</v>
      </c>
    </row>
    <row r="31" spans="1:9" x14ac:dyDescent="0.25">
      <c r="A31" s="53"/>
      <c r="B31" s="54" t="s">
        <v>136</v>
      </c>
      <c r="C31" s="55">
        <v>1.0714285714285714E-2</v>
      </c>
      <c r="D31" s="56">
        <v>3.4313725490196081E-2</v>
      </c>
      <c r="E31" s="56">
        <v>3.954802259887006E-2</v>
      </c>
      <c r="F31" s="56">
        <v>2.7272727272727271E-2</v>
      </c>
      <c r="G31" s="56">
        <v>3.3112582781456956E-2</v>
      </c>
      <c r="H31" s="57">
        <v>2.3026315789473683E-2</v>
      </c>
      <c r="I31" s="19">
        <f>AVERAGE(C31:H31)</f>
        <v>2.7997943274501624E-2</v>
      </c>
    </row>
    <row r="32" spans="1:9" x14ac:dyDescent="0.25">
      <c r="A32" s="53"/>
      <c r="B32" s="54" t="s">
        <v>137</v>
      </c>
      <c r="C32" s="55">
        <v>0.29642857142857143</v>
      </c>
      <c r="D32" s="56">
        <v>0.25490196078431371</v>
      </c>
      <c r="E32" s="56">
        <v>0.2768361581920904</v>
      </c>
      <c r="F32" s="56">
        <v>0.32272727272727275</v>
      </c>
      <c r="G32" s="56">
        <v>0.29470198675496689</v>
      </c>
      <c r="H32" s="57">
        <v>0.32236842105263158</v>
      </c>
      <c r="I32" s="19">
        <f>AVERAGE(C32:H32)</f>
        <v>0.29466072848997449</v>
      </c>
    </row>
    <row r="33" spans="1:9" x14ac:dyDescent="0.25">
      <c r="A33" s="53"/>
      <c r="B33" s="54" t="s">
        <v>138</v>
      </c>
      <c r="C33" s="55">
        <v>0.21428571428571427</v>
      </c>
      <c r="D33" s="56">
        <v>0.20098039215686275</v>
      </c>
      <c r="E33" s="56">
        <v>0.22033898305084743</v>
      </c>
      <c r="F33" s="56">
        <v>0.20454545454545456</v>
      </c>
      <c r="G33" s="56">
        <v>0.22847682119205298</v>
      </c>
      <c r="H33" s="57">
        <v>0.16447368421052633</v>
      </c>
      <c r="I33" s="19">
        <f>AVERAGE(C33:H33)</f>
        <v>0.20551684157357639</v>
      </c>
    </row>
    <row r="34" spans="1:9" x14ac:dyDescent="0.25">
      <c r="A34" s="53"/>
      <c r="B34" s="54" t="s">
        <v>139</v>
      </c>
      <c r="C34" s="55">
        <v>8.2142857142857129E-2</v>
      </c>
      <c r="D34" s="56">
        <v>9.8039215686274522E-2</v>
      </c>
      <c r="E34" s="56">
        <v>8.4745762711864389E-2</v>
      </c>
      <c r="F34" s="56">
        <v>9.5454545454545472E-2</v>
      </c>
      <c r="G34" s="56">
        <v>8.6092715231788089E-2</v>
      </c>
      <c r="H34" s="57">
        <v>9.5394736842105268E-2</v>
      </c>
      <c r="I34" s="19">
        <f>AVERAGE(C34:H34)</f>
        <v>9.0311638844905798E-2</v>
      </c>
    </row>
    <row r="35" spans="1:9" x14ac:dyDescent="0.25">
      <c r="A35" s="53"/>
      <c r="B35" s="54" t="s">
        <v>140</v>
      </c>
      <c r="C35" s="55">
        <v>0.29285714285714287</v>
      </c>
      <c r="D35" s="56">
        <v>0.28431372549019607</v>
      </c>
      <c r="E35" s="56">
        <v>0.2655367231638418</v>
      </c>
      <c r="F35" s="56">
        <v>0.31363636363636366</v>
      </c>
      <c r="G35" s="56">
        <v>0.27483443708609273</v>
      </c>
      <c r="H35" s="57">
        <v>0.26315789473684209</v>
      </c>
      <c r="I35" s="19">
        <f>AVERAGE(C35:H35)</f>
        <v>0.2823893811617465</v>
      </c>
    </row>
    <row r="36" spans="1:9" x14ac:dyDescent="0.25">
      <c r="A36" s="53"/>
      <c r="B36" s="54" t="s">
        <v>141</v>
      </c>
      <c r="C36" s="55">
        <v>0.19642857142857142</v>
      </c>
      <c r="D36" s="56">
        <v>0.17647058823529413</v>
      </c>
      <c r="E36" s="56">
        <v>0.20621468926553671</v>
      </c>
      <c r="F36" s="56">
        <v>0.17727272727272728</v>
      </c>
      <c r="G36" s="56">
        <v>0.17880794701986755</v>
      </c>
      <c r="H36" s="57">
        <v>0.21052631578947367</v>
      </c>
      <c r="I36" s="19">
        <f>AVERAGE(C36:H36)</f>
        <v>0.19095347316857847</v>
      </c>
    </row>
    <row r="37" spans="1:9" x14ac:dyDescent="0.25">
      <c r="A37" s="53"/>
      <c r="B37" s="54" t="s">
        <v>142</v>
      </c>
      <c r="C37" s="55">
        <v>0.21428571428571427</v>
      </c>
      <c r="D37" s="56">
        <v>0.15196078431372548</v>
      </c>
      <c r="E37" s="56">
        <v>0.17231638418079098</v>
      </c>
      <c r="F37" s="56">
        <v>0.17272727272727273</v>
      </c>
      <c r="G37" s="56">
        <v>0.19536423841059603</v>
      </c>
      <c r="H37" s="57">
        <v>0.23684210526315788</v>
      </c>
      <c r="I37" s="19">
        <f>AVERAGE(C37:H37)</f>
        <v>0.19058274986354287</v>
      </c>
    </row>
    <row r="38" spans="1:9" x14ac:dyDescent="0.25">
      <c r="A38" s="53"/>
      <c r="B38" s="54" t="s">
        <v>143</v>
      </c>
      <c r="C38" s="55">
        <v>0.20714285714285716</v>
      </c>
      <c r="D38" s="56">
        <v>0.12745098039215685</v>
      </c>
      <c r="E38" s="56">
        <v>0.16101694915254236</v>
      </c>
      <c r="F38" s="56">
        <v>0.21363636363636362</v>
      </c>
      <c r="G38" s="56">
        <v>0.20198675496688742</v>
      </c>
      <c r="H38" s="57">
        <v>0.19407894736842107</v>
      </c>
      <c r="I38" s="19">
        <f>AVERAGE(C38:H38)</f>
        <v>0.1842188087765381</v>
      </c>
    </row>
    <row r="39" spans="1:9" x14ac:dyDescent="0.25">
      <c r="A39" s="53"/>
      <c r="B39" s="54" t="s">
        <v>144</v>
      </c>
      <c r="C39" s="55">
        <v>0.19642857142857142</v>
      </c>
      <c r="D39" s="56">
        <v>0.19607843137254904</v>
      </c>
      <c r="E39" s="56">
        <v>0.16101694915254236</v>
      </c>
      <c r="F39" s="56">
        <v>0.15</v>
      </c>
      <c r="G39" s="56">
        <v>0.20198675496688742</v>
      </c>
      <c r="H39" s="57">
        <v>0.19736842105263158</v>
      </c>
      <c r="I39" s="19">
        <f>AVERAGE(C39:H39)</f>
        <v>0.18381318799553034</v>
      </c>
    </row>
    <row r="40" spans="1:9" x14ac:dyDescent="0.25">
      <c r="A40" s="53"/>
      <c r="B40" s="54" t="s">
        <v>145</v>
      </c>
      <c r="C40" s="55">
        <v>0.125</v>
      </c>
      <c r="D40" s="56">
        <v>0.13725490196078433</v>
      </c>
      <c r="E40" s="56">
        <v>0.12429378531073447</v>
      </c>
      <c r="F40" s="56">
        <v>8.6363636363636365E-2</v>
      </c>
      <c r="G40" s="56">
        <v>0.12582781456953643</v>
      </c>
      <c r="H40" s="57">
        <v>0.11513157894736842</v>
      </c>
      <c r="I40" s="19">
        <f>AVERAGE(C40:H40)</f>
        <v>0.11897861952534335</v>
      </c>
    </row>
    <row r="41" spans="1:9" x14ac:dyDescent="0.25">
      <c r="A41" s="53"/>
      <c r="B41" s="54" t="s">
        <v>146</v>
      </c>
      <c r="C41" s="55">
        <v>6.0714285714285714E-2</v>
      </c>
      <c r="D41" s="56">
        <v>5.3921568627450983E-2</v>
      </c>
      <c r="E41" s="56">
        <v>5.9322033898305086E-2</v>
      </c>
      <c r="F41" s="56">
        <v>8.1818181818181818E-2</v>
      </c>
      <c r="G41" s="56">
        <v>7.2847682119205295E-2</v>
      </c>
      <c r="H41" s="57">
        <v>5.5921052631578948E-2</v>
      </c>
      <c r="I41" s="19">
        <f>AVERAGE(C41:H41)</f>
        <v>6.4090800801501299E-2</v>
      </c>
    </row>
    <row r="42" spans="1:9" ht="15.75" thickBot="1" x14ac:dyDescent="0.3">
      <c r="A42" s="58"/>
      <c r="B42" s="59" t="s">
        <v>147</v>
      </c>
      <c r="C42" s="60">
        <v>0.2857142857142857</v>
      </c>
      <c r="D42" s="61">
        <v>0.22549019607843138</v>
      </c>
      <c r="E42" s="61">
        <v>0.25423728813559321</v>
      </c>
      <c r="F42" s="61">
        <v>0.26818181818181819</v>
      </c>
      <c r="G42" s="61">
        <v>0.19867549668874174</v>
      </c>
      <c r="H42" s="62">
        <v>0.23684210526315788</v>
      </c>
      <c r="I42" s="19">
        <f>AVERAGE(C42:H42)</f>
        <v>0.24485686501033807</v>
      </c>
    </row>
    <row r="43" spans="1:9" ht="15.75" thickTop="1" x14ac:dyDescent="0.25">
      <c r="C43" s="20">
        <f>AVERAGE(C6:C42)</f>
        <v>0.20028957528957531</v>
      </c>
      <c r="D43" s="20">
        <f>AVERAGE(D6:D42)</f>
        <v>0.18296237413884472</v>
      </c>
      <c r="E43" s="20">
        <f>AVERAGE(E6:E42)</f>
        <v>0.18773858604367077</v>
      </c>
      <c r="F43" s="20">
        <f>AVERAGE(F6:F42)</f>
        <v>0.17776412776412781</v>
      </c>
      <c r="G43" s="20">
        <f>AVERAGE(G6:G42)</f>
        <v>0.18229819223196703</v>
      </c>
      <c r="H43" s="20">
        <f>AVERAGE(H6:H42)</f>
        <v>0.19443456614509247</v>
      </c>
      <c r="I43" s="20">
        <f>AVERAGE(I6:I42)</f>
        <v>0.18758123693554629</v>
      </c>
    </row>
    <row r="46" spans="1:9" ht="15.75" thickBot="1" x14ac:dyDescent="0.3"/>
    <row r="47" spans="1:9" ht="15.75" thickTop="1" x14ac:dyDescent="0.25">
      <c r="A47" s="33"/>
      <c r="B47" s="34"/>
      <c r="C47" s="35" t="s">
        <v>1</v>
      </c>
      <c r="D47" s="36"/>
      <c r="E47" s="36"/>
      <c r="F47" s="36"/>
      <c r="G47" s="36"/>
      <c r="H47" s="37"/>
    </row>
    <row r="48" spans="1:9" ht="36.75" x14ac:dyDescent="0.25">
      <c r="A48" s="38"/>
      <c r="B48" s="39"/>
      <c r="C48" s="40" t="s">
        <v>2</v>
      </c>
      <c r="D48" s="41" t="s">
        <v>3</v>
      </c>
      <c r="E48" s="41" t="s">
        <v>4</v>
      </c>
      <c r="F48" s="41" t="s">
        <v>5</v>
      </c>
      <c r="G48" s="41" t="s">
        <v>6</v>
      </c>
      <c r="H48" s="42" t="s">
        <v>7</v>
      </c>
    </row>
    <row r="49" spans="1:8" ht="25.5" thickBot="1" x14ac:dyDescent="0.3">
      <c r="A49" s="43"/>
      <c r="B49" s="44"/>
      <c r="C49" s="45" t="s">
        <v>8</v>
      </c>
      <c r="D49" s="46" t="s">
        <v>8</v>
      </c>
      <c r="E49" s="46" t="s">
        <v>8</v>
      </c>
      <c r="F49" s="46" t="s">
        <v>8</v>
      </c>
      <c r="G49" s="46" t="s">
        <v>8</v>
      </c>
      <c r="H49" s="47" t="s">
        <v>8</v>
      </c>
    </row>
    <row r="50" spans="1:8" ht="15.75" thickTop="1" x14ac:dyDescent="0.25">
      <c r="A50" s="48" t="s">
        <v>9</v>
      </c>
      <c r="B50" s="49" t="s">
        <v>111</v>
      </c>
      <c r="C50" s="50">
        <f>C6 -($I6*C$43/$I$43)</f>
        <v>6.6883322103518106E-3</v>
      </c>
      <c r="D50" s="51">
        <f t="shared" ref="D50:H50" si="0">D6 -($I6*D$43/$I$43)</f>
        <v>1.7203975882326139E-3</v>
      </c>
      <c r="E50" s="51">
        <f t="shared" si="0"/>
        <v>8.4991498107296892E-3</v>
      </c>
      <c r="F50" s="51">
        <f t="shared" si="0"/>
        <v>-2.5216112424214399E-2</v>
      </c>
      <c r="G50" s="51">
        <f t="shared" si="0"/>
        <v>1.503831031595998E-2</v>
      </c>
      <c r="H50" s="52">
        <f t="shared" si="0"/>
        <v>-6.7300775010604164E-3</v>
      </c>
    </row>
    <row r="51" spans="1:8" x14ac:dyDescent="0.25">
      <c r="A51" s="53"/>
      <c r="B51" s="54" t="s">
        <v>112</v>
      </c>
      <c r="C51" s="55">
        <f t="shared" ref="C51:H51" si="1">C7 -($I7*C$43/$I$43)</f>
        <v>-1.5614773052999548E-2</v>
      </c>
      <c r="D51" s="56">
        <f t="shared" si="1"/>
        <v>1.2116890044569145E-2</v>
      </c>
      <c r="E51" s="56">
        <f t="shared" si="1"/>
        <v>3.0681255813149233E-2</v>
      </c>
      <c r="F51" s="56">
        <f t="shared" si="1"/>
        <v>-4.5613321906140883E-2</v>
      </c>
      <c r="G51" s="56">
        <f t="shared" si="1"/>
        <v>1.8196693595294383E-2</v>
      </c>
      <c r="H51" s="57">
        <f t="shared" si="1"/>
        <v>2.3325550612746104E-4</v>
      </c>
    </row>
    <row r="52" spans="1:8" x14ac:dyDescent="0.25">
      <c r="A52" s="53"/>
      <c r="B52" s="54" t="s">
        <v>113</v>
      </c>
      <c r="C52" s="55">
        <f t="shared" ref="C52:H52" si="2">C8 -($I8*C$43/$I$43)</f>
        <v>4.547784437488811E-2</v>
      </c>
      <c r="D52" s="56">
        <f t="shared" si="2"/>
        <v>1.2671222841524332E-3</v>
      </c>
      <c r="E52" s="56">
        <f t="shared" si="2"/>
        <v>-2.5864263278200295E-2</v>
      </c>
      <c r="F52" s="56">
        <f t="shared" si="2"/>
        <v>-3.4747418560942767E-2</v>
      </c>
      <c r="G52" s="56">
        <f t="shared" si="2"/>
        <v>1.3416473592295919E-3</v>
      </c>
      <c r="H52" s="57">
        <f t="shared" si="2"/>
        <v>1.2525067820872648E-2</v>
      </c>
    </row>
    <row r="53" spans="1:8" x14ac:dyDescent="0.25">
      <c r="A53" s="53"/>
      <c r="B53" s="54" t="s">
        <v>114</v>
      </c>
      <c r="C53" s="55">
        <f t="shared" ref="C53:H53" si="3">C9 -($I9*C$43/$I$43)</f>
        <v>-1.4819603680339688E-3</v>
      </c>
      <c r="D53" s="56">
        <f t="shared" si="3"/>
        <v>5.7800509248496668E-2</v>
      </c>
      <c r="E53" s="56">
        <f t="shared" si="3"/>
        <v>-1.6817906917142023E-3</v>
      </c>
      <c r="F53" s="56">
        <f t="shared" si="3"/>
        <v>-4.1501491922700223E-2</v>
      </c>
      <c r="G53" s="56">
        <f t="shared" si="3"/>
        <v>-4.3329624439668035E-3</v>
      </c>
      <c r="H53" s="57">
        <f t="shared" si="3"/>
        <v>-8.8023038220818861E-3</v>
      </c>
    </row>
    <row r="54" spans="1:8" x14ac:dyDescent="0.25">
      <c r="A54" s="53"/>
      <c r="B54" s="54" t="s">
        <v>115</v>
      </c>
      <c r="C54" s="55">
        <f t="shared" ref="C54:H54" si="4">C10 -($I10*C$43/$I$43)</f>
        <v>2.4431522958702989E-2</v>
      </c>
      <c r="D54" s="56">
        <f t="shared" si="4"/>
        <v>-1.8776723419058061E-3</v>
      </c>
      <c r="E54" s="56">
        <f t="shared" si="4"/>
        <v>3.5475586668744397E-2</v>
      </c>
      <c r="F54" s="56">
        <f t="shared" si="4"/>
        <v>-5.4447588517090709E-2</v>
      </c>
      <c r="G54" s="56">
        <f t="shared" si="4"/>
        <v>9.1370995527421672E-3</v>
      </c>
      <c r="H54" s="57">
        <f t="shared" si="4"/>
        <v>-1.2718948321193135E-2</v>
      </c>
    </row>
    <row r="55" spans="1:8" x14ac:dyDescent="0.25">
      <c r="A55" s="53"/>
      <c r="B55" s="54" t="s">
        <v>116</v>
      </c>
      <c r="C55" s="55">
        <f t="shared" ref="C55:H55" si="5">C11 -($I11*C$43/$I$43)</f>
        <v>7.964255824628147E-3</v>
      </c>
      <c r="D55" s="56">
        <f t="shared" si="5"/>
        <v>-1.0378883906763059E-2</v>
      </c>
      <c r="E55" s="56">
        <f t="shared" si="5"/>
        <v>-8.7311286905275565E-3</v>
      </c>
      <c r="F55" s="56">
        <f t="shared" si="5"/>
        <v>4.5949173909980989E-2</v>
      </c>
      <c r="G55" s="56">
        <f t="shared" si="5"/>
        <v>-2.5657874487935967E-2</v>
      </c>
      <c r="H55" s="57">
        <f t="shared" si="5"/>
        <v>-9.1455426493828873E-3</v>
      </c>
    </row>
    <row r="56" spans="1:8" x14ac:dyDescent="0.25">
      <c r="A56" s="53"/>
      <c r="B56" s="54" t="s">
        <v>117</v>
      </c>
      <c r="C56" s="55">
        <f t="shared" ref="C56:H56" si="6">C12 -($I12*C$43/$I$43)</f>
        <v>-5.933842117812102E-2</v>
      </c>
      <c r="D56" s="56">
        <f t="shared" si="6"/>
        <v>1.6309991256423767E-2</v>
      </c>
      <c r="E56" s="56">
        <f t="shared" si="6"/>
        <v>-6.2718248927315812E-2</v>
      </c>
      <c r="F56" s="56">
        <f t="shared" si="6"/>
        <v>7.4252892169709678E-2</v>
      </c>
      <c r="G56" s="56">
        <f t="shared" si="6"/>
        <v>1.831762243173532E-2</v>
      </c>
      <c r="H56" s="57">
        <f t="shared" si="6"/>
        <v>1.3176164247567873E-2</v>
      </c>
    </row>
    <row r="57" spans="1:8" x14ac:dyDescent="0.25">
      <c r="A57" s="53"/>
      <c r="B57" s="54" t="s">
        <v>118</v>
      </c>
      <c r="C57" s="55">
        <f t="shared" ref="C57:H57" si="7">C13 -($I13*C$43/$I$43)</f>
        <v>1.6920341030426805E-3</v>
      </c>
      <c r="D57" s="56">
        <f t="shared" si="7"/>
        <v>1.3137906324036261E-2</v>
      </c>
      <c r="E57" s="56">
        <f t="shared" si="7"/>
        <v>-1.3051529071367543E-2</v>
      </c>
      <c r="F57" s="56">
        <f t="shared" si="7"/>
        <v>8.2027262589020183E-3</v>
      </c>
      <c r="G57" s="56">
        <f t="shared" si="7"/>
        <v>-7.3296782874890387E-5</v>
      </c>
      <c r="H57" s="57">
        <f t="shared" si="7"/>
        <v>-9.9078408317387207E-3</v>
      </c>
    </row>
    <row r="58" spans="1:8" x14ac:dyDescent="0.25">
      <c r="A58" s="53"/>
      <c r="B58" s="54" t="s">
        <v>119</v>
      </c>
      <c r="C58" s="55">
        <f t="shared" ref="C58:H58" si="8">C14 -($I14*C$43/$I$43)</f>
        <v>6.1527571982307183E-3</v>
      </c>
      <c r="D58" s="56">
        <f t="shared" si="8"/>
        <v>4.8743558122872399E-2</v>
      </c>
      <c r="E58" s="56">
        <f t="shared" si="8"/>
        <v>-2.0975704327648392E-2</v>
      </c>
      <c r="F58" s="56">
        <f t="shared" si="8"/>
        <v>-3.4959800424019472E-2</v>
      </c>
      <c r="G58" s="56">
        <f t="shared" si="8"/>
        <v>-2.7100795347350271E-2</v>
      </c>
      <c r="H58" s="57">
        <f t="shared" si="8"/>
        <v>2.8139984777914628E-2</v>
      </c>
    </row>
    <row r="59" spans="1:8" x14ac:dyDescent="0.25">
      <c r="A59" s="53"/>
      <c r="B59" s="54" t="s">
        <v>120</v>
      </c>
      <c r="C59" s="55">
        <f t="shared" ref="C59:H59" si="9">C15 -($I15*C$43/$I$43)</f>
        <v>2.263327702959228E-2</v>
      </c>
      <c r="D59" s="56">
        <f t="shared" si="9"/>
        <v>-3.1896159655026568E-3</v>
      </c>
      <c r="E59" s="56">
        <f t="shared" si="9"/>
        <v>1.6548177660356544E-2</v>
      </c>
      <c r="F59" s="56">
        <f t="shared" si="9"/>
        <v>-4.1684340588588054E-2</v>
      </c>
      <c r="G59" s="56">
        <f t="shared" si="9"/>
        <v>1.2050042074496781E-3</v>
      </c>
      <c r="H59" s="57">
        <f t="shared" si="9"/>
        <v>4.487497656691708E-3</v>
      </c>
    </row>
    <row r="60" spans="1:8" x14ac:dyDescent="0.25">
      <c r="A60" s="53"/>
      <c r="B60" s="54" t="s">
        <v>121</v>
      </c>
      <c r="C60" s="55">
        <f t="shared" ref="C60:H60" si="10">C16 -($I16*C$43/$I$43)</f>
        <v>1.0113116390866483E-2</v>
      </c>
      <c r="D60" s="56">
        <f t="shared" si="10"/>
        <v>-2.9547508041530196E-2</v>
      </c>
      <c r="E60" s="56">
        <f t="shared" si="10"/>
        <v>-2.5646881903969188E-2</v>
      </c>
      <c r="F60" s="56">
        <f t="shared" si="10"/>
        <v>6.1733691647148814E-2</v>
      </c>
      <c r="G60" s="56">
        <f t="shared" si="10"/>
        <v>-2.2489241099984597E-2</v>
      </c>
      <c r="H60" s="57">
        <f t="shared" si="10"/>
        <v>5.8368230074683503E-3</v>
      </c>
    </row>
    <row r="61" spans="1:8" x14ac:dyDescent="0.25">
      <c r="A61" s="53"/>
      <c r="B61" s="54" t="s">
        <v>122</v>
      </c>
      <c r="C61" s="55">
        <f t="shared" ref="C61:H61" si="11">C17 -($I17*C$43/$I$43)</f>
        <v>1.6457368456462285E-3</v>
      </c>
      <c r="D61" s="56">
        <f t="shared" si="11"/>
        <v>-4.059444005793883E-2</v>
      </c>
      <c r="E61" s="56">
        <f t="shared" si="11"/>
        <v>1.6719389190175959E-3</v>
      </c>
      <c r="F61" s="56">
        <f t="shared" si="11"/>
        <v>1.5940387164035091E-2</v>
      </c>
      <c r="G61" s="56">
        <f t="shared" si="11"/>
        <v>2.2298990612435676E-2</v>
      </c>
      <c r="H61" s="57">
        <f t="shared" si="11"/>
        <v>-9.6261348319606754E-4</v>
      </c>
    </row>
    <row r="62" spans="1:8" x14ac:dyDescent="0.25">
      <c r="A62" s="53"/>
      <c r="B62" s="54" t="s">
        <v>123</v>
      </c>
      <c r="C62" s="55">
        <f t="shared" ref="C62:H62" si="12">C18 -($I18*C$43/$I$43)</f>
        <v>-1.7559299349514002E-2</v>
      </c>
      <c r="D62" s="56">
        <f t="shared" si="12"/>
        <v>-6.1040157629815156E-3</v>
      </c>
      <c r="E62" s="56">
        <f t="shared" si="12"/>
        <v>1.9017182236570188E-2</v>
      </c>
      <c r="F62" s="56">
        <f t="shared" si="12"/>
        <v>1.7431926123879282E-2</v>
      </c>
      <c r="G62" s="56">
        <f t="shared" si="12"/>
        <v>-1.1215386542709316E-2</v>
      </c>
      <c r="H62" s="57">
        <f t="shared" si="12"/>
        <v>-1.5704067052447618E-3</v>
      </c>
    </row>
    <row r="63" spans="1:8" x14ac:dyDescent="0.25">
      <c r="A63" s="53"/>
      <c r="B63" s="54" t="s">
        <v>124</v>
      </c>
      <c r="C63" s="55">
        <f t="shared" ref="C63:H63" si="13">C19 -($I19*C$43/$I$43)</f>
        <v>-6.3554067065978548E-2</v>
      </c>
      <c r="D63" s="56">
        <f t="shared" si="13"/>
        <v>1.7278321159762411E-2</v>
      </c>
      <c r="E63" s="56">
        <f t="shared" si="13"/>
        <v>-2.7754742708144486E-2</v>
      </c>
      <c r="F63" s="56">
        <f t="shared" si="13"/>
        <v>8.1694269852241236E-2</v>
      </c>
      <c r="G63" s="56">
        <f t="shared" si="13"/>
        <v>3.2602299249742672E-4</v>
      </c>
      <c r="H63" s="57">
        <f t="shared" si="13"/>
        <v>-7.989804230378289E-3</v>
      </c>
    </row>
    <row r="64" spans="1:8" x14ac:dyDescent="0.25">
      <c r="A64" s="53"/>
      <c r="B64" s="54" t="s">
        <v>125</v>
      </c>
      <c r="C64" s="55">
        <f t="shared" ref="C64:H64" si="14">C20 -($I20*C$43/$I$43)</f>
        <v>1.7810358030544426E-3</v>
      </c>
      <c r="D64" s="56">
        <f t="shared" si="14"/>
        <v>1.1579709247165365E-2</v>
      </c>
      <c r="E64" s="56">
        <f t="shared" si="14"/>
        <v>1.297839326270378E-2</v>
      </c>
      <c r="F64" s="56">
        <f t="shared" si="14"/>
        <v>-6.7303297569210746E-3</v>
      </c>
      <c r="G64" s="56">
        <f t="shared" si="14"/>
        <v>-6.6754462927788305E-3</v>
      </c>
      <c r="H64" s="57">
        <f t="shared" si="14"/>
        <v>-1.2933362263223822E-2</v>
      </c>
    </row>
    <row r="65" spans="1:8" x14ac:dyDescent="0.25">
      <c r="A65" s="53"/>
      <c r="B65" s="54" t="s">
        <v>126</v>
      </c>
      <c r="C65" s="55">
        <f t="shared" ref="C65:H65" si="15">C21 -($I21*C$43/$I$43)</f>
        <v>3.6922935452967987E-2</v>
      </c>
      <c r="D65" s="56">
        <f t="shared" si="15"/>
        <v>-2.9748734512275804E-2</v>
      </c>
      <c r="E65" s="56">
        <f t="shared" si="15"/>
        <v>8.2597229842455155E-3</v>
      </c>
      <c r="F65" s="56">
        <f t="shared" si="15"/>
        <v>-2.3505593585707543E-2</v>
      </c>
      <c r="G65" s="56">
        <f t="shared" si="15"/>
        <v>6.5337356817279785E-3</v>
      </c>
      <c r="H65" s="57">
        <f t="shared" si="15"/>
        <v>1.5379339790416585E-3</v>
      </c>
    </row>
    <row r="66" spans="1:8" x14ac:dyDescent="0.25">
      <c r="A66" s="53"/>
      <c r="B66" s="54" t="s">
        <v>127</v>
      </c>
      <c r="C66" s="55">
        <f t="shared" ref="C66:H66" si="16">C22 -($I22*C$43/$I$43)</f>
        <v>-1.4623987907465275E-3</v>
      </c>
      <c r="D66" s="56">
        <f t="shared" si="16"/>
        <v>-1.4154217728338858E-2</v>
      </c>
      <c r="E66" s="56">
        <f t="shared" si="16"/>
        <v>1.1305029180580239E-2</v>
      </c>
      <c r="F66" s="56">
        <f t="shared" si="16"/>
        <v>2.561992224740664E-2</v>
      </c>
      <c r="G66" s="56">
        <f t="shared" si="16"/>
        <v>-1.8528584924441815E-3</v>
      </c>
      <c r="H66" s="57">
        <f t="shared" si="16"/>
        <v>-1.9455476416457701E-2</v>
      </c>
    </row>
    <row r="67" spans="1:8" x14ac:dyDescent="0.25">
      <c r="A67" s="53" t="s">
        <v>27</v>
      </c>
      <c r="B67" s="54" t="s">
        <v>128</v>
      </c>
      <c r="C67" s="55">
        <f t="shared" ref="C67:H67" si="17">C23 -($I23*C$43/$I$43)</f>
        <v>-2.2220629849528023E-2</v>
      </c>
      <c r="D67" s="56">
        <f t="shared" si="17"/>
        <v>2.5690354003743227E-2</v>
      </c>
      <c r="E67" s="56">
        <f t="shared" si="17"/>
        <v>1.8839632340893031E-2</v>
      </c>
      <c r="F67" s="56">
        <f t="shared" si="17"/>
        <v>-1.5112618597666577E-2</v>
      </c>
      <c r="G67" s="56">
        <f t="shared" si="17"/>
        <v>5.5617035969412476E-3</v>
      </c>
      <c r="H67" s="57">
        <f t="shared" si="17"/>
        <v>-1.2758441494383294E-2</v>
      </c>
    </row>
    <row r="68" spans="1:8" x14ac:dyDescent="0.25">
      <c r="A68" s="53"/>
      <c r="B68" s="54" t="s">
        <v>129</v>
      </c>
      <c r="C68" s="55">
        <f t="shared" ref="C68:H68" si="18">C24 -($I24*C$43/$I$43)</f>
        <v>6.9418646528540684E-5</v>
      </c>
      <c r="D68" s="56">
        <f t="shared" si="18"/>
        <v>5.263035204912947E-3</v>
      </c>
      <c r="E68" s="56">
        <f t="shared" si="18"/>
        <v>1.4208421654765296E-2</v>
      </c>
      <c r="F68" s="56">
        <f t="shared" si="18"/>
        <v>-1.656051334320377E-2</v>
      </c>
      <c r="G68" s="56">
        <f t="shared" si="18"/>
        <v>-9.9072949505560615E-3</v>
      </c>
      <c r="H68" s="57">
        <f t="shared" si="18"/>
        <v>6.9269327875526865E-3</v>
      </c>
    </row>
    <row r="69" spans="1:8" x14ac:dyDescent="0.25">
      <c r="A69" s="53"/>
      <c r="B69" s="54" t="s">
        <v>130</v>
      </c>
      <c r="C69" s="55">
        <f t="shared" ref="C69:H69" si="19">C25 -($I25*C$43/$I$43)</f>
        <v>2.4406980983113613E-2</v>
      </c>
      <c r="D69" s="56">
        <f t="shared" si="19"/>
        <v>1.1282049153201912E-2</v>
      </c>
      <c r="E69" s="56">
        <f t="shared" si="19"/>
        <v>3.3471778022589882E-2</v>
      </c>
      <c r="F69" s="56">
        <f t="shared" si="19"/>
        <v>-8.6046588356805537E-2</v>
      </c>
      <c r="G69" s="56">
        <f t="shared" si="19"/>
        <v>-1.6162505906760216E-2</v>
      </c>
      <c r="H69" s="57">
        <f t="shared" si="19"/>
        <v>3.3048286104659846E-2</v>
      </c>
    </row>
    <row r="70" spans="1:8" x14ac:dyDescent="0.25">
      <c r="A70" s="53"/>
      <c r="B70" s="54" t="s">
        <v>131</v>
      </c>
      <c r="C70" s="55">
        <f t="shared" ref="C70:H70" si="20">C26 -($I26*C$43/$I$43)</f>
        <v>-6.9295437905333296E-4</v>
      </c>
      <c r="D70" s="56">
        <f t="shared" si="20"/>
        <v>4.3185646130584968E-3</v>
      </c>
      <c r="E70" s="56">
        <f t="shared" si="20"/>
        <v>5.9449827117748384E-3</v>
      </c>
      <c r="F70" s="56">
        <f t="shared" si="20"/>
        <v>2.6752302382973686E-3</v>
      </c>
      <c r="G70" s="56">
        <f t="shared" si="20"/>
        <v>-3.3962075474935731E-3</v>
      </c>
      <c r="H70" s="57">
        <f t="shared" si="20"/>
        <v>-8.8496156365838567E-3</v>
      </c>
    </row>
    <row r="71" spans="1:8" x14ac:dyDescent="0.25">
      <c r="A71" s="53"/>
      <c r="B71" s="54" t="s">
        <v>132</v>
      </c>
      <c r="C71" s="55">
        <f t="shared" ref="C71:H71" si="21">C27 -($I27*C$43/$I$43)</f>
        <v>2.5465615010046239E-2</v>
      </c>
      <c r="D71" s="56">
        <f t="shared" si="21"/>
        <v>-2.1899258180759051E-2</v>
      </c>
      <c r="E71" s="56">
        <f t="shared" si="21"/>
        <v>2.1605861066935017E-2</v>
      </c>
      <c r="F71" s="56">
        <f t="shared" si="21"/>
        <v>-7.4728399179182503E-3</v>
      </c>
      <c r="G71" s="56">
        <f t="shared" si="21"/>
        <v>-3.9869834553371009E-2</v>
      </c>
      <c r="H71" s="57">
        <f t="shared" si="21"/>
        <v>2.2170456575066499E-2</v>
      </c>
    </row>
    <row r="72" spans="1:8" x14ac:dyDescent="0.25">
      <c r="A72" s="53"/>
      <c r="B72" s="54" t="s">
        <v>133</v>
      </c>
      <c r="C72" s="55">
        <f t="shared" ref="C72:H72" si="22">C28 -($I28*C$43/$I$43)</f>
        <v>1.6906104637596869E-2</v>
      </c>
      <c r="D72" s="56">
        <f t="shared" si="22"/>
        <v>-3.8501003041201132E-3</v>
      </c>
      <c r="E72" s="56">
        <f t="shared" si="22"/>
        <v>-2.6517035394755251E-3</v>
      </c>
      <c r="F72" s="56">
        <f t="shared" si="22"/>
        <v>-1.5672119704340098E-2</v>
      </c>
      <c r="G72" s="56">
        <f t="shared" si="22"/>
        <v>-1.02359237038252E-3</v>
      </c>
      <c r="H72" s="57">
        <f t="shared" si="22"/>
        <v>6.2914112807210265E-3</v>
      </c>
    </row>
    <row r="73" spans="1:8" x14ac:dyDescent="0.25">
      <c r="A73" s="53"/>
      <c r="B73" s="54" t="s">
        <v>134</v>
      </c>
      <c r="C73" s="55">
        <f t="shared" ref="C73:H73" si="23">C29 -($I29*C$43/$I$43)</f>
        <v>2.0666425166505076E-3</v>
      </c>
      <c r="D73" s="56">
        <f t="shared" si="23"/>
        <v>-1.9111435557905912E-2</v>
      </c>
      <c r="E73" s="56">
        <f t="shared" si="23"/>
        <v>2.1308181479224281E-2</v>
      </c>
      <c r="F73" s="56">
        <f t="shared" si="23"/>
        <v>-1.9453842536591201E-2</v>
      </c>
      <c r="G73" s="56">
        <f t="shared" si="23"/>
        <v>4.5491585826167857E-3</v>
      </c>
      <c r="H73" s="57">
        <f t="shared" si="23"/>
        <v>1.0641295516005261E-2</v>
      </c>
    </row>
    <row r="74" spans="1:8" x14ac:dyDescent="0.25">
      <c r="A74" s="53"/>
      <c r="B74" s="54" t="s">
        <v>135</v>
      </c>
      <c r="C74" s="55">
        <f t="shared" ref="C74:H74" si="24">C30 -($I30*C$43/$I$43)</f>
        <v>-1.5458504874041962E-2</v>
      </c>
      <c r="D74" s="56">
        <f t="shared" si="24"/>
        <v>3.9965757938354482E-2</v>
      </c>
      <c r="E74" s="56">
        <f t="shared" si="24"/>
        <v>-1.6048587265503192E-2</v>
      </c>
      <c r="F74" s="56">
        <f t="shared" si="24"/>
        <v>-8.8130730224903614E-3</v>
      </c>
      <c r="G74" s="56">
        <f t="shared" si="24"/>
        <v>-5.6282020904149938E-3</v>
      </c>
      <c r="H74" s="57">
        <f t="shared" si="24"/>
        <v>5.9826093140958464E-3</v>
      </c>
    </row>
    <row r="75" spans="1:8" x14ac:dyDescent="0.25">
      <c r="A75" s="53"/>
      <c r="B75" s="54" t="s">
        <v>136</v>
      </c>
      <c r="C75" s="55">
        <f t="shared" ref="C75:H75" si="25">C31 -($I31*C$43/$I$43)</f>
        <v>-1.9180474865411176E-2</v>
      </c>
      <c r="D75" s="56">
        <f t="shared" si="25"/>
        <v>7.0051830357732298E-3</v>
      </c>
      <c r="E75" s="56">
        <f t="shared" si="25"/>
        <v>1.1526593758991358E-2</v>
      </c>
      <c r="F75" s="56">
        <f t="shared" si="25"/>
        <v>7.4006309645126972E-4</v>
      </c>
      <c r="G75" s="56">
        <f t="shared" si="25"/>
        <v>5.9031745883094053E-3</v>
      </c>
      <c r="H75" s="57">
        <f t="shared" si="25"/>
        <v>-5.9945396141141208E-3</v>
      </c>
    </row>
    <row r="76" spans="1:8" x14ac:dyDescent="0.25">
      <c r="A76" s="53"/>
      <c r="B76" s="54" t="s">
        <v>137</v>
      </c>
      <c r="C76" s="55">
        <f t="shared" ref="C76:H76" si="26">C32 -($I32*C$43/$I$43)</f>
        <v>-1.8194965167748711E-2</v>
      </c>
      <c r="D76" s="56">
        <f t="shared" si="26"/>
        <v>-3.2503258046456596E-2</v>
      </c>
      <c r="E76" s="56">
        <f t="shared" si="26"/>
        <v>-1.8071741089508264E-2</v>
      </c>
      <c r="F76" s="56">
        <f t="shared" si="26"/>
        <v>4.3487684365027202E-2</v>
      </c>
      <c r="G76" s="56">
        <f t="shared" si="26"/>
        <v>8.3400936199200526E-3</v>
      </c>
      <c r="H76" s="57">
        <f t="shared" si="26"/>
        <v>1.6942186318765706E-2</v>
      </c>
    </row>
    <row r="77" spans="1:8" x14ac:dyDescent="0.25">
      <c r="A77" s="53"/>
      <c r="B77" s="54" t="s">
        <v>138</v>
      </c>
      <c r="C77" s="55">
        <f t="shared" ref="C77:H77" si="27">C33 -($I33*C$43/$I$43)</f>
        <v>-5.1545750848600858E-3</v>
      </c>
      <c r="D77" s="56">
        <f t="shared" si="27"/>
        <v>5.2404655371207642E-4</v>
      </c>
      <c r="E77" s="56">
        <f t="shared" si="27"/>
        <v>1.4649747413480546E-2</v>
      </c>
      <c r="F77" s="56">
        <f t="shared" si="27"/>
        <v>9.7843863277504717E-3</v>
      </c>
      <c r="G77" s="56">
        <f t="shared" si="27"/>
        <v>2.874816333615135E-2</v>
      </c>
      <c r="H77" s="57">
        <f t="shared" si="27"/>
        <v>-4.8551768546234775E-2</v>
      </c>
    </row>
    <row r="78" spans="1:8" x14ac:dyDescent="0.25">
      <c r="A78" s="53"/>
      <c r="B78" s="54" t="s">
        <v>139</v>
      </c>
      <c r="C78" s="55">
        <f t="shared" ref="C78:H78" si="28">C34 -($I34*C$43/$I$43)</f>
        <v>-1.4287255396420839E-2</v>
      </c>
      <c r="D78" s="56">
        <f t="shared" si="28"/>
        <v>9.9513443971462473E-3</v>
      </c>
      <c r="E78" s="56">
        <f t="shared" si="28"/>
        <v>-5.6416324083366221E-3</v>
      </c>
      <c r="F78" s="56">
        <f t="shared" si="28"/>
        <v>9.8693879596629674E-3</v>
      </c>
      <c r="G78" s="56">
        <f t="shared" si="28"/>
        <v>-1.6753833685511227E-3</v>
      </c>
      <c r="H78" s="57">
        <f t="shared" si="28"/>
        <v>1.783538816499286E-3</v>
      </c>
    </row>
    <row r="79" spans="1:8" x14ac:dyDescent="0.25">
      <c r="A79" s="53"/>
      <c r="B79" s="54" t="s">
        <v>140</v>
      </c>
      <c r="C79" s="55">
        <f t="shared" ref="C79:H79" si="29">C35 -($I35*C$43/$I$43)</f>
        <v>-8.6636816302568809E-3</v>
      </c>
      <c r="D79" s="56">
        <f t="shared" si="29"/>
        <v>8.8776933314723694E-3</v>
      </c>
      <c r="E79" s="56">
        <f t="shared" si="29"/>
        <v>-1.7089535193063055E-2</v>
      </c>
      <c r="F79" s="56">
        <f t="shared" si="29"/>
        <v>4.6025898687152456E-2</v>
      </c>
      <c r="G79" s="56">
        <f t="shared" si="29"/>
        <v>3.9828061177171747E-4</v>
      </c>
      <c r="H79" s="57">
        <f t="shared" si="29"/>
        <v>-2.954865580707694E-2</v>
      </c>
    </row>
    <row r="80" spans="1:8" x14ac:dyDescent="0.25">
      <c r="A80" s="53"/>
      <c r="B80" s="54" t="s">
        <v>141</v>
      </c>
      <c r="C80" s="55">
        <f t="shared" ref="C80:H80" si="30">C36 -($I36*C$43/$I$43)</f>
        <v>-7.4617038772971378E-3</v>
      </c>
      <c r="D80" s="56">
        <f t="shared" si="30"/>
        <v>-9.7809866649497812E-3</v>
      </c>
      <c r="E80" s="56">
        <f t="shared" si="30"/>
        <v>1.51010382498174E-2</v>
      </c>
      <c r="F80" s="56">
        <f t="shared" si="30"/>
        <v>-3.6871499297387034E-3</v>
      </c>
      <c r="G80" s="56">
        <f t="shared" si="30"/>
        <v>-6.7675056625790542E-3</v>
      </c>
      <c r="H80" s="57">
        <f t="shared" si="30"/>
        <v>1.259630788474686E-2</v>
      </c>
    </row>
    <row r="81" spans="1:8" x14ac:dyDescent="0.25">
      <c r="A81" s="53"/>
      <c r="B81" s="54" t="s">
        <v>142</v>
      </c>
      <c r="C81" s="55">
        <f t="shared" ref="C81:H81" si="31">C37 -($I37*C$43/$I$43)</f>
        <v>1.0791278214774297E-2</v>
      </c>
      <c r="D81" s="56">
        <f t="shared" si="31"/>
        <v>-3.3929195700238751E-2</v>
      </c>
      <c r="E81" s="56">
        <f t="shared" si="31"/>
        <v>-1.8426232555392469E-2</v>
      </c>
      <c r="F81" s="56">
        <f t="shared" si="31"/>
        <v>-7.8812830635313358E-3</v>
      </c>
      <c r="G81" s="56">
        <f t="shared" si="31"/>
        <v>1.0149067968688585E-2</v>
      </c>
      <c r="H81" s="57">
        <f t="shared" si="31"/>
        <v>3.9296365135699424E-2</v>
      </c>
    </row>
    <row r="82" spans="1:8" x14ac:dyDescent="0.25">
      <c r="A82" s="53"/>
      <c r="B82" s="54" t="s">
        <v>143</v>
      </c>
      <c r="C82" s="55">
        <f t="shared" ref="C82:H82" si="32">C38 -($I38*C$43/$I$43)</f>
        <v>1.0443509313722704E-2</v>
      </c>
      <c r="D82" s="56">
        <f t="shared" si="32"/>
        <v>-5.2231759552491624E-2</v>
      </c>
      <c r="E82" s="56">
        <f t="shared" si="32"/>
        <v>-2.3356388220428348E-2</v>
      </c>
      <c r="F82" s="56">
        <f t="shared" si="32"/>
        <v>3.905869054446412E-2</v>
      </c>
      <c r="G82" s="56">
        <f t="shared" si="32"/>
        <v>2.2956291346325569E-2</v>
      </c>
      <c r="H82" s="57">
        <f t="shared" si="32"/>
        <v>3.1296565684071631E-3</v>
      </c>
    </row>
    <row r="83" spans="1:8" x14ac:dyDescent="0.25">
      <c r="A83" s="53"/>
      <c r="B83" s="54" t="s">
        <v>144</v>
      </c>
      <c r="C83" s="55">
        <f t="shared" ref="C83:H83" si="33">C39 -($I39*C$43/$I$43)</f>
        <v>1.6232456030004783E-4</v>
      </c>
      <c r="D83" s="56">
        <f t="shared" si="33"/>
        <v>1.6791324500299631E-2</v>
      </c>
      <c r="E83" s="56">
        <f t="shared" si="33"/>
        <v>-2.295042719180751E-2</v>
      </c>
      <c r="F83" s="56">
        <f t="shared" si="33"/>
        <v>-2.4193280572067571E-2</v>
      </c>
      <c r="G83" s="56">
        <f t="shared" si="33"/>
        <v>2.3350488209068487E-2</v>
      </c>
      <c r="H83" s="57">
        <f t="shared" si="33"/>
        <v>6.839570494206304E-3</v>
      </c>
    </row>
    <row r="84" spans="1:8" x14ac:dyDescent="0.25">
      <c r="A84" s="53"/>
      <c r="B84" s="54" t="s">
        <v>145</v>
      </c>
      <c r="C84" s="55">
        <f t="shared" ref="C84:H84" si="34">C40 -($I40*C$43/$I$43)</f>
        <v>-2.0392367732341155E-3</v>
      </c>
      <c r="D84" s="56">
        <f t="shared" si="34"/>
        <v>2.1205924697675044E-2</v>
      </c>
      <c r="E84" s="56">
        <f t="shared" si="34"/>
        <v>5.2153627348619919E-3</v>
      </c>
      <c r="F84" s="56">
        <f t="shared" si="34"/>
        <v>-2.6388208479832503E-2</v>
      </c>
      <c r="G84" s="56">
        <f t="shared" si="34"/>
        <v>1.0200113163677055E-2</v>
      </c>
      <c r="H84" s="57">
        <f t="shared" si="34"/>
        <v>-8.1939553431477907E-3</v>
      </c>
    </row>
    <row r="85" spans="1:8" x14ac:dyDescent="0.25">
      <c r="A85" s="53"/>
      <c r="B85" s="54" t="s">
        <v>146</v>
      </c>
      <c r="C85" s="55">
        <f t="shared" ref="C85:H85" si="35">C41 -($I41*C$43/$I$43)</f>
        <v>-7.7185676041526194E-3</v>
      </c>
      <c r="D85" s="56">
        <f t="shared" si="35"/>
        <v>-8.5911073025601997E-3</v>
      </c>
      <c r="E85" s="56">
        <f t="shared" si="35"/>
        <v>-4.8225283055083543E-3</v>
      </c>
      <c r="F85" s="56">
        <f t="shared" si="35"/>
        <v>2.1081588498360386E-2</v>
      </c>
      <c r="G85" s="56">
        <f t="shared" si="35"/>
        <v>1.0561936936560309E-2</v>
      </c>
      <c r="H85" s="57">
        <f t="shared" si="35"/>
        <v>-1.0511322222699591E-2</v>
      </c>
    </row>
    <row r="86" spans="1:8" ht="15.75" thickBot="1" x14ac:dyDescent="0.3">
      <c r="A86" s="58"/>
      <c r="B86" s="59" t="s">
        <v>147</v>
      </c>
      <c r="C86" s="60">
        <f t="shared" ref="C86:H86" si="36">C42 -($I42*C$43/$I$43)</f>
        <v>2.4268747232691068E-2</v>
      </c>
      <c r="D86" s="61">
        <f t="shared" si="36"/>
        <v>-1.3337493078343948E-2</v>
      </c>
      <c r="E86" s="61">
        <f t="shared" si="36"/>
        <v>9.1750293984786679E-3</v>
      </c>
      <c r="F86" s="61">
        <f t="shared" si="36"/>
        <v>3.6139596120037476E-2</v>
      </c>
      <c r="G86" s="61">
        <f t="shared" si="36"/>
        <v>-3.9285210768949586E-2</v>
      </c>
      <c r="H86" s="62">
        <f t="shared" si="36"/>
        <v>-1.6960668903914483E-2</v>
      </c>
    </row>
    <row r="87" spans="1:8" ht="15.75" thickTop="1" x14ac:dyDescent="0.25"/>
  </sheetData>
  <mergeCells count="8">
    <mergeCell ref="A50:A66"/>
    <mergeCell ref="A67:A86"/>
    <mergeCell ref="A3:B5"/>
    <mergeCell ref="C3:H3"/>
    <mergeCell ref="A6:A22"/>
    <mergeCell ref="A23:A42"/>
    <mergeCell ref="A47:B49"/>
    <mergeCell ref="C47:H47"/>
  </mergeCells>
  <conditionalFormatting sqref="C50:H8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DB694-EBA0-4B22-80B2-9E41E4EA6E5E}">
  <dimension ref="A1:E87"/>
  <sheetViews>
    <sheetView workbookViewId="0">
      <selection activeCell="C50" sqref="C50:D86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48</v>
      </c>
    </row>
    <row r="2" spans="1:5" ht="15.75" thickBot="1" x14ac:dyDescent="0.3"/>
    <row r="3" spans="1:5" ht="15.75" thickTop="1" x14ac:dyDescent="0.25">
      <c r="A3" s="33"/>
      <c r="B3" s="34"/>
      <c r="C3" s="35" t="s">
        <v>1</v>
      </c>
      <c r="D3" s="37"/>
    </row>
    <row r="4" spans="1:5" ht="24.75" x14ac:dyDescent="0.25">
      <c r="A4" s="38"/>
      <c r="B4" s="39"/>
      <c r="C4" s="40" t="s">
        <v>49</v>
      </c>
      <c r="D4" s="42" t="s">
        <v>50</v>
      </c>
    </row>
    <row r="5" spans="1:5" ht="25.5" thickBot="1" x14ac:dyDescent="0.3">
      <c r="A5" s="43"/>
      <c r="B5" s="44"/>
      <c r="C5" s="45" t="s">
        <v>8</v>
      </c>
      <c r="D5" s="47" t="s">
        <v>8</v>
      </c>
    </row>
    <row r="6" spans="1:5" ht="15.75" thickTop="1" x14ac:dyDescent="0.25">
      <c r="A6" s="48" t="s">
        <v>9</v>
      </c>
      <c r="B6" s="49" t="s">
        <v>111</v>
      </c>
      <c r="C6" s="50">
        <v>0.23529411764705879</v>
      </c>
      <c r="D6" s="52">
        <v>0.31914893617021278</v>
      </c>
      <c r="E6" s="19">
        <f>AVERAGE(C6:D6)</f>
        <v>0.27722152690863577</v>
      </c>
    </row>
    <row r="7" spans="1:5" x14ac:dyDescent="0.25">
      <c r="A7" s="53"/>
      <c r="B7" s="54" t="s">
        <v>112</v>
      </c>
      <c r="C7" s="55">
        <v>0.19327731092436978</v>
      </c>
      <c r="D7" s="57">
        <v>0.19148936170212769</v>
      </c>
      <c r="E7" s="19">
        <f>AVERAGE(C7:D7)</f>
        <v>0.19238333631324872</v>
      </c>
    </row>
    <row r="8" spans="1:5" x14ac:dyDescent="0.25">
      <c r="A8" s="53"/>
      <c r="B8" s="54" t="s">
        <v>113</v>
      </c>
      <c r="C8" s="55">
        <v>0.29831932773109243</v>
      </c>
      <c r="D8" s="57">
        <v>0.2978723404255319</v>
      </c>
      <c r="E8" s="19">
        <f>AVERAGE(C8:D8)</f>
        <v>0.29809583407831219</v>
      </c>
    </row>
    <row r="9" spans="1:5" x14ac:dyDescent="0.25">
      <c r="A9" s="53"/>
      <c r="B9" s="54" t="s">
        <v>114</v>
      </c>
      <c r="C9" s="55">
        <v>0.15546218487394958</v>
      </c>
      <c r="D9" s="57">
        <v>0.12340425531914895</v>
      </c>
      <c r="E9" s="19">
        <f>AVERAGE(C9:D9)</f>
        <v>0.13943322009654927</v>
      </c>
    </row>
    <row r="10" spans="1:5" x14ac:dyDescent="0.25">
      <c r="A10" s="53"/>
      <c r="B10" s="54" t="s">
        <v>115</v>
      </c>
      <c r="C10" s="55">
        <v>0.13445378151260504</v>
      </c>
      <c r="D10" s="57">
        <v>0.14042553191489363</v>
      </c>
      <c r="E10" s="19">
        <f>AVERAGE(C10:D10)</f>
        <v>0.13743965671374933</v>
      </c>
    </row>
    <row r="11" spans="1:5" x14ac:dyDescent="0.25">
      <c r="A11" s="53"/>
      <c r="B11" s="54" t="s">
        <v>116</v>
      </c>
      <c r="C11" s="55">
        <v>0.24369747899159663</v>
      </c>
      <c r="D11" s="57">
        <v>0.2468085106382979</v>
      </c>
      <c r="E11" s="19">
        <f>AVERAGE(C11:D11)</f>
        <v>0.24525299481494728</v>
      </c>
    </row>
    <row r="12" spans="1:5" x14ac:dyDescent="0.25">
      <c r="A12" s="53"/>
      <c r="B12" s="54" t="s">
        <v>117</v>
      </c>
      <c r="C12" s="55">
        <v>0.15546218487394958</v>
      </c>
      <c r="D12" s="57">
        <v>0.18723404255319148</v>
      </c>
      <c r="E12" s="19">
        <f>AVERAGE(C12:D12)</f>
        <v>0.17134811371357053</v>
      </c>
    </row>
    <row r="13" spans="1:5" x14ac:dyDescent="0.25">
      <c r="A13" s="53"/>
      <c r="B13" s="54" t="s">
        <v>118</v>
      </c>
      <c r="C13" s="55">
        <v>7.1428571428571425E-2</v>
      </c>
      <c r="D13" s="57">
        <v>8.5106382978723402E-2</v>
      </c>
      <c r="E13" s="19">
        <f>AVERAGE(C13:D13)</f>
        <v>7.8267477203647406E-2</v>
      </c>
    </row>
    <row r="14" spans="1:5" x14ac:dyDescent="0.25">
      <c r="A14" s="53"/>
      <c r="B14" s="54" t="s">
        <v>119</v>
      </c>
      <c r="C14" s="55">
        <v>0.36554621848739494</v>
      </c>
      <c r="D14" s="57">
        <v>0.38297872340425537</v>
      </c>
      <c r="E14" s="19">
        <f>AVERAGE(C14:D14)</f>
        <v>0.37426247094582515</v>
      </c>
    </row>
    <row r="15" spans="1:5" x14ac:dyDescent="0.25">
      <c r="A15" s="53"/>
      <c r="B15" s="54" t="s">
        <v>120</v>
      </c>
      <c r="C15" s="55">
        <v>0.36554621848739494</v>
      </c>
      <c r="D15" s="57">
        <v>0.33191489361702126</v>
      </c>
      <c r="E15" s="19">
        <f>AVERAGE(C15:D15)</f>
        <v>0.3487305560522081</v>
      </c>
    </row>
    <row r="16" spans="1:5" x14ac:dyDescent="0.25">
      <c r="A16" s="53"/>
      <c r="B16" s="54" t="s">
        <v>121</v>
      </c>
      <c r="C16" s="55">
        <v>0.2310924369747899</v>
      </c>
      <c r="D16" s="57">
        <v>0.19574468085106381</v>
      </c>
      <c r="E16" s="19">
        <f>AVERAGE(C16:D16)</f>
        <v>0.21341855891292685</v>
      </c>
    </row>
    <row r="17" spans="1:5" x14ac:dyDescent="0.25">
      <c r="A17" s="53"/>
      <c r="B17" s="54" t="s">
        <v>122</v>
      </c>
      <c r="C17" s="55">
        <v>0.29831932773109243</v>
      </c>
      <c r="D17" s="57">
        <v>0.26382978723404255</v>
      </c>
      <c r="E17" s="19">
        <f>AVERAGE(C17:D17)</f>
        <v>0.28107455748256749</v>
      </c>
    </row>
    <row r="18" spans="1:5" x14ac:dyDescent="0.25">
      <c r="A18" s="53"/>
      <c r="B18" s="54" t="s">
        <v>123</v>
      </c>
      <c r="C18" s="55">
        <v>0.1176470588235294</v>
      </c>
      <c r="D18" s="57">
        <v>0.11063829787234042</v>
      </c>
      <c r="E18" s="19">
        <f>AVERAGE(C18:D18)</f>
        <v>0.1141426783479349</v>
      </c>
    </row>
    <row r="19" spans="1:5" x14ac:dyDescent="0.25">
      <c r="A19" s="53"/>
      <c r="B19" s="54" t="s">
        <v>124</v>
      </c>
      <c r="C19" s="55">
        <v>0.21008403361344538</v>
      </c>
      <c r="D19" s="57">
        <v>0.16170212765957448</v>
      </c>
      <c r="E19" s="19">
        <f>AVERAGE(C19:D19)</f>
        <v>0.18589308063650994</v>
      </c>
    </row>
    <row r="20" spans="1:5" x14ac:dyDescent="0.25">
      <c r="A20" s="53"/>
      <c r="B20" s="54" t="s">
        <v>125</v>
      </c>
      <c r="C20" s="55">
        <v>0.1092436974789916</v>
      </c>
      <c r="D20" s="57">
        <v>7.6595744680851063E-2</v>
      </c>
      <c r="E20" s="19">
        <f>AVERAGE(C20:D20)</f>
        <v>9.291972107992133E-2</v>
      </c>
    </row>
    <row r="21" spans="1:5" x14ac:dyDescent="0.25">
      <c r="A21" s="53"/>
      <c r="B21" s="54" t="s">
        <v>126</v>
      </c>
      <c r="C21" s="55">
        <v>8.8235294117647065E-2</v>
      </c>
      <c r="D21" s="57">
        <v>0.10638297872340426</v>
      </c>
      <c r="E21" s="19">
        <f>AVERAGE(C21:D21)</f>
        <v>9.730913642052566E-2</v>
      </c>
    </row>
    <row r="22" spans="1:5" x14ac:dyDescent="0.25">
      <c r="A22" s="53"/>
      <c r="B22" s="54" t="s">
        <v>127</v>
      </c>
      <c r="C22" s="55">
        <v>0.30672268907563027</v>
      </c>
      <c r="D22" s="57">
        <v>0.2723404255319149</v>
      </c>
      <c r="E22" s="19">
        <f>AVERAGE(C22:D22)</f>
        <v>0.28953155730377256</v>
      </c>
    </row>
    <row r="23" spans="1:5" x14ac:dyDescent="0.25">
      <c r="A23" s="53" t="s">
        <v>27</v>
      </c>
      <c r="B23" s="54" t="s">
        <v>128</v>
      </c>
      <c r="C23" s="55">
        <v>0.24369747899159663</v>
      </c>
      <c r="D23" s="57">
        <v>0.19574468085106381</v>
      </c>
      <c r="E23" s="19">
        <f>AVERAGE(C23:D23)</f>
        <v>0.21972107992133022</v>
      </c>
    </row>
    <row r="24" spans="1:5" x14ac:dyDescent="0.25">
      <c r="A24" s="53"/>
      <c r="B24" s="54" t="s">
        <v>129</v>
      </c>
      <c r="C24" s="55">
        <v>0.15546218487394958</v>
      </c>
      <c r="D24" s="57">
        <v>0.16595744680851063</v>
      </c>
      <c r="E24" s="19">
        <f>AVERAGE(C24:D24)</f>
        <v>0.16070981584123012</v>
      </c>
    </row>
    <row r="25" spans="1:5" x14ac:dyDescent="0.25">
      <c r="A25" s="53"/>
      <c r="B25" s="54" t="s">
        <v>130</v>
      </c>
      <c r="C25" s="55">
        <v>0.18487394957983194</v>
      </c>
      <c r="D25" s="57">
        <v>0.2468085106382979</v>
      </c>
      <c r="E25" s="19">
        <f>AVERAGE(C25:D25)</f>
        <v>0.21584123010906492</v>
      </c>
    </row>
    <row r="26" spans="1:5" x14ac:dyDescent="0.25">
      <c r="A26" s="53"/>
      <c r="B26" s="54" t="s">
        <v>131</v>
      </c>
      <c r="C26" s="55">
        <v>2.100840336134454E-2</v>
      </c>
      <c r="D26" s="57">
        <v>2.5531914893617016E-2</v>
      </c>
      <c r="E26" s="19">
        <f>AVERAGE(C26:D26)</f>
        <v>2.3270159127480778E-2</v>
      </c>
    </row>
    <row r="27" spans="1:5" x14ac:dyDescent="0.25">
      <c r="A27" s="53"/>
      <c r="B27" s="54" t="s">
        <v>132</v>
      </c>
      <c r="C27" s="55">
        <v>0.33193277310924363</v>
      </c>
      <c r="D27" s="57">
        <v>0.36170212765957449</v>
      </c>
      <c r="E27" s="19">
        <f>AVERAGE(C27:D27)</f>
        <v>0.34681745038440903</v>
      </c>
    </row>
    <row r="28" spans="1:5" x14ac:dyDescent="0.25">
      <c r="A28" s="53"/>
      <c r="B28" s="54" t="s">
        <v>133</v>
      </c>
      <c r="C28" s="55">
        <v>0.18067226890756302</v>
      </c>
      <c r="D28" s="57">
        <v>0.2</v>
      </c>
      <c r="E28" s="19">
        <f>AVERAGE(C28:D28)</f>
        <v>0.1903361344537815</v>
      </c>
    </row>
    <row r="29" spans="1:5" x14ac:dyDescent="0.25">
      <c r="A29" s="53"/>
      <c r="B29" s="54" t="s">
        <v>134</v>
      </c>
      <c r="C29" s="55">
        <v>0.15966386554621848</v>
      </c>
      <c r="D29" s="57">
        <v>0.17446808510638298</v>
      </c>
      <c r="E29" s="19">
        <f>AVERAGE(C29:D29)</f>
        <v>0.16706597532630074</v>
      </c>
    </row>
    <row r="30" spans="1:5" x14ac:dyDescent="0.25">
      <c r="A30" s="53"/>
      <c r="B30" s="54" t="s">
        <v>135</v>
      </c>
      <c r="C30" s="55">
        <v>0.10084033613445378</v>
      </c>
      <c r="D30" s="57">
        <v>0.10212765957446807</v>
      </c>
      <c r="E30" s="19">
        <f>AVERAGE(C30:D30)</f>
        <v>0.10148399785446093</v>
      </c>
    </row>
    <row r="31" spans="1:5" x14ac:dyDescent="0.25">
      <c r="A31" s="53"/>
      <c r="B31" s="54" t="s">
        <v>136</v>
      </c>
      <c r="C31" s="55">
        <v>3.3613445378151259E-2</v>
      </c>
      <c r="D31" s="57">
        <v>2.9787234042553193E-2</v>
      </c>
      <c r="E31" s="19">
        <f>AVERAGE(C31:D31)</f>
        <v>3.1700339710352229E-2</v>
      </c>
    </row>
    <row r="32" spans="1:5" x14ac:dyDescent="0.25">
      <c r="A32" s="53"/>
      <c r="B32" s="54" t="s">
        <v>137</v>
      </c>
      <c r="C32" s="55">
        <v>0.30252100840336132</v>
      </c>
      <c r="D32" s="57">
        <v>0.2723404255319149</v>
      </c>
      <c r="E32" s="19">
        <f>AVERAGE(C32:D32)</f>
        <v>0.28743071696763811</v>
      </c>
    </row>
    <row r="33" spans="1:5" x14ac:dyDescent="0.25">
      <c r="A33" s="53"/>
      <c r="B33" s="54" t="s">
        <v>138</v>
      </c>
      <c r="C33" s="55">
        <v>0.33193277310924363</v>
      </c>
      <c r="D33" s="57">
        <v>0.25957446808510637</v>
      </c>
      <c r="E33" s="19">
        <f>AVERAGE(C33:D33)</f>
        <v>0.29575362059717503</v>
      </c>
    </row>
    <row r="34" spans="1:5" x14ac:dyDescent="0.25">
      <c r="A34" s="53"/>
      <c r="B34" s="54" t="s">
        <v>139</v>
      </c>
      <c r="C34" s="55">
        <v>4.2016806722689079E-2</v>
      </c>
      <c r="D34" s="57">
        <v>5.9574468085106386E-2</v>
      </c>
      <c r="E34" s="19">
        <f>AVERAGE(C34:D34)</f>
        <v>5.0795637403897732E-2</v>
      </c>
    </row>
    <row r="35" spans="1:5" x14ac:dyDescent="0.25">
      <c r="A35" s="53"/>
      <c r="B35" s="54" t="s">
        <v>140</v>
      </c>
      <c r="C35" s="55">
        <v>0.30252100840336132</v>
      </c>
      <c r="D35" s="57">
        <v>0.32765957446808508</v>
      </c>
      <c r="E35" s="19">
        <f>AVERAGE(C35:D35)</f>
        <v>0.3150902914357232</v>
      </c>
    </row>
    <row r="36" spans="1:5" x14ac:dyDescent="0.25">
      <c r="A36" s="53"/>
      <c r="B36" s="54" t="s">
        <v>141</v>
      </c>
      <c r="C36" s="55">
        <v>0.19327731092436978</v>
      </c>
      <c r="D36" s="57">
        <v>0.18297872340425531</v>
      </c>
      <c r="E36" s="19">
        <f>AVERAGE(C36:D36)</f>
        <v>0.18812801716431254</v>
      </c>
    </row>
    <row r="37" spans="1:5" x14ac:dyDescent="0.25">
      <c r="A37" s="53"/>
      <c r="B37" s="54" t="s">
        <v>142</v>
      </c>
      <c r="C37" s="55">
        <v>0.16806722689075632</v>
      </c>
      <c r="D37" s="57">
        <v>0.1702127659574468</v>
      </c>
      <c r="E37" s="19">
        <f>AVERAGE(C37:D37)</f>
        <v>0.16913999642410155</v>
      </c>
    </row>
    <row r="38" spans="1:5" x14ac:dyDescent="0.25">
      <c r="A38" s="53"/>
      <c r="B38" s="54" t="s">
        <v>143</v>
      </c>
      <c r="C38" s="55">
        <v>0.25630252100840334</v>
      </c>
      <c r="D38" s="57">
        <v>0.22978723404255319</v>
      </c>
      <c r="E38" s="19">
        <f>AVERAGE(C38:D38)</f>
        <v>0.24304487752547826</v>
      </c>
    </row>
    <row r="39" spans="1:5" x14ac:dyDescent="0.25">
      <c r="A39" s="53"/>
      <c r="B39" s="54" t="s">
        <v>144</v>
      </c>
      <c r="C39" s="55">
        <v>0.21848739495798319</v>
      </c>
      <c r="D39" s="57">
        <v>0.19574468085106381</v>
      </c>
      <c r="E39" s="19">
        <f>AVERAGE(C39:D39)</f>
        <v>0.20711603790452349</v>
      </c>
    </row>
    <row r="40" spans="1:5" x14ac:dyDescent="0.25">
      <c r="A40" s="53"/>
      <c r="B40" s="54" t="s">
        <v>145</v>
      </c>
      <c r="C40" s="55">
        <v>0.15126050420168066</v>
      </c>
      <c r="D40" s="57">
        <v>0.11063829787234042</v>
      </c>
      <c r="E40" s="19">
        <f>AVERAGE(C40:D40)</f>
        <v>0.13094940103701053</v>
      </c>
    </row>
    <row r="41" spans="1:5" x14ac:dyDescent="0.25">
      <c r="A41" s="53"/>
      <c r="B41" s="54" t="s">
        <v>146</v>
      </c>
      <c r="C41" s="55">
        <v>5.4621848739495799E-2</v>
      </c>
      <c r="D41" s="57">
        <v>3.4042553191489362E-2</v>
      </c>
      <c r="E41" s="19">
        <f>AVERAGE(C41:D41)</f>
        <v>4.4332200965492577E-2</v>
      </c>
    </row>
    <row r="42" spans="1:5" ht="15.75" thickBot="1" x14ac:dyDescent="0.3">
      <c r="A42" s="58"/>
      <c r="B42" s="59" t="s">
        <v>147</v>
      </c>
      <c r="C42" s="60">
        <v>0.32352941176470584</v>
      </c>
      <c r="D42" s="62">
        <v>0.32765957446808508</v>
      </c>
      <c r="E42" s="19">
        <f>AVERAGE(C42:D42)</f>
        <v>0.32559449311639543</v>
      </c>
    </row>
    <row r="43" spans="1:5" ht="15.75" thickTop="1" x14ac:dyDescent="0.25">
      <c r="C43" s="20">
        <f>AVERAGE(C6:C42)</f>
        <v>0.19827390415625709</v>
      </c>
      <c r="D43" s="20">
        <f>AVERAGE(D6:D42)</f>
        <v>0.19367452558941925</v>
      </c>
      <c r="E43" s="20">
        <f>AVERAGE(E6:E42)</f>
        <v>0.1959742148728382</v>
      </c>
    </row>
    <row r="46" spans="1:5" ht="15.75" thickBot="1" x14ac:dyDescent="0.3"/>
    <row r="47" spans="1:5" ht="15.75" thickTop="1" x14ac:dyDescent="0.25">
      <c r="A47" s="33"/>
      <c r="B47" s="34"/>
      <c r="C47" s="35" t="s">
        <v>1</v>
      </c>
      <c r="D47" s="37"/>
    </row>
    <row r="48" spans="1:5" ht="24.75" x14ac:dyDescent="0.25">
      <c r="A48" s="38"/>
      <c r="B48" s="39"/>
      <c r="C48" s="40" t="s">
        <v>49</v>
      </c>
      <c r="D48" s="42" t="s">
        <v>50</v>
      </c>
    </row>
    <row r="49" spans="1:4" ht="25.5" thickBot="1" x14ac:dyDescent="0.3">
      <c r="A49" s="43"/>
      <c r="B49" s="44"/>
      <c r="C49" s="45" t="s">
        <v>8</v>
      </c>
      <c r="D49" s="47" t="s">
        <v>8</v>
      </c>
    </row>
    <row r="50" spans="1:4" ht="15.75" thickTop="1" x14ac:dyDescent="0.25">
      <c r="A50" s="48" t="s">
        <v>9</v>
      </c>
      <c r="B50" s="49" t="s">
        <v>111</v>
      </c>
      <c r="C50" s="50">
        <f>C6 -($E6*C$43/$E$43)</f>
        <v>-4.5180507507070561E-2</v>
      </c>
      <c r="D50" s="52">
        <f t="shared" ref="D50:D86" si="0">D6 -($E6*D$43/$E$43)</f>
        <v>4.5180507507070644E-2</v>
      </c>
    </row>
    <row r="51" spans="1:4" x14ac:dyDescent="0.25">
      <c r="A51" s="53"/>
      <c r="B51" s="54" t="s">
        <v>112</v>
      </c>
      <c r="C51" s="55">
        <f t="shared" ref="C51:D51" si="1">C7 -($E7*C$43/$E$43)</f>
        <v>-1.3635769607274473E-3</v>
      </c>
      <c r="D51" s="57">
        <f t="shared" si="0"/>
        <v>1.3635769607275305E-3</v>
      </c>
    </row>
    <row r="52" spans="1:4" x14ac:dyDescent="0.25">
      <c r="A52" s="53"/>
      <c r="B52" s="54" t="s">
        <v>113</v>
      </c>
      <c r="C52" s="55">
        <f t="shared" ref="C52:D52" si="2">C8 -($E8*C$43/$E$43)</f>
        <v>-3.2745573306439124E-3</v>
      </c>
      <c r="D52" s="57">
        <f t="shared" si="0"/>
        <v>3.2745573306439679E-3</v>
      </c>
    </row>
    <row r="53" spans="1:4" x14ac:dyDescent="0.25">
      <c r="A53" s="53"/>
      <c r="B53" s="54" t="s">
        <v>114</v>
      </c>
      <c r="C53" s="55">
        <f t="shared" ref="C53:D53" si="3">C9 -($E9*C$43/$E$43)</f>
        <v>1.4392764411874232E-2</v>
      </c>
      <c r="D53" s="57">
        <f t="shared" si="0"/>
        <v>-1.4392764411874204E-2</v>
      </c>
    </row>
    <row r="54" spans="1:4" x14ac:dyDescent="0.25">
      <c r="A54" s="53"/>
      <c r="B54" s="54" t="s">
        <v>115</v>
      </c>
      <c r="C54" s="55">
        <f t="shared" ref="C54:D54" si="4">C10 -($E10*C$43/$E$43)</f>
        <v>-4.5986817934119129E-3</v>
      </c>
      <c r="D54" s="57">
        <f t="shared" si="0"/>
        <v>4.5986817934119406E-3</v>
      </c>
    </row>
    <row r="55" spans="1:4" x14ac:dyDescent="0.25">
      <c r="A55" s="53"/>
      <c r="B55" s="54" t="s">
        <v>116</v>
      </c>
      <c r="C55" s="55">
        <f t="shared" ref="C55:D55" si="5">C11 -($E11*C$43/$E$43)</f>
        <v>-4.4334744582062158E-3</v>
      </c>
      <c r="D55" s="57">
        <f t="shared" si="0"/>
        <v>4.4334744582062435E-3</v>
      </c>
    </row>
    <row r="56" spans="1:4" x14ac:dyDescent="0.25">
      <c r="A56" s="53"/>
      <c r="B56" s="54" t="s">
        <v>117</v>
      </c>
      <c r="C56" s="55">
        <f t="shared" ref="C56:D56" si="6">C12 -($E12*C$43/$E$43)</f>
        <v>-1.7896639386908109E-2</v>
      </c>
      <c r="D56" s="57">
        <f t="shared" si="0"/>
        <v>1.7896639386908192E-2</v>
      </c>
    </row>
    <row r="57" spans="1:4" x14ac:dyDescent="0.25">
      <c r="A57" s="53"/>
      <c r="B57" s="54" t="s">
        <v>118</v>
      </c>
      <c r="C57" s="55">
        <f t="shared" ref="C57:D57" si="7">C13 -($E13*C$43/$E$43)</f>
        <v>-7.7573474112996588E-3</v>
      </c>
      <c r="D57" s="57">
        <f t="shared" si="0"/>
        <v>7.7573474112997004E-3</v>
      </c>
    </row>
    <row r="58" spans="1:4" x14ac:dyDescent="0.25">
      <c r="A58" s="53"/>
      <c r="B58" s="54" t="s">
        <v>119</v>
      </c>
      <c r="C58" s="55">
        <f t="shared" ref="C58:D58" si="8">C14 -($E14*C$43/$E$43)</f>
        <v>-1.3108092447065733E-2</v>
      </c>
      <c r="D58" s="57">
        <f t="shared" si="0"/>
        <v>1.31080924470659E-2</v>
      </c>
    </row>
    <row r="59" spans="1:4" x14ac:dyDescent="0.25">
      <c r="A59" s="53"/>
      <c r="B59" s="54" t="s">
        <v>120</v>
      </c>
      <c r="C59" s="55">
        <f t="shared" ref="C59:D59" si="9">C15 -($E15*C$43/$E$43)</f>
        <v>1.2723430591960128E-2</v>
      </c>
      <c r="D59" s="57">
        <f t="shared" si="0"/>
        <v>-1.2723430591960072E-2</v>
      </c>
    </row>
    <row r="60" spans="1:4" x14ac:dyDescent="0.25">
      <c r="A60" s="53"/>
      <c r="B60" s="54" t="s">
        <v>121</v>
      </c>
      <c r="C60" s="55">
        <f t="shared" ref="C60:D60" si="10">C16 -($E16*C$43/$E$43)</f>
        <v>1.5169485465453242E-2</v>
      </c>
      <c r="D60" s="57">
        <f t="shared" si="0"/>
        <v>-1.5169485465453159E-2</v>
      </c>
    </row>
    <row r="61" spans="1:4" x14ac:dyDescent="0.25">
      <c r="A61" s="53"/>
      <c r="B61" s="54" t="s">
        <v>122</v>
      </c>
      <c r="C61" s="55">
        <f t="shared" ref="C61:D61" si="11">C17 -($E17*C$43/$E$43)</f>
        <v>1.3946458028706699E-2</v>
      </c>
      <c r="D61" s="57">
        <f t="shared" si="0"/>
        <v>-1.3946458028706643E-2</v>
      </c>
    </row>
    <row r="62" spans="1:4" x14ac:dyDescent="0.25">
      <c r="A62" s="53"/>
      <c r="B62" s="54" t="s">
        <v>123</v>
      </c>
      <c r="C62" s="55">
        <f t="shared" ref="C62:D62" si="12">C18 -($E18*C$43/$E$43)</f>
        <v>2.1649558255312229E-3</v>
      </c>
      <c r="D62" s="57">
        <f t="shared" si="0"/>
        <v>-2.1649558255311813E-3</v>
      </c>
    </row>
    <row r="63" spans="1:4" x14ac:dyDescent="0.25">
      <c r="A63" s="53"/>
      <c r="B63" s="54" t="s">
        <v>124</v>
      </c>
      <c r="C63" s="55">
        <f t="shared" ref="C63:D63" si="13">C19 -($E19*C$43/$E$43)</f>
        <v>2.2009562299192986E-2</v>
      </c>
      <c r="D63" s="57">
        <f t="shared" si="0"/>
        <v>-2.2009562299192958E-2</v>
      </c>
    </row>
    <row r="64" spans="1:4" x14ac:dyDescent="0.25">
      <c r="A64" s="53"/>
      <c r="B64" s="54" t="s">
        <v>125</v>
      </c>
      <c r="C64" s="55">
        <f t="shared" ref="C64:D64" si="14">C20 -($E20*C$43/$E$43)</f>
        <v>1.5233595774637496E-2</v>
      </c>
      <c r="D64" s="57">
        <f t="shared" si="0"/>
        <v>-1.5233595774637454E-2</v>
      </c>
    </row>
    <row r="65" spans="1:4" x14ac:dyDescent="0.25">
      <c r="A65" s="53"/>
      <c r="B65" s="54" t="s">
        <v>126</v>
      </c>
      <c r="C65" s="55">
        <f t="shared" ref="C65:D65" si="15">C21 -($E21*C$43/$E$43)</f>
        <v>-1.0215731190405128E-2</v>
      </c>
      <c r="D65" s="57">
        <f t="shared" si="0"/>
        <v>1.0215731190405156E-2</v>
      </c>
    </row>
    <row r="66" spans="1:4" x14ac:dyDescent="0.25">
      <c r="A66" s="53"/>
      <c r="B66" s="54" t="s">
        <v>127</v>
      </c>
      <c r="C66" s="55">
        <f t="shared" ref="C66:D66" si="16">C22 -($E22*C$43/$E$43)</f>
        <v>1.3793579599113426E-2</v>
      </c>
      <c r="D66" s="57">
        <f t="shared" si="0"/>
        <v>-1.3793579599113259E-2</v>
      </c>
    </row>
    <row r="67" spans="1:4" x14ac:dyDescent="0.25">
      <c r="A67" s="53" t="s">
        <v>27</v>
      </c>
      <c r="B67" s="54" t="s">
        <v>128</v>
      </c>
      <c r="C67" s="55">
        <f t="shared" ref="C67:D67" si="17">C23 -($E23*C$43/$E$43)</f>
        <v>2.1398048580819728E-2</v>
      </c>
      <c r="D67" s="57">
        <f t="shared" si="0"/>
        <v>-2.1398048580819673E-2</v>
      </c>
    </row>
    <row r="68" spans="1:4" x14ac:dyDescent="0.25">
      <c r="A68" s="53"/>
      <c r="B68" s="54" t="s">
        <v>129</v>
      </c>
      <c r="C68" s="55">
        <f t="shared" ref="C68:D68" si="18">C24 -($E24*C$43/$E$43)</f>
        <v>-7.1335047873140045E-3</v>
      </c>
      <c r="D68" s="57">
        <f t="shared" si="0"/>
        <v>7.1335047873140323E-3</v>
      </c>
    </row>
    <row r="69" spans="1:4" x14ac:dyDescent="0.25">
      <c r="A69" s="53"/>
      <c r="B69" s="54" t="s">
        <v>130</v>
      </c>
      <c r="C69" s="55">
        <f t="shared" ref="C69:D69" si="19">C25 -($E25*C$43/$E$43)</f>
        <v>-3.3500102329916542E-2</v>
      </c>
      <c r="D69" s="57">
        <f t="shared" si="0"/>
        <v>3.3500102329916598E-2</v>
      </c>
    </row>
    <row r="70" spans="1:4" x14ac:dyDescent="0.25">
      <c r="A70" s="53"/>
      <c r="B70" s="54" t="s">
        <v>131</v>
      </c>
      <c r="C70" s="55">
        <f t="shared" ref="C70:D70" si="20">C26 -($E26*C$43/$E$43)</f>
        <v>-2.5348229939021159E-3</v>
      </c>
      <c r="D70" s="57">
        <f t="shared" si="0"/>
        <v>2.5348229939021194E-3</v>
      </c>
    </row>
    <row r="71" spans="1:4" x14ac:dyDescent="0.25">
      <c r="A71" s="53"/>
      <c r="B71" s="54" t="s">
        <v>132</v>
      </c>
      <c r="C71" s="55">
        <f t="shared" ref="C71:D71" si="21">C27 -($E27*C$43/$E$43)</f>
        <v>-1.8954459488448983E-2</v>
      </c>
      <c r="D71" s="57">
        <f t="shared" si="0"/>
        <v>1.8954459488449149E-2</v>
      </c>
    </row>
    <row r="72" spans="1:4" x14ac:dyDescent="0.25">
      <c r="A72" s="53"/>
      <c r="B72" s="54" t="s">
        <v>133</v>
      </c>
      <c r="C72" s="55">
        <f t="shared" ref="C72:D72" si="22">C28 -($E28*C$43/$E$43)</f>
        <v>-1.1897393915931587E-2</v>
      </c>
      <c r="D72" s="57">
        <f t="shared" si="0"/>
        <v>1.189739391593167E-2</v>
      </c>
    </row>
    <row r="73" spans="1:4" x14ac:dyDescent="0.25">
      <c r="A73" s="53"/>
      <c r="B73" s="54" t="s">
        <v>134</v>
      </c>
      <c r="C73" s="55">
        <f t="shared" ref="C73:D73" si="23">C29 -($E29*C$43/$E$43)</f>
        <v>-9.3625709220295228E-3</v>
      </c>
      <c r="D73" s="57">
        <f t="shared" si="0"/>
        <v>9.3625709220295228E-3</v>
      </c>
    </row>
    <row r="74" spans="1:4" x14ac:dyDescent="0.25">
      <c r="A74" s="53"/>
      <c r="B74" s="54" t="s">
        <v>135</v>
      </c>
      <c r="C74" s="55">
        <f t="shared" ref="C74:D74" si="24">C30 -($E30*C$43/$E$43)</f>
        <v>-1.8345411551197871E-3</v>
      </c>
      <c r="D74" s="57">
        <f t="shared" si="0"/>
        <v>1.8345411551198149E-3</v>
      </c>
    </row>
    <row r="75" spans="1:4" x14ac:dyDescent="0.25">
      <c r="A75" s="53"/>
      <c r="B75" s="54" t="s">
        <v>136</v>
      </c>
      <c r="C75" s="55">
        <f t="shared" ref="C75:D75" si="25">C31 -($E31*C$43/$E$43)</f>
        <v>1.5411132015455548E-3</v>
      </c>
      <c r="D75" s="57">
        <f t="shared" si="0"/>
        <v>-1.5411132015455548E-3</v>
      </c>
    </row>
    <row r="76" spans="1:4" x14ac:dyDescent="0.25">
      <c r="A76" s="53"/>
      <c r="B76" s="54" t="s">
        <v>137</v>
      </c>
      <c r="C76" s="55">
        <f t="shared" ref="C76:D76" si="26">C32 -($E32*C$43/$E$43)</f>
        <v>1.1717391893991236E-2</v>
      </c>
      <c r="D76" s="57">
        <f t="shared" si="0"/>
        <v>-1.1717391893991125E-2</v>
      </c>
    </row>
    <row r="77" spans="1:4" x14ac:dyDescent="0.25">
      <c r="A77" s="53"/>
      <c r="B77" s="54" t="s">
        <v>138</v>
      </c>
      <c r="C77" s="55">
        <f t="shared" ref="C77:D77" si="27">C33 -($E33*C$43/$E$43)</f>
        <v>3.2708586589602795E-2</v>
      </c>
      <c r="D77" s="57">
        <f t="shared" si="0"/>
        <v>-3.2708586589602795E-2</v>
      </c>
    </row>
    <row r="78" spans="1:4" x14ac:dyDescent="0.25">
      <c r="A78" s="53"/>
      <c r="B78" s="54" t="s">
        <v>139</v>
      </c>
      <c r="C78" s="55">
        <f t="shared" ref="C78:D78" si="28">C34 -($E34*C$43/$E$43)</f>
        <v>-9.3748998276418846E-3</v>
      </c>
      <c r="D78" s="57">
        <f t="shared" si="0"/>
        <v>9.3748998276418985E-3</v>
      </c>
    </row>
    <row r="79" spans="1:4" x14ac:dyDescent="0.25">
      <c r="A79" s="53"/>
      <c r="B79" s="54" t="s">
        <v>140</v>
      </c>
      <c r="C79" s="55">
        <f t="shared" ref="C79:D79" si="29">C35 -($E35*C$43/$E$43)</f>
        <v>-1.6266758064953535E-2</v>
      </c>
      <c r="D79" s="57">
        <f t="shared" si="0"/>
        <v>1.626675806495359E-2</v>
      </c>
    </row>
    <row r="80" spans="1:4" x14ac:dyDescent="0.25">
      <c r="A80" s="53"/>
      <c r="B80" s="54" t="s">
        <v>141</v>
      </c>
      <c r="C80" s="55">
        <f t="shared" ref="C80:D80" si="30">C36 -($E36*C$43/$E$43)</f>
        <v>2.9416768791102332E-3</v>
      </c>
      <c r="D80" s="57">
        <f t="shared" si="0"/>
        <v>-2.9416768791101777E-3</v>
      </c>
    </row>
    <row r="81" spans="1:4" x14ac:dyDescent="0.25">
      <c r="A81" s="53"/>
      <c r="B81" s="54" t="s">
        <v>142</v>
      </c>
      <c r="C81" s="55">
        <f t="shared" ref="C81:D81" si="31">C37 -($E37*C$43/$E$43)</f>
        <v>-3.0575685918662887E-3</v>
      </c>
      <c r="D81" s="57">
        <f t="shared" si="0"/>
        <v>3.057568591866372E-3</v>
      </c>
    </row>
    <row r="82" spans="1:4" x14ac:dyDescent="0.25">
      <c r="A82" s="53"/>
      <c r="B82" s="54" t="s">
        <v>143</v>
      </c>
      <c r="C82" s="55">
        <f t="shared" ref="C82:D82" si="32">C38 -($E38*C$43/$E$43)</f>
        <v>1.0405596336835632E-2</v>
      </c>
      <c r="D82" s="57">
        <f t="shared" si="0"/>
        <v>-1.0405596336835549E-2</v>
      </c>
    </row>
    <row r="83" spans="1:4" x14ac:dyDescent="0.25">
      <c r="A83" s="53"/>
      <c r="B83" s="54" t="s">
        <v>144</v>
      </c>
      <c r="C83" s="55">
        <f t="shared" ref="C83:D83" si="33">C39 -($E39*C$43/$E$43)</f>
        <v>8.9409223500867552E-3</v>
      </c>
      <c r="D83" s="57">
        <f t="shared" si="0"/>
        <v>-8.9409223500866719E-3</v>
      </c>
    </row>
    <row r="84" spans="1:4" x14ac:dyDescent="0.25">
      <c r="A84" s="53"/>
      <c r="B84" s="54" t="s">
        <v>145</v>
      </c>
      <c r="C84" s="55">
        <f t="shared" ref="C84:D84" si="34">C40 -($E40*C$43/$E$43)</f>
        <v>1.8774457466508576E-2</v>
      </c>
      <c r="D84" s="57">
        <f t="shared" si="0"/>
        <v>-1.8774457466508493E-2</v>
      </c>
    </row>
    <row r="85" spans="1:4" x14ac:dyDescent="0.25">
      <c r="A85" s="53"/>
      <c r="B85" s="54" t="s">
        <v>146</v>
      </c>
      <c r="C85" s="55">
        <f t="shared" ref="C85:D85" si="35">C41 -($E41*C$43/$E$43)</f>
        <v>9.7694248072375742E-3</v>
      </c>
      <c r="D85" s="57">
        <f t="shared" si="0"/>
        <v>-9.7694248072375534E-3</v>
      </c>
    </row>
    <row r="86" spans="1:4" ht="15.75" thickBot="1" x14ac:dyDescent="0.3">
      <c r="A86" s="58"/>
      <c r="B86" s="59" t="s">
        <v>147</v>
      </c>
      <c r="C86" s="60">
        <f t="shared" ref="C86:D86" si="36">C42 -($E42*C$43/$E$43)</f>
        <v>-5.8858195393426405E-3</v>
      </c>
      <c r="D86" s="62">
        <f t="shared" si="0"/>
        <v>5.885819539342807E-3</v>
      </c>
    </row>
    <row r="87" spans="1:4" ht="15.75" thickTop="1" x14ac:dyDescent="0.25"/>
  </sheetData>
  <mergeCells count="8">
    <mergeCell ref="A50:A66"/>
    <mergeCell ref="A67:A86"/>
    <mergeCell ref="A3:B5"/>
    <mergeCell ref="C3:D3"/>
    <mergeCell ref="A6:A22"/>
    <mergeCell ref="A23:A42"/>
    <mergeCell ref="A47:B49"/>
    <mergeCell ref="C47:D47"/>
  </mergeCells>
  <conditionalFormatting sqref="C50:D8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850B2E-ABD5-4106-8964-3FAA6D2565DD}">
  <dimension ref="A1:G87"/>
  <sheetViews>
    <sheetView workbookViewId="0">
      <selection activeCell="C50" sqref="C50:F8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51</v>
      </c>
    </row>
    <row r="2" spans="1:7" ht="15.75" thickBot="1" x14ac:dyDescent="0.3"/>
    <row r="3" spans="1:7" ht="15.75" thickTop="1" x14ac:dyDescent="0.25">
      <c r="A3" s="33"/>
      <c r="B3" s="34"/>
      <c r="C3" s="35" t="s">
        <v>1</v>
      </c>
      <c r="D3" s="36"/>
      <c r="E3" s="36"/>
      <c r="F3" s="37"/>
    </row>
    <row r="4" spans="1:7" ht="36.75" x14ac:dyDescent="0.25">
      <c r="A4" s="38"/>
      <c r="B4" s="39"/>
      <c r="C4" s="40" t="s">
        <v>52</v>
      </c>
      <c r="D4" s="41" t="s">
        <v>53</v>
      </c>
      <c r="E4" s="41" t="s">
        <v>54</v>
      </c>
      <c r="F4" s="42" t="s">
        <v>55</v>
      </c>
    </row>
    <row r="5" spans="1:7" ht="25.5" thickBot="1" x14ac:dyDescent="0.3">
      <c r="A5" s="43"/>
      <c r="B5" s="44"/>
      <c r="C5" s="45" t="s">
        <v>8</v>
      </c>
      <c r="D5" s="46" t="s">
        <v>8</v>
      </c>
      <c r="E5" s="46" t="s">
        <v>8</v>
      </c>
      <c r="F5" s="47" t="s">
        <v>8</v>
      </c>
    </row>
    <row r="6" spans="1:7" ht="15.75" thickTop="1" x14ac:dyDescent="0.25">
      <c r="A6" s="48" t="s">
        <v>9</v>
      </c>
      <c r="B6" s="49" t="s">
        <v>111</v>
      </c>
      <c r="C6" s="50">
        <v>0.2824858757062147</v>
      </c>
      <c r="D6" s="51">
        <v>0.28176795580110497</v>
      </c>
      <c r="E6" s="51">
        <v>0.19014084507042253</v>
      </c>
      <c r="F6" s="52">
        <v>0.20143884892086331</v>
      </c>
      <c r="G6" s="19">
        <f>AVERAGE(C6:F6)</f>
        <v>0.23895838137465136</v>
      </c>
    </row>
    <row r="7" spans="1:7" x14ac:dyDescent="0.25">
      <c r="A7" s="53"/>
      <c r="B7" s="54" t="s">
        <v>112</v>
      </c>
      <c r="C7" s="55">
        <v>0.15254237288135594</v>
      </c>
      <c r="D7" s="56">
        <v>0.12154696132596685</v>
      </c>
      <c r="E7" s="56">
        <v>0.21126760563380281</v>
      </c>
      <c r="F7" s="57">
        <v>0.17985611510791366</v>
      </c>
      <c r="G7" s="19">
        <f>AVERAGE(C7:F7)</f>
        <v>0.16630326373725982</v>
      </c>
    </row>
    <row r="8" spans="1:7" x14ac:dyDescent="0.25">
      <c r="A8" s="53"/>
      <c r="B8" s="54" t="s">
        <v>113</v>
      </c>
      <c r="C8" s="55">
        <v>0.31638418079096048</v>
      </c>
      <c r="D8" s="56">
        <v>0.27071823204419887</v>
      </c>
      <c r="E8" s="56">
        <v>0.26760563380281688</v>
      </c>
      <c r="F8" s="57">
        <v>0.30215827338129497</v>
      </c>
      <c r="G8" s="19">
        <f>AVERAGE(C8:F8)</f>
        <v>0.28921658000481781</v>
      </c>
    </row>
    <row r="9" spans="1:7" x14ac:dyDescent="0.25">
      <c r="A9" s="53"/>
      <c r="B9" s="54" t="s">
        <v>114</v>
      </c>
      <c r="C9" s="55">
        <v>0.13559322033898305</v>
      </c>
      <c r="D9" s="56">
        <v>0.18232044198895028</v>
      </c>
      <c r="E9" s="56">
        <v>0.14788732394366197</v>
      </c>
      <c r="F9" s="57">
        <v>0.1726618705035971</v>
      </c>
      <c r="G9" s="19">
        <f>AVERAGE(C9:F9)</f>
        <v>0.15961571419379811</v>
      </c>
    </row>
    <row r="10" spans="1:7" x14ac:dyDescent="0.25">
      <c r="A10" s="53"/>
      <c r="B10" s="54" t="s">
        <v>115</v>
      </c>
      <c r="C10" s="55">
        <v>0.13559322033898305</v>
      </c>
      <c r="D10" s="56">
        <v>0.14917127071823205</v>
      </c>
      <c r="E10" s="56">
        <v>0.12676056338028169</v>
      </c>
      <c r="F10" s="57">
        <v>0.10791366906474821</v>
      </c>
      <c r="G10" s="19">
        <f>AVERAGE(C10:F10)</f>
        <v>0.12985968087556127</v>
      </c>
    </row>
    <row r="11" spans="1:7" x14ac:dyDescent="0.25">
      <c r="A11" s="53"/>
      <c r="B11" s="54" t="s">
        <v>116</v>
      </c>
      <c r="C11" s="55">
        <v>0.20903954802259886</v>
      </c>
      <c r="D11" s="56">
        <v>0.22651933701657459</v>
      </c>
      <c r="E11" s="56">
        <v>0.176056338028169</v>
      </c>
      <c r="F11" s="57">
        <v>0.16546762589928057</v>
      </c>
      <c r="G11" s="19">
        <f>AVERAGE(C11:F11)</f>
        <v>0.19427071224165574</v>
      </c>
    </row>
    <row r="12" spans="1:7" x14ac:dyDescent="0.25">
      <c r="A12" s="53"/>
      <c r="B12" s="54" t="s">
        <v>117</v>
      </c>
      <c r="C12" s="55">
        <v>0.1751412429378531</v>
      </c>
      <c r="D12" s="56">
        <v>0.11602209944751381</v>
      </c>
      <c r="E12" s="56">
        <v>0.14084507042253522</v>
      </c>
      <c r="F12" s="57">
        <v>0.1726618705035971</v>
      </c>
      <c r="G12" s="19">
        <f>AVERAGE(C12:F12)</f>
        <v>0.1511675708278748</v>
      </c>
    </row>
    <row r="13" spans="1:7" x14ac:dyDescent="0.25">
      <c r="A13" s="53"/>
      <c r="B13" s="54" t="s">
        <v>118</v>
      </c>
      <c r="C13" s="55">
        <v>6.7796610169491525E-2</v>
      </c>
      <c r="D13" s="56">
        <v>0.11049723756906077</v>
      </c>
      <c r="E13" s="56">
        <v>0.16197183098591553</v>
      </c>
      <c r="F13" s="57">
        <v>5.7553956834532377E-2</v>
      </c>
      <c r="G13" s="19">
        <f>AVERAGE(C13:F13)</f>
        <v>9.9454908889750032E-2</v>
      </c>
    </row>
    <row r="14" spans="1:7" x14ac:dyDescent="0.25">
      <c r="A14" s="53"/>
      <c r="B14" s="54" t="s">
        <v>119</v>
      </c>
      <c r="C14" s="55">
        <v>0.33333333333333326</v>
      </c>
      <c r="D14" s="56">
        <v>0.32044198895027626</v>
      </c>
      <c r="E14" s="56">
        <v>0.30985915492957744</v>
      </c>
      <c r="F14" s="57">
        <v>0.35251798561151076</v>
      </c>
      <c r="G14" s="19">
        <f>AVERAGE(C14:F14)</f>
        <v>0.32903811570617447</v>
      </c>
    </row>
    <row r="15" spans="1:7" x14ac:dyDescent="0.25">
      <c r="A15" s="53"/>
      <c r="B15" s="54" t="s">
        <v>120</v>
      </c>
      <c r="C15" s="55">
        <v>0.40112994350282494</v>
      </c>
      <c r="D15" s="56">
        <v>0.40331491712707185</v>
      </c>
      <c r="E15" s="56">
        <v>0.3380281690140845</v>
      </c>
      <c r="F15" s="57">
        <v>0.39568345323741005</v>
      </c>
      <c r="G15" s="19">
        <f>AVERAGE(C15:F15)</f>
        <v>0.38453912072034785</v>
      </c>
    </row>
    <row r="16" spans="1:7" x14ac:dyDescent="0.25">
      <c r="A16" s="53"/>
      <c r="B16" s="54" t="s">
        <v>121</v>
      </c>
      <c r="C16" s="55">
        <v>0.19774011299435026</v>
      </c>
      <c r="D16" s="56">
        <v>0.23756906077348067</v>
      </c>
      <c r="E16" s="56">
        <v>0.11971830985915492</v>
      </c>
      <c r="F16" s="57">
        <v>0.15827338129496402</v>
      </c>
      <c r="G16" s="19">
        <f>AVERAGE(C16:F16)</f>
        <v>0.17832521623048747</v>
      </c>
    </row>
    <row r="17" spans="1:7" x14ac:dyDescent="0.25">
      <c r="A17" s="53"/>
      <c r="B17" s="54" t="s">
        <v>122</v>
      </c>
      <c r="C17" s="55">
        <v>0.2655367231638418</v>
      </c>
      <c r="D17" s="56">
        <v>0.28176795580110497</v>
      </c>
      <c r="E17" s="56">
        <v>0.176056338028169</v>
      </c>
      <c r="F17" s="57">
        <v>0.22302158273381295</v>
      </c>
      <c r="G17" s="19">
        <f>AVERAGE(C17:F17)</f>
        <v>0.23659564993173215</v>
      </c>
    </row>
    <row r="18" spans="1:7" x14ac:dyDescent="0.25">
      <c r="A18" s="53"/>
      <c r="B18" s="54" t="s">
        <v>123</v>
      </c>
      <c r="C18" s="55">
        <v>8.4745762711864389E-2</v>
      </c>
      <c r="D18" s="56">
        <v>8.8397790055248601E-2</v>
      </c>
      <c r="E18" s="56">
        <v>0.11971830985915492</v>
      </c>
      <c r="F18" s="57">
        <v>0.14388489208633093</v>
      </c>
      <c r="G18" s="19">
        <f>AVERAGE(C18:F18)</f>
        <v>0.10918668867814971</v>
      </c>
    </row>
    <row r="19" spans="1:7" x14ac:dyDescent="0.25">
      <c r="A19" s="53"/>
      <c r="B19" s="54" t="s">
        <v>124</v>
      </c>
      <c r="C19" s="55">
        <v>0.16949152542372878</v>
      </c>
      <c r="D19" s="56">
        <v>0.16022099447513813</v>
      </c>
      <c r="E19" s="56">
        <v>0.13380281690140844</v>
      </c>
      <c r="F19" s="57">
        <v>0.14388489208633093</v>
      </c>
      <c r="G19" s="19">
        <f>AVERAGE(C19:F19)</f>
        <v>0.15185005722165157</v>
      </c>
    </row>
    <row r="20" spans="1:7" x14ac:dyDescent="0.25">
      <c r="A20" s="53"/>
      <c r="B20" s="54" t="s">
        <v>125</v>
      </c>
      <c r="C20" s="55">
        <v>0.12429378531073447</v>
      </c>
      <c r="D20" s="56">
        <v>4.9723756906077353E-2</v>
      </c>
      <c r="E20" s="56">
        <v>0.14084507042253522</v>
      </c>
      <c r="F20" s="57">
        <v>0.14388489208633093</v>
      </c>
      <c r="G20" s="19">
        <f>AVERAGE(C20:F20)</f>
        <v>0.11468687618141948</v>
      </c>
    </row>
    <row r="21" spans="1:7" x14ac:dyDescent="0.25">
      <c r="A21" s="53"/>
      <c r="B21" s="54" t="s">
        <v>126</v>
      </c>
      <c r="C21" s="55">
        <v>9.03954802259887E-2</v>
      </c>
      <c r="D21" s="56">
        <v>0.13812154696132597</v>
      </c>
      <c r="E21" s="56">
        <v>9.8591549295774641E-2</v>
      </c>
      <c r="F21" s="57">
        <v>7.9136690647482008E-2</v>
      </c>
      <c r="G21" s="19">
        <f>AVERAGE(C21:F21)</f>
        <v>0.10156131678264284</v>
      </c>
    </row>
    <row r="22" spans="1:7" x14ac:dyDescent="0.25">
      <c r="A22" s="53"/>
      <c r="B22" s="54" t="s">
        <v>127</v>
      </c>
      <c r="C22" s="55">
        <v>0.2768361581920904</v>
      </c>
      <c r="D22" s="56">
        <v>0.287292817679558</v>
      </c>
      <c r="E22" s="56">
        <v>0.19718309859154928</v>
      </c>
      <c r="F22" s="57">
        <v>0.26618705035971224</v>
      </c>
      <c r="G22" s="19">
        <f>AVERAGE(C22:F22)</f>
        <v>0.25687478120572749</v>
      </c>
    </row>
    <row r="23" spans="1:7" x14ac:dyDescent="0.25">
      <c r="A23" s="53" t="s">
        <v>27</v>
      </c>
      <c r="B23" s="54" t="s">
        <v>128</v>
      </c>
      <c r="C23" s="55">
        <v>0.21468926553672316</v>
      </c>
      <c r="D23" s="56">
        <v>0.19337016574585636</v>
      </c>
      <c r="E23" s="56">
        <v>0.16197183098591553</v>
      </c>
      <c r="F23" s="57">
        <v>0.12949640287769784</v>
      </c>
      <c r="G23" s="19">
        <f>AVERAGE(C23:F23)</f>
        <v>0.1748819162865482</v>
      </c>
    </row>
    <row r="24" spans="1:7" x14ac:dyDescent="0.25">
      <c r="A24" s="53"/>
      <c r="B24" s="54" t="s">
        <v>129</v>
      </c>
      <c r="C24" s="55">
        <v>0.12994350282485875</v>
      </c>
      <c r="D24" s="56">
        <v>0.10497237569060774</v>
      </c>
      <c r="E24" s="56">
        <v>0.16197183098591553</v>
      </c>
      <c r="F24" s="57">
        <v>0.1223021582733813</v>
      </c>
      <c r="G24" s="19">
        <f>AVERAGE(C24:F24)</f>
        <v>0.12979746694369082</v>
      </c>
    </row>
    <row r="25" spans="1:7" x14ac:dyDescent="0.25">
      <c r="A25" s="53"/>
      <c r="B25" s="54" t="s">
        <v>130</v>
      </c>
      <c r="C25" s="55">
        <v>0.23163841807909605</v>
      </c>
      <c r="D25" s="56">
        <v>0.19337016574585636</v>
      </c>
      <c r="E25" s="56">
        <v>0.19718309859154928</v>
      </c>
      <c r="F25" s="57">
        <v>0.1726618705035971</v>
      </c>
      <c r="G25" s="19">
        <f>AVERAGE(C25:F25)</f>
        <v>0.19871338823002471</v>
      </c>
    </row>
    <row r="26" spans="1:7" x14ac:dyDescent="0.25">
      <c r="A26" s="53"/>
      <c r="B26" s="54" t="s">
        <v>131</v>
      </c>
      <c r="C26" s="55">
        <v>3.3898305084745763E-2</v>
      </c>
      <c r="D26" s="56">
        <v>2.209944751381215E-2</v>
      </c>
      <c r="E26" s="56">
        <v>7.746478873239436E-2</v>
      </c>
      <c r="F26" s="57">
        <v>3.5971223021582732E-2</v>
      </c>
      <c r="G26" s="19">
        <f>AVERAGE(C26:F26)</f>
        <v>4.2358441088133747E-2</v>
      </c>
    </row>
    <row r="27" spans="1:7" x14ac:dyDescent="0.25">
      <c r="A27" s="53"/>
      <c r="B27" s="54" t="s">
        <v>132</v>
      </c>
      <c r="C27" s="55">
        <v>0.31638418079096048</v>
      </c>
      <c r="D27" s="56">
        <v>0.26519337016574585</v>
      </c>
      <c r="E27" s="56">
        <v>0.28873239436619719</v>
      </c>
      <c r="F27" s="57">
        <v>0.26618705035971224</v>
      </c>
      <c r="G27" s="19">
        <f>AVERAGE(C27:F27)</f>
        <v>0.28412424892065391</v>
      </c>
    </row>
    <row r="28" spans="1:7" x14ac:dyDescent="0.25">
      <c r="A28" s="53"/>
      <c r="B28" s="54" t="s">
        <v>133</v>
      </c>
      <c r="C28" s="55">
        <v>0.12994350282485875</v>
      </c>
      <c r="D28" s="56">
        <v>0.15469613259668508</v>
      </c>
      <c r="E28" s="56">
        <v>0.16197183098591553</v>
      </c>
      <c r="F28" s="57">
        <v>0.1223021582733813</v>
      </c>
      <c r="G28" s="19">
        <f>AVERAGE(C28:F28)</f>
        <v>0.14222840617021015</v>
      </c>
    </row>
    <row r="29" spans="1:7" x14ac:dyDescent="0.25">
      <c r="A29" s="53"/>
      <c r="B29" s="54" t="s">
        <v>134</v>
      </c>
      <c r="C29" s="55">
        <v>0.16949152542372878</v>
      </c>
      <c r="D29" s="56">
        <v>0.18232044198895028</v>
      </c>
      <c r="E29" s="56">
        <v>0.19014084507042253</v>
      </c>
      <c r="F29" s="57">
        <v>0.18705035971223022</v>
      </c>
      <c r="G29" s="19">
        <f>AVERAGE(C29:F29)</f>
        <v>0.18225079304883296</v>
      </c>
    </row>
    <row r="30" spans="1:7" x14ac:dyDescent="0.25">
      <c r="A30" s="53"/>
      <c r="B30" s="54" t="s">
        <v>135</v>
      </c>
      <c r="C30" s="55">
        <v>0.11864406779661017</v>
      </c>
      <c r="D30" s="56">
        <v>0.18232044198895028</v>
      </c>
      <c r="E30" s="56">
        <v>0.12676056338028169</v>
      </c>
      <c r="F30" s="57">
        <v>0.1223021582733813</v>
      </c>
      <c r="G30" s="19">
        <f>AVERAGE(C30:F30)</f>
        <v>0.13750680785980585</v>
      </c>
    </row>
    <row r="31" spans="1:7" x14ac:dyDescent="0.25">
      <c r="A31" s="53"/>
      <c r="B31" s="54" t="s">
        <v>136</v>
      </c>
      <c r="C31" s="55">
        <v>2.8248587570621472E-2</v>
      </c>
      <c r="D31" s="56">
        <v>3.3149171270718231E-2</v>
      </c>
      <c r="E31" s="56">
        <v>5.6338028169014093E-2</v>
      </c>
      <c r="F31" s="57">
        <v>7.9136690647482008E-2</v>
      </c>
      <c r="G31" s="19">
        <f>AVERAGE(C31:F31)</f>
        <v>4.9218119414458951E-2</v>
      </c>
    </row>
    <row r="32" spans="1:7" x14ac:dyDescent="0.25">
      <c r="A32" s="53"/>
      <c r="B32" s="54" t="s">
        <v>137</v>
      </c>
      <c r="C32" s="55">
        <v>0.22598870056497178</v>
      </c>
      <c r="D32" s="56">
        <v>0.287292817679558</v>
      </c>
      <c r="E32" s="56">
        <v>0.176056338028169</v>
      </c>
      <c r="F32" s="57">
        <v>0.23021582733812951</v>
      </c>
      <c r="G32" s="19">
        <f>AVERAGE(C32:F32)</f>
        <v>0.22988842090270709</v>
      </c>
    </row>
    <row r="33" spans="1:7" x14ac:dyDescent="0.25">
      <c r="A33" s="53"/>
      <c r="B33" s="54" t="s">
        <v>138</v>
      </c>
      <c r="C33" s="55">
        <v>0.22033898305084743</v>
      </c>
      <c r="D33" s="56">
        <v>0.23204419889502761</v>
      </c>
      <c r="E33" s="56">
        <v>0.19718309859154928</v>
      </c>
      <c r="F33" s="57">
        <v>0.17985611510791366</v>
      </c>
      <c r="G33" s="19">
        <f>AVERAGE(C33:F33)</f>
        <v>0.20735559891133448</v>
      </c>
    </row>
    <row r="34" spans="1:7" x14ac:dyDescent="0.25">
      <c r="A34" s="53"/>
      <c r="B34" s="54" t="s">
        <v>139</v>
      </c>
      <c r="C34" s="55">
        <v>0.11864406779661017</v>
      </c>
      <c r="D34" s="56">
        <v>9.9447513812154706E-2</v>
      </c>
      <c r="E34" s="56">
        <v>0.11971830985915492</v>
      </c>
      <c r="F34" s="57">
        <v>7.9136690647482008E-2</v>
      </c>
      <c r="G34" s="19">
        <f>AVERAGE(C34:F34)</f>
        <v>0.10423664552885045</v>
      </c>
    </row>
    <row r="35" spans="1:7" x14ac:dyDescent="0.25">
      <c r="A35" s="53"/>
      <c r="B35" s="54" t="s">
        <v>140</v>
      </c>
      <c r="C35" s="55">
        <v>0.2655367231638418</v>
      </c>
      <c r="D35" s="56">
        <v>0.19337016574585636</v>
      </c>
      <c r="E35" s="56">
        <v>0.18309859154929581</v>
      </c>
      <c r="F35" s="57">
        <v>0.23021582733812951</v>
      </c>
      <c r="G35" s="19">
        <f>AVERAGE(C35:F35)</f>
        <v>0.21805532694928087</v>
      </c>
    </row>
    <row r="36" spans="1:7" x14ac:dyDescent="0.25">
      <c r="A36" s="53"/>
      <c r="B36" s="54" t="s">
        <v>141</v>
      </c>
      <c r="C36" s="55">
        <v>0.1751412429378531</v>
      </c>
      <c r="D36" s="56">
        <v>0.22651933701657459</v>
      </c>
      <c r="E36" s="56">
        <v>0.16901408450704225</v>
      </c>
      <c r="F36" s="57">
        <v>0.19424460431654678</v>
      </c>
      <c r="G36" s="19">
        <f>AVERAGE(C36:F36)</f>
        <v>0.19122981719450419</v>
      </c>
    </row>
    <row r="37" spans="1:7" x14ac:dyDescent="0.25">
      <c r="A37" s="53"/>
      <c r="B37" s="54" t="s">
        <v>142</v>
      </c>
      <c r="C37" s="55">
        <v>0.22033898305084743</v>
      </c>
      <c r="D37" s="56">
        <v>0.22099447513812154</v>
      </c>
      <c r="E37" s="56">
        <v>0.13380281690140844</v>
      </c>
      <c r="F37" s="57">
        <v>0.16546762589928057</v>
      </c>
      <c r="G37" s="19">
        <f>AVERAGE(C37:F37)</f>
        <v>0.1851509752474145</v>
      </c>
    </row>
    <row r="38" spans="1:7" x14ac:dyDescent="0.25">
      <c r="A38" s="53"/>
      <c r="B38" s="54" t="s">
        <v>143</v>
      </c>
      <c r="C38" s="55">
        <v>0.23728813559322035</v>
      </c>
      <c r="D38" s="56">
        <v>0.17127071823204421</v>
      </c>
      <c r="E38" s="56">
        <v>0.18309859154929581</v>
      </c>
      <c r="F38" s="57">
        <v>0.23021582733812951</v>
      </c>
      <c r="G38" s="19">
        <f>AVERAGE(C38:F38)</f>
        <v>0.20546831817817249</v>
      </c>
    </row>
    <row r="39" spans="1:7" x14ac:dyDescent="0.25">
      <c r="A39" s="53"/>
      <c r="B39" s="54" t="s">
        <v>144</v>
      </c>
      <c r="C39" s="55">
        <v>0.24293785310734464</v>
      </c>
      <c r="D39" s="56">
        <v>0.24861878453038674</v>
      </c>
      <c r="E39" s="56">
        <v>0.21830985915492956</v>
      </c>
      <c r="F39" s="57">
        <v>0.15827338129496402</v>
      </c>
      <c r="G39" s="19">
        <f>AVERAGE(C39:F39)</f>
        <v>0.21703496952190623</v>
      </c>
    </row>
    <row r="40" spans="1:7" x14ac:dyDescent="0.25">
      <c r="A40" s="53"/>
      <c r="B40" s="54" t="s">
        <v>145</v>
      </c>
      <c r="C40" s="55">
        <v>0.15254237288135594</v>
      </c>
      <c r="D40" s="56">
        <v>0.1767955801104972</v>
      </c>
      <c r="E40" s="56">
        <v>0.12676056338028169</v>
      </c>
      <c r="F40" s="57">
        <v>0.16546762589928057</v>
      </c>
      <c r="G40" s="19">
        <f>AVERAGE(C40:F40)</f>
        <v>0.15539153556785384</v>
      </c>
    </row>
    <row r="41" spans="1:7" x14ac:dyDescent="0.25">
      <c r="A41" s="53"/>
      <c r="B41" s="54" t="s">
        <v>146</v>
      </c>
      <c r="C41" s="55">
        <v>4.519774011299435E-2</v>
      </c>
      <c r="D41" s="56">
        <v>6.0773480662983423E-2</v>
      </c>
      <c r="E41" s="56">
        <v>0.10563380281690141</v>
      </c>
      <c r="F41" s="57">
        <v>0.10791366906474821</v>
      </c>
      <c r="G41" s="19">
        <f>AVERAGE(C41:F41)</f>
        <v>7.9879673164406848E-2</v>
      </c>
    </row>
    <row r="42" spans="1:7" ht="15.75" thickBot="1" x14ac:dyDescent="0.3">
      <c r="A42" s="58"/>
      <c r="B42" s="59" t="s">
        <v>147</v>
      </c>
      <c r="C42" s="60">
        <v>0.28813559322033899</v>
      </c>
      <c r="D42" s="61">
        <v>0.26519337016574585</v>
      </c>
      <c r="E42" s="61">
        <v>0.176056338028169</v>
      </c>
      <c r="F42" s="62">
        <v>0.22302158273381295</v>
      </c>
      <c r="G42" s="19">
        <f>AVERAGE(C42:F42)</f>
        <v>0.23810172103701671</v>
      </c>
    </row>
    <row r="43" spans="1:7" ht="15.75" thickTop="1" x14ac:dyDescent="0.25">
      <c r="C43" s="20">
        <f>AVERAGE(C6:C42)</f>
        <v>0.18873110398534121</v>
      </c>
      <c r="D43" s="20">
        <f>AVERAGE(D6:D42)</f>
        <v>0.1875466626847842</v>
      </c>
      <c r="E43" s="20">
        <f>AVERAGE(E6:E42)</f>
        <v>0.16939474685953562</v>
      </c>
      <c r="F43" s="20">
        <f>AVERAGE(F6:F42)</f>
        <v>0.17480069998055614</v>
      </c>
      <c r="G43" s="20">
        <f>AVERAGE(G6:G42)</f>
        <v>0.18011830337755427</v>
      </c>
    </row>
    <row r="46" spans="1:7" ht="15.75" thickBot="1" x14ac:dyDescent="0.3"/>
    <row r="47" spans="1:7" ht="15.75" thickTop="1" x14ac:dyDescent="0.25">
      <c r="A47" s="33"/>
      <c r="B47" s="34"/>
      <c r="C47" s="35" t="s">
        <v>1</v>
      </c>
      <c r="D47" s="36"/>
      <c r="E47" s="36"/>
      <c r="F47" s="37"/>
    </row>
    <row r="48" spans="1:7" ht="36.75" x14ac:dyDescent="0.25">
      <c r="A48" s="38"/>
      <c r="B48" s="39"/>
      <c r="C48" s="40" t="s">
        <v>52</v>
      </c>
      <c r="D48" s="41" t="s">
        <v>53</v>
      </c>
      <c r="E48" s="41" t="s">
        <v>54</v>
      </c>
      <c r="F48" s="42" t="s">
        <v>55</v>
      </c>
    </row>
    <row r="49" spans="1:6" ht="25.5" thickBot="1" x14ac:dyDescent="0.3">
      <c r="A49" s="43"/>
      <c r="B49" s="44"/>
      <c r="C49" s="45" t="s">
        <v>8</v>
      </c>
      <c r="D49" s="46" t="s">
        <v>8</v>
      </c>
      <c r="E49" s="46" t="s">
        <v>8</v>
      </c>
      <c r="F49" s="47" t="s">
        <v>8</v>
      </c>
    </row>
    <row r="50" spans="1:6" ht="15.75" thickTop="1" x14ac:dyDescent="0.25">
      <c r="A50" s="48" t="s">
        <v>9</v>
      </c>
      <c r="B50" s="49" t="s">
        <v>111</v>
      </c>
      <c r="C50" s="50">
        <f>C6 -($G6*C$43/$G$43)</f>
        <v>3.210111037309743E-2</v>
      </c>
      <c r="D50" s="51">
        <f t="shared" ref="D50:F50" si="0">D6 -($G6*D$43/$G$43)</f>
        <v>3.2954558678252893E-2</v>
      </c>
      <c r="E50" s="51">
        <f t="shared" si="0"/>
        <v>-3.4590866054320962E-2</v>
      </c>
      <c r="F50" s="52">
        <f t="shared" si="0"/>
        <v>-3.0464802997029417E-2</v>
      </c>
    </row>
    <row r="51" spans="1:6" x14ac:dyDescent="0.25">
      <c r="A51" s="53"/>
      <c r="B51" s="54" t="s">
        <v>112</v>
      </c>
      <c r="C51" s="55">
        <f t="shared" ref="C51:F51" si="1">C7 -($G7*C$43/$G$43)</f>
        <v>-2.1713091293806247E-2</v>
      </c>
      <c r="D51" s="56">
        <f t="shared" si="1"/>
        <v>-5.1614907971305884E-2</v>
      </c>
      <c r="E51" s="56">
        <f t="shared" si="1"/>
        <v>5.4865403667479606E-2</v>
      </c>
      <c r="F51" s="57">
        <f t="shared" si="1"/>
        <v>1.8462595597632442E-2</v>
      </c>
    </row>
    <row r="52" spans="1:6" x14ac:dyDescent="0.25">
      <c r="A52" s="53"/>
      <c r="B52" s="54" t="s">
        <v>113</v>
      </c>
      <c r="C52" s="55">
        <f t="shared" ref="C52:F52" si="2">C8 -($G8*C$43/$G$43)</f>
        <v>1.3337997190409678E-2</v>
      </c>
      <c r="D52" s="56">
        <f t="shared" si="2"/>
        <v>-3.0426090081199675E-2</v>
      </c>
      <c r="E52" s="56">
        <f t="shared" si="2"/>
        <v>-4.3920945724212346E-3</v>
      </c>
      <c r="F52" s="57">
        <f t="shared" si="2"/>
        <v>2.148018746321112E-2</v>
      </c>
    </row>
    <row r="53" spans="1:6" x14ac:dyDescent="0.25">
      <c r="A53" s="53"/>
      <c r="B53" s="54" t="s">
        <v>114</v>
      </c>
      <c r="C53" s="55">
        <f t="shared" ref="C53:F53" si="3">C9 -($G9*C$43/$G$43)</f>
        <v>-3.1654912628708565E-2</v>
      </c>
      <c r="D53" s="56">
        <f t="shared" si="3"/>
        <v>1.6121927192004754E-2</v>
      </c>
      <c r="E53" s="56">
        <f t="shared" si="3"/>
        <v>-2.2254796617922068E-3</v>
      </c>
      <c r="F53" s="57">
        <f t="shared" si="3"/>
        <v>1.7758465098495907E-2</v>
      </c>
    </row>
    <row r="54" spans="1:6" x14ac:dyDescent="0.25">
      <c r="A54" s="53"/>
      <c r="B54" s="54" t="s">
        <v>115</v>
      </c>
      <c r="C54" s="55">
        <f t="shared" ref="C54:F54" si="4">C10 -($G10*C$43/$G$43)</f>
        <v>-4.7602123862194867E-4</v>
      </c>
      <c r="D54" s="56">
        <f t="shared" si="4"/>
        <v>1.3955974388955072E-2</v>
      </c>
      <c r="E54" s="56">
        <f t="shared" si="4"/>
        <v>4.6322324073560378E-3</v>
      </c>
      <c r="F54" s="57">
        <f t="shared" si="4"/>
        <v>-1.81121855576893E-2</v>
      </c>
    </row>
    <row r="55" spans="1:6" x14ac:dyDescent="0.25">
      <c r="A55" s="53"/>
      <c r="B55" s="54" t="s">
        <v>116</v>
      </c>
      <c r="C55" s="55">
        <f t="shared" ref="C55:F55" si="5">C11 -($G11*C$43/$G$43)</f>
        <v>5.4793028623322249E-3</v>
      </c>
      <c r="D55" s="56">
        <f t="shared" si="5"/>
        <v>2.4236598088338779E-2</v>
      </c>
      <c r="E55" s="56">
        <f t="shared" si="5"/>
        <v>-6.6482372720772231E-3</v>
      </c>
      <c r="F55" s="57">
        <f t="shared" si="5"/>
        <v>-2.3067663678593781E-2</v>
      </c>
    </row>
    <row r="56" spans="1:6" x14ac:dyDescent="0.25">
      <c r="A56" s="53"/>
      <c r="B56" s="54" t="s">
        <v>117</v>
      </c>
      <c r="C56" s="55">
        <f t="shared" ref="C56:F56" si="6">C12 -($G12*C$43/$G$43)</f>
        <v>1.6745222132993676E-2</v>
      </c>
      <c r="D56" s="56">
        <f t="shared" si="6"/>
        <v>-4.137985739584972E-2</v>
      </c>
      <c r="E56" s="56">
        <f t="shared" si="6"/>
        <v>-1.3225600380003533E-3</v>
      </c>
      <c r="F56" s="57">
        <f t="shared" si="6"/>
        <v>2.5957195300856412E-2</v>
      </c>
    </row>
    <row r="57" spans="1:6" x14ac:dyDescent="0.25">
      <c r="A57" s="53"/>
      <c r="B57" s="54" t="s">
        <v>118</v>
      </c>
      <c r="C57" s="55">
        <f t="shared" ref="C57:F57" si="7">C13 -($G13*C$43/$G$43)</f>
        <v>-3.6413980312137065E-2</v>
      </c>
      <c r="D57" s="56">
        <f t="shared" si="7"/>
        <v>6.9406533678779136E-3</v>
      </c>
      <c r="E57" s="56">
        <f t="shared" si="7"/>
        <v>6.8438087888173155E-2</v>
      </c>
      <c r="F57" s="57">
        <f t="shared" si="7"/>
        <v>-3.8964760943913976E-2</v>
      </c>
    </row>
    <row r="58" spans="1:6" x14ac:dyDescent="0.25">
      <c r="A58" s="53"/>
      <c r="B58" s="54" t="s">
        <v>119</v>
      </c>
      <c r="C58" s="55">
        <f t="shared" ref="C58:F58" si="8">C14 -($G14*C$43/$G$43)</f>
        <v>-1.1438550844992845E-2</v>
      </c>
      <c r="D58" s="56">
        <f t="shared" si="8"/>
        <v>-2.2166171017951541E-2</v>
      </c>
      <c r="E58" s="56">
        <f t="shared" si="8"/>
        <v>4.1071314433344108E-4</v>
      </c>
      <c r="F58" s="57">
        <f t="shared" si="8"/>
        <v>3.3194008718610613E-2</v>
      </c>
    </row>
    <row r="59" spans="1:6" x14ac:dyDescent="0.25">
      <c r="A59" s="53"/>
      <c r="B59" s="54" t="s">
        <v>120</v>
      </c>
      <c r="C59" s="55">
        <f t="shared" ref="C59:F59" si="9">C15 -($G15*C$43/$G$43)</f>
        <v>-1.7968630359692095E-3</v>
      </c>
      <c r="D59" s="56">
        <f t="shared" si="9"/>
        <v>2.9168042730406962E-3</v>
      </c>
      <c r="E59" s="56">
        <f t="shared" si="9"/>
        <v>-2.3616959718174735E-2</v>
      </c>
      <c r="F59" s="57">
        <f t="shared" si="9"/>
        <v>2.2497018481102971E-2</v>
      </c>
    </row>
    <row r="60" spans="1:6" x14ac:dyDescent="0.25">
      <c r="A60" s="53"/>
      <c r="B60" s="54" t="s">
        <v>121</v>
      </c>
      <c r="C60" s="55">
        <f t="shared" ref="C60:F60" si="10">C16 -($G16*C$43/$G$43)</f>
        <v>1.0887837037377057E-2</v>
      </c>
      <c r="D60" s="56">
        <f t="shared" si="10"/>
        <v>5.1889434941860962E-2</v>
      </c>
      <c r="E60" s="56">
        <f t="shared" si="10"/>
        <v>-4.7990103420290378E-2</v>
      </c>
      <c r="F60" s="57">
        <f t="shared" si="10"/>
        <v>-1.4787168558947766E-2</v>
      </c>
    </row>
    <row r="61" spans="1:6" x14ac:dyDescent="0.25">
      <c r="A61" s="53"/>
      <c r="B61" s="54" t="s">
        <v>122</v>
      </c>
      <c r="C61" s="55">
        <f t="shared" ref="C61:F61" si="11">C17 -($G17*C$43/$G$43)</f>
        <v>1.7627669100935106E-2</v>
      </c>
      <c r="D61" s="56">
        <f t="shared" si="11"/>
        <v>3.5414732845067298E-2</v>
      </c>
      <c r="E61" s="56">
        <f t="shared" si="11"/>
        <v>-4.6453309668454068E-2</v>
      </c>
      <c r="F61" s="57">
        <f t="shared" si="11"/>
        <v>-6.589092277548364E-3</v>
      </c>
    </row>
    <row r="62" spans="1:6" x14ac:dyDescent="0.25">
      <c r="A62" s="53"/>
      <c r="B62" s="54" t="s">
        <v>123</v>
      </c>
      <c r="C62" s="55">
        <f t="shared" ref="C62:F62" si="12">C18 -($G18*C$43/$G$43)</f>
        <v>-2.966195659435085E-2</v>
      </c>
      <c r="D62" s="56">
        <f t="shared" si="12"/>
        <v>-2.5291927686903637E-2</v>
      </c>
      <c r="E62" s="56">
        <f t="shared" si="12"/>
        <v>1.7032180008728179E-2</v>
      </c>
      <c r="F62" s="57">
        <f t="shared" si="12"/>
        <v>3.7921704272526252E-2</v>
      </c>
    </row>
    <row r="63" spans="1:6" x14ac:dyDescent="0.25">
      <c r="A63" s="53"/>
      <c r="B63" s="54" t="s">
        <v>124</v>
      </c>
      <c r="C63" s="55">
        <f t="shared" ref="C63:F63" si="13">C19 -($G19*C$43/$G$43)</f>
        <v>1.0380383456071868E-2</v>
      </c>
      <c r="D63" s="56">
        <f t="shared" si="13"/>
        <v>2.1084044363668675E-3</v>
      </c>
      <c r="E63" s="56">
        <f t="shared" si="13"/>
        <v>-9.0066673171350642E-3</v>
      </c>
      <c r="F63" s="57">
        <f t="shared" si="13"/>
        <v>-3.4821205753037543E-3</v>
      </c>
    </row>
    <row r="64" spans="1:6" x14ac:dyDescent="0.25">
      <c r="A64" s="53"/>
      <c r="B64" s="54" t="s">
        <v>125</v>
      </c>
      <c r="C64" s="55">
        <f t="shared" ref="C64:F64" si="14">C20 -($G20*C$43/$G$43)</f>
        <v>4.1228734796453781E-3</v>
      </c>
      <c r="D64" s="56">
        <f t="shared" si="14"/>
        <v>-6.9692984636740729E-2</v>
      </c>
      <c r="E64" s="56">
        <f t="shared" si="14"/>
        <v>3.2986213246094437E-2</v>
      </c>
      <c r="F64" s="57">
        <f t="shared" si="14"/>
        <v>3.25838979110009E-2</v>
      </c>
    </row>
    <row r="65" spans="1:6" x14ac:dyDescent="0.25">
      <c r="A65" s="53"/>
      <c r="B65" s="54" t="s">
        <v>126</v>
      </c>
      <c r="C65" s="55">
        <f t="shared" ref="C65:F65" si="15">C21 -($G21*C$43/$G$43)</f>
        <v>-1.6022241233527149E-2</v>
      </c>
      <c r="D65" s="56">
        <f t="shared" si="15"/>
        <v>3.2371683325699133E-2</v>
      </c>
      <c r="E65" s="56">
        <f t="shared" si="15"/>
        <v>3.0768057938058702E-3</v>
      </c>
      <c r="F65" s="57">
        <f t="shared" si="15"/>
        <v>-1.9426247885977938E-2</v>
      </c>
    </row>
    <row r="66" spans="1:6" x14ac:dyDescent="0.25">
      <c r="A66" s="53"/>
      <c r="B66" s="54" t="s">
        <v>127</v>
      </c>
      <c r="C66" s="55">
        <f t="shared" ref="C66:F66" si="16">C22 -($G22*C$43/$G$43)</f>
        <v>7.6782762119996795E-3</v>
      </c>
      <c r="D66" s="56">
        <f t="shared" si="16"/>
        <v>1.9824120497604403E-2</v>
      </c>
      <c r="E66" s="56">
        <f t="shared" si="16"/>
        <v>-4.4398338280708521E-2</v>
      </c>
      <c r="F66" s="57">
        <f t="shared" si="16"/>
        <v>1.68959415711043E-2</v>
      </c>
    </row>
    <row r="67" spans="1:6" x14ac:dyDescent="0.25">
      <c r="A67" s="53" t="s">
        <v>27</v>
      </c>
      <c r="B67" s="54" t="s">
        <v>128</v>
      </c>
      <c r="C67" s="55">
        <f t="shared" ref="C67:F67" si="17">C23 -($G23*C$43/$G$43)</f>
        <v>3.1444939397099303E-2</v>
      </c>
      <c r="D67" s="56">
        <f t="shared" si="17"/>
        <v>1.1275846909688803E-2</v>
      </c>
      <c r="E67" s="56">
        <f t="shared" si="17"/>
        <v>-2.4982832898887419E-3</v>
      </c>
      <c r="F67" s="57">
        <f t="shared" si="17"/>
        <v>-4.0222503016899391E-2</v>
      </c>
    </row>
    <row r="68" spans="1:6" x14ac:dyDescent="0.25">
      <c r="A68" s="53"/>
      <c r="B68" s="54" t="s">
        <v>129</v>
      </c>
      <c r="C68" s="55">
        <f t="shared" ref="C68:F68" si="18">C24 -($G24*C$43/$G$43)</f>
        <v>-6.0605499083867254E-3</v>
      </c>
      <c r="D68" s="56">
        <f t="shared" si="18"/>
        <v>-3.0178140907370393E-2</v>
      </c>
      <c r="E68" s="56">
        <f t="shared" si="18"/>
        <v>3.9902009964742205E-2</v>
      </c>
      <c r="F68" s="57">
        <f t="shared" si="18"/>
        <v>-3.6633191489850864E-3</v>
      </c>
    </row>
    <row r="69" spans="1:6" x14ac:dyDescent="0.25">
      <c r="A69" s="53"/>
      <c r="B69" s="54" t="s">
        <v>130</v>
      </c>
      <c r="C69" s="55">
        <f t="shared" ref="C69:F69" si="19">C25 -($G25*C$43/$G$43)</f>
        <v>2.3423059428355958E-2</v>
      </c>
      <c r="D69" s="56">
        <f t="shared" si="19"/>
        <v>-1.3538472046538214E-2</v>
      </c>
      <c r="E69" s="56">
        <f t="shared" si="19"/>
        <v>1.0300347279666888E-2</v>
      </c>
      <c r="F69" s="57">
        <f t="shared" si="19"/>
        <v>-2.0184934661484799E-2</v>
      </c>
    </row>
    <row r="70" spans="1:6" x14ac:dyDescent="0.25">
      <c r="A70" s="53"/>
      <c r="B70" s="54" t="s">
        <v>131</v>
      </c>
      <c r="C70" s="55">
        <f t="shared" ref="C70:F70" si="20">C26 -($G26*C$43/$G$43)</f>
        <v>-1.0485609263504475E-2</v>
      </c>
      <c r="D70" s="56">
        <f t="shared" si="20"/>
        <v>-2.2005921644353593E-2</v>
      </c>
      <c r="E70" s="56">
        <f t="shared" si="20"/>
        <v>3.7628207602443911E-2</v>
      </c>
      <c r="F70" s="57">
        <f t="shared" si="20"/>
        <v>-5.1366766945858469E-3</v>
      </c>
    </row>
    <row r="71" spans="1:6" x14ac:dyDescent="0.25">
      <c r="A71" s="53"/>
      <c r="B71" s="54" t="s">
        <v>132</v>
      </c>
      <c r="C71" s="55">
        <f t="shared" ref="C71:F71" si="21">C27 -($G27*C$43/$G$43)</f>
        <v>1.8673830636267486E-2</v>
      </c>
      <c r="D71" s="56">
        <f t="shared" si="21"/>
        <v>-3.0648605211921032E-2</v>
      </c>
      <c r="E71" s="56">
        <f t="shared" si="21"/>
        <v>2.1523819112830966E-2</v>
      </c>
      <c r="F71" s="57">
        <f t="shared" si="21"/>
        <v>-9.5490445371774757E-3</v>
      </c>
    </row>
    <row r="72" spans="1:6" x14ac:dyDescent="0.25">
      <c r="A72" s="53"/>
      <c r="B72" s="54" t="s">
        <v>133</v>
      </c>
      <c r="C72" s="55">
        <f t="shared" ref="C72:F72" si="22">C28 -($G28*C$43/$G$43)</f>
        <v>-1.9085905132158187E-2</v>
      </c>
      <c r="D72" s="56">
        <f t="shared" si="22"/>
        <v>6.6020054813229478E-3</v>
      </c>
      <c r="E72" s="56">
        <f t="shared" si="22"/>
        <v>2.8211161427885934E-2</v>
      </c>
      <c r="F72" s="57">
        <f t="shared" si="22"/>
        <v>-1.5727261777050708E-2</v>
      </c>
    </row>
    <row r="73" spans="1:6" x14ac:dyDescent="0.25">
      <c r="A73" s="53"/>
      <c r="B73" s="54" t="s">
        <v>134</v>
      </c>
      <c r="C73" s="55">
        <f t="shared" ref="C73:F73" si="23">C29 -($G29*C$43/$G$43)</f>
        <v>-2.1474038482402008E-2</v>
      </c>
      <c r="D73" s="56">
        <f t="shared" si="23"/>
        <v>-7.446657561818365E-3</v>
      </c>
      <c r="E73" s="56">
        <f t="shared" si="23"/>
        <v>1.8740568837841282E-2</v>
      </c>
      <c r="F73" s="57">
        <f t="shared" si="23"/>
        <v>1.018012720637898E-2</v>
      </c>
    </row>
    <row r="74" spans="1:6" x14ac:dyDescent="0.25">
      <c r="A74" s="53"/>
      <c r="B74" s="54" t="s">
        <v>135</v>
      </c>
      <c r="C74" s="55">
        <f t="shared" ref="C74:F74" si="24">C30 -($G30*C$43/$G$43)</f>
        <v>-2.543796698961899E-2</v>
      </c>
      <c r="D74" s="56">
        <f t="shared" si="24"/>
        <v>3.9142639250674155E-2</v>
      </c>
      <c r="E74" s="56">
        <f t="shared" si="24"/>
        <v>-2.5596138148656078E-3</v>
      </c>
      <c r="F74" s="57">
        <f t="shared" si="24"/>
        <v>-1.1145058446189585E-2</v>
      </c>
    </row>
    <row r="75" spans="1:6" x14ac:dyDescent="0.25">
      <c r="A75" s="53"/>
      <c r="B75" s="54" t="s">
        <v>136</v>
      </c>
      <c r="C75" s="55">
        <f t="shared" ref="C75:F75" si="25">C31 -($G31*C$43/$G$43)</f>
        <v>-2.3323017529955754E-2</v>
      </c>
      <c r="D75" s="56">
        <f t="shared" si="25"/>
        <v>-1.8098780029678373E-2</v>
      </c>
      <c r="E75" s="56">
        <f t="shared" si="25"/>
        <v>1.0050167786282808E-2</v>
      </c>
      <c r="F75" s="57">
        <f t="shared" si="25"/>
        <v>3.1371629773351284E-2</v>
      </c>
    </row>
    <row r="76" spans="1:6" x14ac:dyDescent="0.25">
      <c r="A76" s="53"/>
      <c r="B76" s="54" t="s">
        <v>137</v>
      </c>
      <c r="C76" s="55">
        <f t="shared" ref="C76:F76" si="26">C32 -($G32*C$43/$G$43)</f>
        <v>-1.489240178179535E-2</v>
      </c>
      <c r="D76" s="56">
        <f t="shared" si="26"/>
        <v>4.792344032203999E-2</v>
      </c>
      <c r="E76" s="56">
        <f t="shared" si="26"/>
        <v>-4.0145403463502455E-2</v>
      </c>
      <c r="F76" s="57">
        <f t="shared" si="26"/>
        <v>7.1143649232576489E-3</v>
      </c>
    </row>
    <row r="77" spans="1:6" x14ac:dyDescent="0.25">
      <c r="A77" s="53"/>
      <c r="B77" s="54" t="s">
        <v>138</v>
      </c>
      <c r="C77" s="55">
        <f t="shared" ref="C77:F77" si="27">C33 -($G33*C$43/$G$43)</f>
        <v>3.0681651148920241E-3</v>
      </c>
      <c r="D77" s="56">
        <f t="shared" si="27"/>
        <v>1.6136932195381093E-2</v>
      </c>
      <c r="E77" s="56">
        <f t="shared" si="27"/>
        <v>2.1726608468305708E-3</v>
      </c>
      <c r="F77" s="57">
        <f t="shared" si="27"/>
        <v>-2.1377758157103743E-2</v>
      </c>
    </row>
    <row r="78" spans="1:6" x14ac:dyDescent="0.25">
      <c r="A78" s="53"/>
      <c r="B78" s="54" t="s">
        <v>139</v>
      </c>
      <c r="C78" s="55">
        <f t="shared" ref="C78:F78" si="28">C34 -($G34*C$43/$G$43)</f>
        <v>9.4230901530900774E-3</v>
      </c>
      <c r="D78" s="56">
        <f t="shared" si="28"/>
        <v>-9.0880132931316637E-3</v>
      </c>
      <c r="E78" s="56">
        <f t="shared" si="28"/>
        <v>2.1687516476458987E-2</v>
      </c>
      <c r="F78" s="57">
        <f t="shared" si="28"/>
        <v>-2.2022593336417429E-2</v>
      </c>
    </row>
    <row r="79" spans="1:6" x14ac:dyDescent="0.25">
      <c r="A79" s="53"/>
      <c r="B79" s="54" t="s">
        <v>140</v>
      </c>
      <c r="C79" s="55">
        <f t="shared" ref="C79:F79" si="29">C35 -($G35*C$43/$G$43)</f>
        <v>3.7054543322530081E-2</v>
      </c>
      <c r="D79" s="56">
        <f t="shared" si="29"/>
        <v>-3.3678102437383561E-2</v>
      </c>
      <c r="E79" s="56">
        <f t="shared" si="29"/>
        <v>-2.1974553252209844E-2</v>
      </c>
      <c r="F79" s="57">
        <f t="shared" si="29"/>
        <v>1.8598112367063241E-2</v>
      </c>
    </row>
    <row r="80" spans="1:6" x14ac:dyDescent="0.25">
      <c r="A80" s="53"/>
      <c r="B80" s="54" t="s">
        <v>141</v>
      </c>
      <c r="C80" s="55">
        <f t="shared" ref="C80:F80" si="30">C36 -($G36*C$43/$G$43)</f>
        <v>-2.5232699283786186E-2</v>
      </c>
      <c r="D80" s="56">
        <f t="shared" si="30"/>
        <v>2.7402904382444332E-2</v>
      </c>
      <c r="E80" s="56">
        <f t="shared" si="30"/>
        <v>-1.0830639034224765E-2</v>
      </c>
      <c r="F80" s="57">
        <f t="shared" si="30"/>
        <v>8.6604339355665361E-3</v>
      </c>
    </row>
    <row r="81" spans="1:6" x14ac:dyDescent="0.25">
      <c r="A81" s="53"/>
      <c r="B81" s="54" t="s">
        <v>142</v>
      </c>
      <c r="C81" s="55">
        <f t="shared" ref="C81:F81" si="31">C37 -($G37*C$43/$G$43)</f>
        <v>2.6334557586324137E-2</v>
      </c>
      <c r="D81" s="56">
        <f t="shared" si="31"/>
        <v>2.8207585358807075E-2</v>
      </c>
      <c r="E81" s="56">
        <f t="shared" si="31"/>
        <v>-4.0324975747677488E-2</v>
      </c>
      <c r="F81" s="57">
        <f t="shared" si="31"/>
        <v>-1.4217167197453834E-2</v>
      </c>
    </row>
    <row r="82" spans="1:6" x14ac:dyDescent="0.25">
      <c r="A82" s="53"/>
      <c r="B82" s="54" t="s">
        <v>143</v>
      </c>
      <c r="C82" s="55">
        <f t="shared" ref="C82:F82" si="32">C38 -($G38*C$43/$G$43)</f>
        <v>2.1994843370203188E-2</v>
      </c>
      <c r="D82" s="56">
        <f t="shared" si="32"/>
        <v>-4.2671433338176051E-2</v>
      </c>
      <c r="E82" s="56">
        <f t="shared" si="32"/>
        <v>-1.013692695594548E-2</v>
      </c>
      <c r="F82" s="57">
        <f t="shared" si="32"/>
        <v>3.0813516923918094E-2</v>
      </c>
    </row>
    <row r="83" spans="1:6" x14ac:dyDescent="0.25">
      <c r="A83" s="53"/>
      <c r="B83" s="54" t="s">
        <v>144</v>
      </c>
      <c r="C83" s="55">
        <f t="shared" ref="C83:F83" si="33">C39 -($G39*C$43/$G$43)</f>
        <v>1.5524821598639577E-2</v>
      </c>
      <c r="D83" s="56">
        <f t="shared" si="33"/>
        <v>2.2632954903702707E-2</v>
      </c>
      <c r="E83" s="56">
        <f t="shared" si="33"/>
        <v>1.4196323592880672E-2</v>
      </c>
      <c r="F83" s="57">
        <f t="shared" si="33"/>
        <v>-5.2354100095223038E-2</v>
      </c>
    </row>
    <row r="84" spans="1:6" x14ac:dyDescent="0.25">
      <c r="A84" s="53"/>
      <c r="B84" s="54" t="s">
        <v>145</v>
      </c>
      <c r="C84" s="55">
        <f t="shared" ref="C84:F84" si="34">C40 -($G40*C$43/$G$43)</f>
        <v>-1.0279591948194666E-2</v>
      </c>
      <c r="D84" s="56">
        <f t="shared" si="34"/>
        <v>1.4995455643820432E-2</v>
      </c>
      <c r="E84" s="56">
        <f t="shared" si="34"/>
        <v>-1.9379553076707717E-2</v>
      </c>
      <c r="F84" s="57">
        <f t="shared" si="34"/>
        <v>1.4663689381081951E-2</v>
      </c>
    </row>
    <row r="85" spans="1:6" x14ac:dyDescent="0.25">
      <c r="A85" s="53"/>
      <c r="B85" s="54" t="s">
        <v>146</v>
      </c>
      <c r="C85" s="55">
        <f t="shared" ref="C85:F85" si="35">C41 -($G41*C$43/$G$43)</f>
        <v>-3.850157650062988E-2</v>
      </c>
      <c r="D85" s="56">
        <f t="shared" si="35"/>
        <v>-2.2400554609451423E-2</v>
      </c>
      <c r="E85" s="56">
        <f t="shared" si="35"/>
        <v>3.0509860601302285E-2</v>
      </c>
      <c r="F85" s="57">
        <f t="shared" si="35"/>
        <v>3.039227050877899E-2</v>
      </c>
    </row>
    <row r="86" spans="1:6" ht="15.75" thickBot="1" x14ac:dyDescent="0.3">
      <c r="A86" s="58"/>
      <c r="B86" s="59" t="s">
        <v>147</v>
      </c>
      <c r="C86" s="60">
        <f t="shared" ref="C86:F86" si="36">C42 -($G42*C$43/$G$43)</f>
        <v>3.8648451550283569E-2</v>
      </c>
      <c r="D86" s="61">
        <f t="shared" si="36"/>
        <v>1.7271963386823574E-2</v>
      </c>
      <c r="E86" s="61">
        <f t="shared" si="36"/>
        <v>-4.7869715046742395E-2</v>
      </c>
      <c r="F86" s="62">
        <f t="shared" si="36"/>
        <v>-8.0506998903649152E-3</v>
      </c>
    </row>
    <row r="87" spans="1:6" ht="15.75" thickTop="1" x14ac:dyDescent="0.25"/>
  </sheetData>
  <mergeCells count="8">
    <mergeCell ref="A50:A66"/>
    <mergeCell ref="A67:A86"/>
    <mergeCell ref="A3:B5"/>
    <mergeCell ref="C3:F3"/>
    <mergeCell ref="A6:A22"/>
    <mergeCell ref="A23:A42"/>
    <mergeCell ref="A47:B49"/>
    <mergeCell ref="C47:F47"/>
  </mergeCells>
  <conditionalFormatting sqref="C50:F8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0AE1A8-D049-47E7-914B-10BBBC18C047}">
  <dimension ref="A1:I47"/>
  <sheetViews>
    <sheetView workbookViewId="0">
      <selection activeCell="C30" sqref="C30:H46"/>
    </sheetView>
  </sheetViews>
  <sheetFormatPr defaultRowHeight="15" x14ac:dyDescent="0.25"/>
  <cols>
    <col min="2" max="2" width="80.7109375" customWidth="1"/>
  </cols>
  <sheetData>
    <row r="1" spans="1:9" x14ac:dyDescent="0.25">
      <c r="A1" t="s">
        <v>0</v>
      </c>
    </row>
    <row r="2" spans="1:9" ht="15.75" thickBot="1" x14ac:dyDescent="0.3"/>
    <row r="3" spans="1:9" ht="15.75" thickTop="1" x14ac:dyDescent="0.25">
      <c r="A3" s="33"/>
      <c r="B3" s="34"/>
      <c r="C3" s="35" t="s">
        <v>1</v>
      </c>
      <c r="D3" s="36"/>
      <c r="E3" s="36"/>
      <c r="F3" s="36"/>
      <c r="G3" s="36"/>
      <c r="H3" s="37"/>
    </row>
    <row r="4" spans="1:9" ht="36.75" x14ac:dyDescent="0.25">
      <c r="A4" s="38"/>
      <c r="B4" s="39"/>
      <c r="C4" s="40" t="s">
        <v>2</v>
      </c>
      <c r="D4" s="41" t="s">
        <v>3</v>
      </c>
      <c r="E4" s="41" t="s">
        <v>4</v>
      </c>
      <c r="F4" s="41" t="s">
        <v>5</v>
      </c>
      <c r="G4" s="41" t="s">
        <v>6</v>
      </c>
      <c r="H4" s="42" t="s">
        <v>7</v>
      </c>
    </row>
    <row r="5" spans="1:9" ht="25.5" thickBot="1" x14ac:dyDescent="0.3">
      <c r="A5" s="43"/>
      <c r="B5" s="44"/>
      <c r="C5" s="45" t="s">
        <v>8</v>
      </c>
      <c r="D5" s="46" t="s">
        <v>8</v>
      </c>
      <c r="E5" s="46" t="s">
        <v>8</v>
      </c>
      <c r="F5" s="46" t="s">
        <v>8</v>
      </c>
      <c r="G5" s="46" t="s">
        <v>8</v>
      </c>
      <c r="H5" s="47" t="s">
        <v>8</v>
      </c>
    </row>
    <row r="6" spans="1:9" ht="15.75" thickTop="1" x14ac:dyDescent="0.25">
      <c r="A6" s="48" t="s">
        <v>56</v>
      </c>
      <c r="B6" s="49" t="s">
        <v>148</v>
      </c>
      <c r="C6" s="50">
        <v>0.22142857142857142</v>
      </c>
      <c r="D6" s="51">
        <v>0.24019607843137256</v>
      </c>
      <c r="E6" s="51">
        <v>0.2175141242937853</v>
      </c>
      <c r="F6" s="51">
        <v>0.18181818181818182</v>
      </c>
      <c r="G6" s="51">
        <v>0.19867549668874174</v>
      </c>
      <c r="H6" s="52">
        <v>0.20723684210526316</v>
      </c>
      <c r="I6" s="19">
        <f>AVERAGE(C6:H6)</f>
        <v>0.21114488246098606</v>
      </c>
    </row>
    <row r="7" spans="1:9" x14ac:dyDescent="0.25">
      <c r="A7" s="53"/>
      <c r="B7" s="54" t="s">
        <v>149</v>
      </c>
      <c r="C7" s="55">
        <v>0.15357142857142858</v>
      </c>
      <c r="D7" s="56">
        <v>0.12745098039215685</v>
      </c>
      <c r="E7" s="56">
        <v>0.12146892655367232</v>
      </c>
      <c r="F7" s="56">
        <v>0.11818181818181818</v>
      </c>
      <c r="G7" s="56">
        <v>0.14238410596026491</v>
      </c>
      <c r="H7" s="57">
        <v>0.11842105263157894</v>
      </c>
      <c r="I7" s="19">
        <f>AVERAGE(C7:H7)</f>
        <v>0.13024638538181998</v>
      </c>
    </row>
    <row r="8" spans="1:9" x14ac:dyDescent="0.25">
      <c r="A8" s="53"/>
      <c r="B8" s="54" t="s">
        <v>150</v>
      </c>
      <c r="C8" s="55">
        <v>0.33214285714285713</v>
      </c>
      <c r="D8" s="56">
        <v>0.37254901960784315</v>
      </c>
      <c r="E8" s="56">
        <v>0.33333333333333326</v>
      </c>
      <c r="F8" s="56">
        <v>0.36818181818181811</v>
      </c>
      <c r="G8" s="56">
        <v>0.32781456953642385</v>
      </c>
      <c r="H8" s="57">
        <v>0.32236842105263158</v>
      </c>
      <c r="I8" s="19">
        <f>AVERAGE(C8:H8)</f>
        <v>0.34273166980915115</v>
      </c>
    </row>
    <row r="9" spans="1:9" x14ac:dyDescent="0.25">
      <c r="A9" s="53"/>
      <c r="B9" s="54" t="s">
        <v>151</v>
      </c>
      <c r="C9" s="55">
        <v>0.2392857142857143</v>
      </c>
      <c r="D9" s="56">
        <v>0.20588235294117646</v>
      </c>
      <c r="E9" s="56">
        <v>0.18361581920903955</v>
      </c>
      <c r="F9" s="56">
        <v>0.22272727272727275</v>
      </c>
      <c r="G9" s="56">
        <v>0.17549668874172186</v>
      </c>
      <c r="H9" s="57">
        <v>0.20394736842105263</v>
      </c>
      <c r="I9" s="19">
        <f>AVERAGE(C9:H9)</f>
        <v>0.20515920272099628</v>
      </c>
    </row>
    <row r="10" spans="1:9" x14ac:dyDescent="0.25">
      <c r="A10" s="53"/>
      <c r="B10" s="54" t="s">
        <v>152</v>
      </c>
      <c r="C10" s="55">
        <v>0.34642857142857136</v>
      </c>
      <c r="D10" s="56">
        <v>0.33333333333333326</v>
      </c>
      <c r="E10" s="56">
        <v>0.41242937853107342</v>
      </c>
      <c r="F10" s="56">
        <v>0.38181818181818189</v>
      </c>
      <c r="G10" s="56">
        <v>0.3741721854304636</v>
      </c>
      <c r="H10" s="57">
        <v>0.39802631578947367</v>
      </c>
      <c r="I10" s="19">
        <f>AVERAGE(C10:H10)</f>
        <v>0.37436799438851615</v>
      </c>
    </row>
    <row r="11" spans="1:9" x14ac:dyDescent="0.25">
      <c r="A11" s="53"/>
      <c r="B11" s="54" t="s">
        <v>153</v>
      </c>
      <c r="C11" s="55">
        <v>0.14642857142857144</v>
      </c>
      <c r="D11" s="56">
        <v>0.13725490196078433</v>
      </c>
      <c r="E11" s="56">
        <v>0.1271186440677966</v>
      </c>
      <c r="F11" s="56">
        <v>0.13181818181818181</v>
      </c>
      <c r="G11" s="56">
        <v>0.13907284768211919</v>
      </c>
      <c r="H11" s="57">
        <v>0.13157894736842105</v>
      </c>
      <c r="I11" s="19">
        <f>AVERAGE(C11:H11)</f>
        <v>0.1355453490543124</v>
      </c>
    </row>
    <row r="12" spans="1:9" x14ac:dyDescent="0.25">
      <c r="A12" s="53"/>
      <c r="B12" s="54" t="s">
        <v>154</v>
      </c>
      <c r="C12" s="55">
        <v>0.29642857142857143</v>
      </c>
      <c r="D12" s="56">
        <v>0.29411764705882354</v>
      </c>
      <c r="E12" s="56">
        <v>0.25141242937853109</v>
      </c>
      <c r="F12" s="56">
        <v>0.30454545454545456</v>
      </c>
      <c r="G12" s="56">
        <v>0.20198675496688742</v>
      </c>
      <c r="H12" s="57">
        <v>0.26315789473684209</v>
      </c>
      <c r="I12" s="19">
        <f>AVERAGE(C12:H12)</f>
        <v>0.26860812535251832</v>
      </c>
    </row>
    <row r="13" spans="1:9" x14ac:dyDescent="0.25">
      <c r="A13" s="53"/>
      <c r="B13" s="54" t="s">
        <v>155</v>
      </c>
      <c r="C13" s="55">
        <v>0.1357142857142857</v>
      </c>
      <c r="D13" s="56">
        <v>0.11274509803921569</v>
      </c>
      <c r="E13" s="56">
        <v>7.3446327683615822E-2</v>
      </c>
      <c r="F13" s="56">
        <v>0.1</v>
      </c>
      <c r="G13" s="56">
        <v>9.9337748344370869E-2</v>
      </c>
      <c r="H13" s="57">
        <v>0.13486842105263158</v>
      </c>
      <c r="I13" s="19">
        <f>AVERAGE(C13:H13)</f>
        <v>0.10935198013901996</v>
      </c>
    </row>
    <row r="14" spans="1:9" x14ac:dyDescent="0.25">
      <c r="A14" s="53"/>
      <c r="B14" s="54" t="s">
        <v>156</v>
      </c>
      <c r="C14" s="55">
        <v>0.12142857142857143</v>
      </c>
      <c r="D14" s="56">
        <v>0.13725490196078433</v>
      </c>
      <c r="E14" s="56">
        <v>0.10451977401129943</v>
      </c>
      <c r="F14" s="56">
        <v>0.13636363636363635</v>
      </c>
      <c r="G14" s="56">
        <v>0.12582781456953643</v>
      </c>
      <c r="H14" s="57">
        <v>0.10855263157894739</v>
      </c>
      <c r="I14" s="19">
        <f>AVERAGE(C14:H14)</f>
        <v>0.12232455498546256</v>
      </c>
    </row>
    <row r="15" spans="1:9" x14ac:dyDescent="0.25">
      <c r="A15" s="53"/>
      <c r="B15" s="54" t="s">
        <v>157</v>
      </c>
      <c r="C15" s="55">
        <v>9.285714285714286E-2</v>
      </c>
      <c r="D15" s="56">
        <v>7.3529411764705885E-2</v>
      </c>
      <c r="E15" s="56">
        <v>7.909604519774012E-2</v>
      </c>
      <c r="F15" s="56">
        <v>0.05</v>
      </c>
      <c r="G15" s="56">
        <v>8.6092715231788089E-2</v>
      </c>
      <c r="H15" s="57">
        <v>8.8815789473684209E-2</v>
      </c>
      <c r="I15" s="19">
        <f>AVERAGE(C15:H15)</f>
        <v>7.8398517420843528E-2</v>
      </c>
    </row>
    <row r="16" spans="1:9" x14ac:dyDescent="0.25">
      <c r="A16" s="53"/>
      <c r="B16" s="54" t="s">
        <v>158</v>
      </c>
      <c r="C16" s="55">
        <v>0.24642857142857147</v>
      </c>
      <c r="D16" s="56">
        <v>0.16666666666666663</v>
      </c>
      <c r="E16" s="56">
        <v>0.22598870056497178</v>
      </c>
      <c r="F16" s="56">
        <v>0.18636363636363637</v>
      </c>
      <c r="G16" s="56">
        <v>0.19536423841059603</v>
      </c>
      <c r="H16" s="57">
        <v>0.19736842105263158</v>
      </c>
      <c r="I16" s="19">
        <f>AVERAGE(C16:H16)</f>
        <v>0.20303003908117898</v>
      </c>
    </row>
    <row r="17" spans="1:9" x14ac:dyDescent="0.25">
      <c r="A17" s="53"/>
      <c r="B17" s="54" t="s">
        <v>159</v>
      </c>
      <c r="C17" s="55">
        <v>0.21071428571428574</v>
      </c>
      <c r="D17" s="56">
        <v>0.16666666666666663</v>
      </c>
      <c r="E17" s="56">
        <v>0.19209039548022599</v>
      </c>
      <c r="F17" s="56">
        <v>0.16363636363636364</v>
      </c>
      <c r="G17" s="56">
        <v>0.15894039735099338</v>
      </c>
      <c r="H17" s="57">
        <v>0.19078947368421054</v>
      </c>
      <c r="I17" s="19">
        <f>AVERAGE(C17:H17)</f>
        <v>0.18047293042212431</v>
      </c>
    </row>
    <row r="18" spans="1:9" x14ac:dyDescent="0.25">
      <c r="A18" s="53"/>
      <c r="B18" s="54" t="s">
        <v>160</v>
      </c>
      <c r="C18" s="55">
        <v>0.24642857142857147</v>
      </c>
      <c r="D18" s="56">
        <v>0.14215686274509803</v>
      </c>
      <c r="E18" s="56">
        <v>0.20621468926553671</v>
      </c>
      <c r="F18" s="56">
        <v>0.2</v>
      </c>
      <c r="G18" s="56">
        <v>0.19536423841059603</v>
      </c>
      <c r="H18" s="57">
        <v>0.21381578947368421</v>
      </c>
      <c r="I18" s="19">
        <f>AVERAGE(C18:H18)</f>
        <v>0.2006633585539144</v>
      </c>
    </row>
    <row r="19" spans="1:9" x14ac:dyDescent="0.25">
      <c r="A19" s="53"/>
      <c r="B19" s="54" t="s">
        <v>161</v>
      </c>
      <c r="C19" s="55">
        <v>0.3392857142857143</v>
      </c>
      <c r="D19" s="56">
        <v>0.28431372549019607</v>
      </c>
      <c r="E19" s="56">
        <v>0.29661016949152541</v>
      </c>
      <c r="F19" s="56">
        <v>0.29545454545454547</v>
      </c>
      <c r="G19" s="56">
        <v>0.31788079470198677</v>
      </c>
      <c r="H19" s="57">
        <v>0.38157894736842107</v>
      </c>
      <c r="I19" s="19">
        <f>AVERAGE(C19:H19)</f>
        <v>0.31918731613206486</v>
      </c>
    </row>
    <row r="20" spans="1:9" x14ac:dyDescent="0.25">
      <c r="A20" s="53"/>
      <c r="B20" s="54" t="s">
        <v>162</v>
      </c>
      <c r="C20" s="55">
        <v>0.18214285714285711</v>
      </c>
      <c r="D20" s="56">
        <v>0.14705882352941177</v>
      </c>
      <c r="E20" s="56">
        <v>0.20056497175141247</v>
      </c>
      <c r="F20" s="56">
        <v>0.1409090909090909</v>
      </c>
      <c r="G20" s="56">
        <v>0.18874172185430463</v>
      </c>
      <c r="H20" s="57">
        <v>0.21710526315789477</v>
      </c>
      <c r="I20" s="19">
        <f>AVERAGE(C20:H20)</f>
        <v>0.1794204547241619</v>
      </c>
    </row>
    <row r="21" spans="1:9" x14ac:dyDescent="0.25">
      <c r="A21" s="53"/>
      <c r="B21" s="54" t="s">
        <v>163</v>
      </c>
      <c r="C21" s="55">
        <v>0.14285714285714285</v>
      </c>
      <c r="D21" s="56">
        <v>0.16176470588235292</v>
      </c>
      <c r="E21" s="56">
        <v>0.15819209039548024</v>
      </c>
      <c r="F21" s="56">
        <v>0.15</v>
      </c>
      <c r="G21" s="56">
        <v>0.13907284768211919</v>
      </c>
      <c r="H21" s="57">
        <v>0.14802631578947367</v>
      </c>
      <c r="I21" s="19">
        <f>AVERAGE(C21:H21)</f>
        <v>0.14998551710109484</v>
      </c>
    </row>
    <row r="22" spans="1:9" ht="15.75" thickBot="1" x14ac:dyDescent="0.3">
      <c r="A22" s="58"/>
      <c r="B22" s="59" t="s">
        <v>164</v>
      </c>
      <c r="C22" s="60">
        <v>0.26785714285714285</v>
      </c>
      <c r="D22" s="61">
        <v>0.22549019607843138</v>
      </c>
      <c r="E22" s="61">
        <v>0.2288135593220339</v>
      </c>
      <c r="F22" s="61">
        <v>0.18636363636363637</v>
      </c>
      <c r="G22" s="61">
        <v>0.19205298013245034</v>
      </c>
      <c r="H22" s="62">
        <v>0.21710526315789477</v>
      </c>
      <c r="I22" s="19">
        <f>AVERAGE(C22:H22)</f>
        <v>0.21961379631859826</v>
      </c>
    </row>
    <row r="23" spans="1:9" ht="15.75" thickTop="1" x14ac:dyDescent="0.25">
      <c r="C23" s="20">
        <f>AVERAGE(C6:C22)</f>
        <v>0.21890756302521006</v>
      </c>
      <c r="D23" s="20">
        <f>AVERAGE(D6:D22)</f>
        <v>0.19579008073817758</v>
      </c>
      <c r="E23" s="20">
        <f>AVERAGE(E6:E22)</f>
        <v>0.20073113991359257</v>
      </c>
      <c r="F23" s="20">
        <f>AVERAGE(F6:F22)</f>
        <v>0.19518716577540107</v>
      </c>
      <c r="G23" s="20">
        <f>AVERAGE(G6:G22)</f>
        <v>0.19166342033502137</v>
      </c>
      <c r="H23" s="20">
        <f>AVERAGE(H6:H22)</f>
        <v>0.20839783281733748</v>
      </c>
      <c r="I23" s="20">
        <f>AVERAGE(I6:I22)</f>
        <v>0.20177953376745672</v>
      </c>
    </row>
    <row r="26" spans="1:9" ht="15.75" thickBot="1" x14ac:dyDescent="0.3"/>
    <row r="27" spans="1:9" ht="15.75" thickTop="1" x14ac:dyDescent="0.25">
      <c r="A27" s="33"/>
      <c r="B27" s="34"/>
      <c r="C27" s="35" t="s">
        <v>1</v>
      </c>
      <c r="D27" s="36"/>
      <c r="E27" s="36"/>
      <c r="F27" s="36"/>
      <c r="G27" s="36"/>
      <c r="H27" s="37"/>
    </row>
    <row r="28" spans="1:9" ht="36.75" x14ac:dyDescent="0.25">
      <c r="A28" s="38"/>
      <c r="B28" s="39"/>
      <c r="C28" s="40" t="s">
        <v>2</v>
      </c>
      <c r="D28" s="41" t="s">
        <v>3</v>
      </c>
      <c r="E28" s="41" t="s">
        <v>4</v>
      </c>
      <c r="F28" s="41" t="s">
        <v>5</v>
      </c>
      <c r="G28" s="41" t="s">
        <v>6</v>
      </c>
      <c r="H28" s="42" t="s">
        <v>7</v>
      </c>
    </row>
    <row r="29" spans="1:9" ht="25.5" thickBot="1" x14ac:dyDescent="0.3">
      <c r="A29" s="43"/>
      <c r="B29" s="44"/>
      <c r="C29" s="45" t="s">
        <v>8</v>
      </c>
      <c r="D29" s="46" t="s">
        <v>8</v>
      </c>
      <c r="E29" s="46" t="s">
        <v>8</v>
      </c>
      <c r="F29" s="46" t="s">
        <v>8</v>
      </c>
      <c r="G29" s="46" t="s">
        <v>8</v>
      </c>
      <c r="H29" s="47" t="s">
        <v>8</v>
      </c>
    </row>
    <row r="30" spans="1:9" ht="15.75" thickTop="1" x14ac:dyDescent="0.25">
      <c r="A30" s="48" t="s">
        <v>56</v>
      </c>
      <c r="B30" s="49" t="s">
        <v>148</v>
      </c>
      <c r="C30" s="50">
        <f>C6 -($I6*C$23/$I$23)</f>
        <v>-7.6393166856268957E-3</v>
      </c>
      <c r="D30" s="51">
        <f t="shared" ref="D30:H30" si="0">D6 -($I6*D$23/$I$23)</f>
        <v>3.5318642089724822E-2</v>
      </c>
      <c r="E30" s="51">
        <f t="shared" si="0"/>
        <v>7.4662955969440059E-3</v>
      </c>
      <c r="F30" s="51">
        <f t="shared" si="0"/>
        <v>-2.2428356004807803E-2</v>
      </c>
      <c r="G30" s="51">
        <f t="shared" si="0"/>
        <v>-1.8837453865588882E-3</v>
      </c>
      <c r="H30" s="52">
        <f t="shared" si="0"/>
        <v>-1.0833519609675407E-2</v>
      </c>
    </row>
    <row r="31" spans="1:9" x14ac:dyDescent="0.25">
      <c r="A31" s="53"/>
      <c r="B31" s="54" t="s">
        <v>149</v>
      </c>
      <c r="C31" s="55">
        <f t="shared" ref="C31:H31" si="1">C7 -($I7*C$23/$I$23)</f>
        <v>1.226909585003641E-2</v>
      </c>
      <c r="D31" s="56">
        <f t="shared" si="1"/>
        <v>1.0707185606907976E-3</v>
      </c>
      <c r="E31" s="56">
        <f t="shared" si="1"/>
        <v>-8.1007325647215328E-3</v>
      </c>
      <c r="F31" s="56">
        <f t="shared" si="1"/>
        <v>-7.8092689245008035E-3</v>
      </c>
      <c r="G31" s="56">
        <f t="shared" si="1"/>
        <v>1.8667556306015035E-2</v>
      </c>
      <c r="H31" s="57">
        <f t="shared" si="1"/>
        <v>-1.6097369227519934E-2</v>
      </c>
    </row>
    <row r="32" spans="1:9" x14ac:dyDescent="0.25">
      <c r="A32" s="53"/>
      <c r="B32" s="54" t="s">
        <v>150</v>
      </c>
      <c r="C32" s="55">
        <f t="shared" ref="C32:H32" si="2">C8 -($I8*C$23/$I$23)</f>
        <v>-3.9681545504179905E-2</v>
      </c>
      <c r="D32" s="56">
        <f t="shared" si="2"/>
        <v>3.9990706826734612E-2</v>
      </c>
      <c r="E32" s="56">
        <f t="shared" si="2"/>
        <v>-7.6175920690704224E-3</v>
      </c>
      <c r="F32" s="56">
        <f t="shared" si="2"/>
        <v>3.664758375041699E-2</v>
      </c>
      <c r="G32" s="56">
        <f t="shared" si="2"/>
        <v>2.2655762056169593E-3</v>
      </c>
      <c r="H32" s="57">
        <f t="shared" si="2"/>
        <v>-3.1604729209517735E-2</v>
      </c>
    </row>
    <row r="33" spans="1:8" x14ac:dyDescent="0.25">
      <c r="A33" s="53"/>
      <c r="B33" s="54" t="s">
        <v>151</v>
      </c>
      <c r="C33" s="55">
        <f t="shared" ref="C33:H33" si="3">C9 -($I9*C$23/$I$23)</f>
        <v>1.6711599551132467E-2</v>
      </c>
      <c r="D33" s="56">
        <f t="shared" si="3"/>
        <v>6.8129224843876124E-3</v>
      </c>
      <c r="E33" s="56">
        <f t="shared" si="3"/>
        <v>-2.0477429779284073E-2</v>
      </c>
      <c r="F33" s="56">
        <f t="shared" si="3"/>
        <v>2.4270855645836115E-2</v>
      </c>
      <c r="G33" s="56">
        <f t="shared" si="3"/>
        <v>-1.937696257729013E-2</v>
      </c>
      <c r="H33" s="57">
        <f t="shared" si="3"/>
        <v>-7.9409853247818796E-3</v>
      </c>
    </row>
    <row r="34" spans="1:8" x14ac:dyDescent="0.25">
      <c r="A34" s="53"/>
      <c r="B34" s="54" t="s">
        <v>152</v>
      </c>
      <c r="C34" s="55">
        <f t="shared" ref="C34:H34" si="4">C10 -($I10*C$23/$I$23)</f>
        <v>-5.9717601060221004E-2</v>
      </c>
      <c r="D34" s="56">
        <f t="shared" si="4"/>
        <v>-2.9922238124126033E-2</v>
      </c>
      <c r="E34" s="56">
        <f t="shared" si="4"/>
        <v>4.0006502644281516E-2</v>
      </c>
      <c r="F34" s="56">
        <f t="shared" si="4"/>
        <v>1.9681217690153685E-2</v>
      </c>
      <c r="G34" s="56">
        <f t="shared" si="4"/>
        <v>1.857293842676444E-2</v>
      </c>
      <c r="H34" s="57">
        <f t="shared" si="4"/>
        <v>1.1379180423148005E-2</v>
      </c>
    </row>
    <row r="35" spans="1:8" x14ac:dyDescent="0.25">
      <c r="A35" s="53"/>
      <c r="B35" s="54" t="s">
        <v>153</v>
      </c>
      <c r="C35" s="55">
        <f t="shared" ref="C35:H35" si="5">C11 -($I11*C$23/$I$23)</f>
        <v>-6.2252680162236396E-4</v>
      </c>
      <c r="D35" s="56">
        <f t="shared" si="5"/>
        <v>5.7329664129857627E-3</v>
      </c>
      <c r="E35" s="56">
        <f t="shared" si="5"/>
        <v>-7.7224466892784616E-3</v>
      </c>
      <c r="F35" s="56">
        <f t="shared" si="5"/>
        <v>7.0125423900008199E-4</v>
      </c>
      <c r="G35" s="56">
        <f t="shared" si="5"/>
        <v>1.0322995181251682E-2</v>
      </c>
      <c r="H35" s="57">
        <f t="shared" si="5"/>
        <v>-8.4122423423365345E-3</v>
      </c>
    </row>
    <row r="36" spans="1:8" x14ac:dyDescent="0.25">
      <c r="A36" s="53"/>
      <c r="B36" s="54" t="s">
        <v>154</v>
      </c>
      <c r="C36" s="55">
        <f t="shared" ref="C36:H36" si="6">C12 -($I12*C$23/$I$23)</f>
        <v>5.019680587069586E-3</v>
      </c>
      <c r="D36" s="56">
        <f t="shared" si="6"/>
        <v>3.3482658129227738E-2</v>
      </c>
      <c r="E36" s="56">
        <f t="shared" si="6"/>
        <v>-1.5800078180350674E-2</v>
      </c>
      <c r="F36" s="56">
        <f t="shared" si="6"/>
        <v>4.4713063653799567E-2</v>
      </c>
      <c r="G36" s="56">
        <f t="shared" si="6"/>
        <v>-5.3154839790553604E-2</v>
      </c>
      <c r="H36" s="57">
        <f t="shared" si="6"/>
        <v>-1.4260484399192197E-2</v>
      </c>
    </row>
    <row r="37" spans="1:8" x14ac:dyDescent="0.25">
      <c r="A37" s="53"/>
      <c r="B37" s="54" t="s">
        <v>155</v>
      </c>
      <c r="C37" s="55">
        <f t="shared" ref="C37:H37" si="7">C13 -($I13*C$23/$I$23)</f>
        <v>1.707997708414663E-2</v>
      </c>
      <c r="D37" s="56">
        <f t="shared" si="7"/>
        <v>6.639029596354859E-3</v>
      </c>
      <c r="E37" s="56">
        <f t="shared" si="7"/>
        <v>-3.5337488074482601E-2</v>
      </c>
      <c r="F37" s="56">
        <f t="shared" si="7"/>
        <v>-5.7793259640570027E-3</v>
      </c>
      <c r="G37" s="56">
        <f t="shared" si="7"/>
        <v>-4.5319263571580171E-3</v>
      </c>
      <c r="H37" s="57">
        <f t="shared" si="7"/>
        <v>2.1929733715196145E-2</v>
      </c>
    </row>
    <row r="38" spans="1:8" x14ac:dyDescent="0.25">
      <c r="A38" s="53"/>
      <c r="B38" s="54" t="s">
        <v>156</v>
      </c>
      <c r="C38" s="55">
        <f t="shared" ref="C38:H38" si="8">C14 -($I14*C$23/$I$23)</f>
        <v>-1.1279487362323024E-2</v>
      </c>
      <c r="D38" s="56">
        <f t="shared" si="8"/>
        <v>1.8561325611922544E-2</v>
      </c>
      <c r="E38" s="56">
        <f t="shared" si="8"/>
        <v>-1.7169214476268332E-2</v>
      </c>
      <c r="F38" s="56">
        <f t="shared" si="8"/>
        <v>1.8035564400371518E-2</v>
      </c>
      <c r="G38" s="56">
        <f t="shared" si="8"/>
        <v>9.6359384078401472E-3</v>
      </c>
      <c r="H38" s="57">
        <f t="shared" si="8"/>
        <v>-1.7784126581542756E-2</v>
      </c>
    </row>
    <row r="39" spans="1:8" x14ac:dyDescent="0.25">
      <c r="A39" s="53"/>
      <c r="B39" s="54" t="s">
        <v>157</v>
      </c>
      <c r="C39" s="55">
        <f t="shared" ref="C39:H39" si="9">C15 -($I15*C$23/$I$23)</f>
        <v>7.8037775680500493E-3</v>
      </c>
      <c r="D39" s="56">
        <f t="shared" si="9"/>
        <v>-2.5419903690222512E-3</v>
      </c>
      <c r="E39" s="56">
        <f t="shared" si="9"/>
        <v>1.1048660350511386E-3</v>
      </c>
      <c r="F39" s="56">
        <f t="shared" si="9"/>
        <v>-2.5837148251136671E-2</v>
      </c>
      <c r="G39" s="56">
        <f t="shared" si="9"/>
        <v>1.1624667271132802E-2</v>
      </c>
      <c r="H39" s="57">
        <f t="shared" si="9"/>
        <v>7.845827745925002E-3</v>
      </c>
    </row>
    <row r="40" spans="1:8" x14ac:dyDescent="0.25">
      <c r="A40" s="53"/>
      <c r="B40" s="54" t="s">
        <v>158</v>
      </c>
      <c r="C40" s="55">
        <f t="shared" ref="C40:H40" si="10">C16 -($I16*C$23/$I$23)</f>
        <v>2.6164354110104426E-2</v>
      </c>
      <c r="D40" s="56">
        <f t="shared" si="10"/>
        <v>-3.033680044309095E-2</v>
      </c>
      <c r="E40" s="56">
        <f t="shared" si="10"/>
        <v>2.4013552637262375E-2</v>
      </c>
      <c r="F40" s="56">
        <f t="shared" si="10"/>
        <v>-1.0033179287622901E-2</v>
      </c>
      <c r="G40" s="56">
        <f t="shared" si="10"/>
        <v>2.5130062043700052E-3</v>
      </c>
      <c r="H40" s="57">
        <f t="shared" si="10"/>
        <v>-1.2320933221022762E-2</v>
      </c>
    </row>
    <row r="41" spans="1:8" x14ac:dyDescent="0.25">
      <c r="A41" s="53"/>
      <c r="B41" s="54" t="s">
        <v>159</v>
      </c>
      <c r="C41" s="55">
        <f t="shared" ref="C41:H41" si="11">C17 -($I17*C$23/$I$23)</f>
        <v>1.492193426472932E-2</v>
      </c>
      <c r="D41" s="56">
        <f t="shared" si="11"/>
        <v>-8.4492579202404827E-3</v>
      </c>
      <c r="E41" s="56">
        <f t="shared" si="11"/>
        <v>1.2555155355579828E-2</v>
      </c>
      <c r="F41" s="56">
        <f t="shared" si="11"/>
        <v>-1.0940309877374543E-2</v>
      </c>
      <c r="G41" s="56">
        <f t="shared" si="11"/>
        <v>-1.2484615269228089E-2</v>
      </c>
      <c r="H41" s="57">
        <f t="shared" si="11"/>
        <v>4.3970934465342171E-3</v>
      </c>
    </row>
    <row r="42" spans="1:8" x14ac:dyDescent="0.25">
      <c r="A42" s="53"/>
      <c r="B42" s="54" t="s">
        <v>160</v>
      </c>
      <c r="C42" s="55">
        <f t="shared" ref="C42:H42" si="12">C18 -($I18*C$23/$I$23)</f>
        <v>2.873193000350388E-2</v>
      </c>
      <c r="D42" s="56">
        <f t="shared" si="12"/>
        <v>-5.2550174380592757E-2</v>
      </c>
      <c r="E42" s="56">
        <f t="shared" si="12"/>
        <v>6.5939252100619405E-3</v>
      </c>
      <c r="F42" s="56">
        <f t="shared" si="12"/>
        <v>5.8925427181826251E-3</v>
      </c>
      <c r="G42" s="56">
        <f t="shared" si="12"/>
        <v>4.7610344172737962E-3</v>
      </c>
      <c r="H42" s="57">
        <f t="shared" si="12"/>
        <v>6.5707420315707366E-3</v>
      </c>
    </row>
    <row r="43" spans="1:8" x14ac:dyDescent="0.25">
      <c r="A43" s="53"/>
      <c r="B43" s="54" t="s">
        <v>161</v>
      </c>
      <c r="C43" s="55">
        <f t="shared" ref="C43:H43" si="13">C19 -($I19*C$23/$I$23)</f>
        <v>-6.9957753105153175E-3</v>
      </c>
      <c r="D43" s="56">
        <f t="shared" si="13"/>
        <v>-2.5399104296202513E-2</v>
      </c>
      <c r="E43" s="56">
        <f t="shared" si="13"/>
        <v>-2.0918732557523967E-2</v>
      </c>
      <c r="F43" s="56">
        <f t="shared" si="13"/>
        <v>-1.3304556244413512E-2</v>
      </c>
      <c r="G43" s="56">
        <f t="shared" si="13"/>
        <v>1.4695770952596332E-2</v>
      </c>
      <c r="H43" s="57">
        <f t="shared" si="13"/>
        <v>5.1922397456059199E-2</v>
      </c>
    </row>
    <row r="44" spans="1:8" x14ac:dyDescent="0.25">
      <c r="A44" s="53"/>
      <c r="B44" s="54" t="s">
        <v>162</v>
      </c>
      <c r="C44" s="55">
        <f t="shared" ref="C44:H44" si="14">C20 -($I20*C$23/$I$23)</f>
        <v>-1.250767934716171E-2</v>
      </c>
      <c r="D44" s="56">
        <f t="shared" si="14"/>
        <v>-2.7035866158040572E-2</v>
      </c>
      <c r="E44" s="56">
        <f t="shared" si="14"/>
        <v>2.2076738935380785E-2</v>
      </c>
      <c r="F44" s="56">
        <f t="shared" si="14"/>
        <v>-3.2649492490664178E-2</v>
      </c>
      <c r="G44" s="56">
        <f t="shared" si="14"/>
        <v>1.831641960274441E-2</v>
      </c>
      <c r="H44" s="57">
        <f t="shared" si="14"/>
        <v>3.1799879457741709E-2</v>
      </c>
    </row>
    <row r="45" spans="1:8" x14ac:dyDescent="0.25">
      <c r="A45" s="53"/>
      <c r="B45" s="54" t="s">
        <v>163</v>
      </c>
      <c r="C45" s="55">
        <f t="shared" ref="C45:H45" si="15">C21 -($I21*C$23/$I$23)</f>
        <v>-1.985987519046245E-2</v>
      </c>
      <c r="D45" s="56">
        <f t="shared" si="15"/>
        <v>1.6231232023584369E-2</v>
      </c>
      <c r="E45" s="56">
        <f t="shared" si="15"/>
        <v>8.9858589402658229E-3</v>
      </c>
      <c r="F45" s="56">
        <f t="shared" si="15"/>
        <v>4.9146811685110148E-3</v>
      </c>
      <c r="G45" s="56">
        <f t="shared" si="15"/>
        <v>-3.3932224468870842E-3</v>
      </c>
      <c r="H45" s="57">
        <f t="shared" si="15"/>
        <v>-6.8786744950116996E-3</v>
      </c>
    </row>
    <row r="46" spans="1:8" ht="15.75" thickBot="1" x14ac:dyDescent="0.3">
      <c r="A46" s="58"/>
      <c r="B46" s="59" t="s">
        <v>164</v>
      </c>
      <c r="C46" s="60">
        <f t="shared" ref="C46:H46" si="16">C22 -($I22*C$23/$I$23)</f>
        <v>2.9601458243340789E-2</v>
      </c>
      <c r="D46" s="61">
        <f t="shared" si="16"/>
        <v>1.2395229955703357E-2</v>
      </c>
      <c r="E46" s="61">
        <f t="shared" si="16"/>
        <v>1.0340819036152693E-2</v>
      </c>
      <c r="F46" s="61">
        <f t="shared" si="16"/>
        <v>-2.6075126221694056E-2</v>
      </c>
      <c r="G46" s="61">
        <f t="shared" si="16"/>
        <v>-1.6550591147928478E-2</v>
      </c>
      <c r="H46" s="62">
        <f t="shared" si="16"/>
        <v>-9.7117898655740276E-3</v>
      </c>
    </row>
    <row r="47" spans="1:8" ht="15.75" thickTop="1" x14ac:dyDescent="0.25"/>
  </sheetData>
  <mergeCells count="6">
    <mergeCell ref="A3:B5"/>
    <mergeCell ref="C3:H3"/>
    <mergeCell ref="A6:A22"/>
    <mergeCell ref="A27:B29"/>
    <mergeCell ref="C27:H27"/>
    <mergeCell ref="A30:A46"/>
  </mergeCells>
  <conditionalFormatting sqref="C30:H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DFA1DA-C64E-4709-B449-6EB5D778F9F0}">
  <dimension ref="A1:E47"/>
  <sheetViews>
    <sheetView workbookViewId="0">
      <selection activeCell="C30" sqref="C30:D46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48</v>
      </c>
    </row>
    <row r="2" spans="1:5" ht="15.75" thickBot="1" x14ac:dyDescent="0.3"/>
    <row r="3" spans="1:5" ht="15.75" thickTop="1" x14ac:dyDescent="0.25">
      <c r="A3" s="33"/>
      <c r="B3" s="34"/>
      <c r="C3" s="35" t="s">
        <v>1</v>
      </c>
      <c r="D3" s="37"/>
    </row>
    <row r="4" spans="1:5" ht="24.75" x14ac:dyDescent="0.25">
      <c r="A4" s="38"/>
      <c r="B4" s="39"/>
      <c r="C4" s="40" t="s">
        <v>49</v>
      </c>
      <c r="D4" s="42" t="s">
        <v>50</v>
      </c>
    </row>
    <row r="5" spans="1:5" ht="25.5" thickBot="1" x14ac:dyDescent="0.3">
      <c r="A5" s="43"/>
      <c r="B5" s="44"/>
      <c r="C5" s="45" t="s">
        <v>8</v>
      </c>
      <c r="D5" s="47" t="s">
        <v>8</v>
      </c>
    </row>
    <row r="6" spans="1:5" ht="15.75" thickTop="1" x14ac:dyDescent="0.25">
      <c r="A6" s="48" t="s">
        <v>56</v>
      </c>
      <c r="B6" s="49" t="s">
        <v>148</v>
      </c>
      <c r="C6" s="50">
        <v>0.17226890756302521</v>
      </c>
      <c r="D6" s="52">
        <v>0.23404255319148937</v>
      </c>
      <c r="E6" s="19">
        <f>AVERAGE(C6:D6)</f>
        <v>0.20315573037725729</v>
      </c>
    </row>
    <row r="7" spans="1:5" x14ac:dyDescent="0.25">
      <c r="A7" s="53"/>
      <c r="B7" s="54" t="s">
        <v>149</v>
      </c>
      <c r="C7" s="55">
        <v>0.15546218487394958</v>
      </c>
      <c r="D7" s="57">
        <v>0.14042553191489363</v>
      </c>
      <c r="E7" s="19">
        <f>AVERAGE(C7:D7)</f>
        <v>0.14794385839442159</v>
      </c>
    </row>
    <row r="8" spans="1:5" x14ac:dyDescent="0.25">
      <c r="A8" s="53"/>
      <c r="B8" s="54" t="s">
        <v>150</v>
      </c>
      <c r="C8" s="55">
        <v>0.39075630252100846</v>
      </c>
      <c r="D8" s="57">
        <v>0.34468085106382979</v>
      </c>
      <c r="E8" s="19">
        <f>AVERAGE(C8:D8)</f>
        <v>0.36771857679241915</v>
      </c>
    </row>
    <row r="9" spans="1:5" x14ac:dyDescent="0.25">
      <c r="A9" s="53"/>
      <c r="B9" s="54" t="s">
        <v>151</v>
      </c>
      <c r="C9" s="55">
        <v>0.35294117647058826</v>
      </c>
      <c r="D9" s="57">
        <v>0.25106382978723402</v>
      </c>
      <c r="E9" s="19">
        <f>AVERAGE(C9:D9)</f>
        <v>0.30200250312891114</v>
      </c>
    </row>
    <row r="10" spans="1:5" x14ac:dyDescent="0.25">
      <c r="A10" s="53"/>
      <c r="B10" s="54" t="s">
        <v>152</v>
      </c>
      <c r="C10" s="55">
        <v>0.40756302521008403</v>
      </c>
      <c r="D10" s="57">
        <v>0.36595744680851061</v>
      </c>
      <c r="E10" s="19">
        <f>AVERAGE(C10:D10)</f>
        <v>0.38676023600929732</v>
      </c>
    </row>
    <row r="11" spans="1:5" x14ac:dyDescent="0.25">
      <c r="A11" s="53"/>
      <c r="B11" s="54" t="s">
        <v>153</v>
      </c>
      <c r="C11" s="55">
        <v>0.15966386554621848</v>
      </c>
      <c r="D11" s="57">
        <v>7.6595744680851063E-2</v>
      </c>
      <c r="E11" s="19">
        <f>AVERAGE(C11:D11)</f>
        <v>0.11812980511353477</v>
      </c>
    </row>
    <row r="12" spans="1:5" x14ac:dyDescent="0.25">
      <c r="A12" s="53"/>
      <c r="B12" s="54" t="s">
        <v>154</v>
      </c>
      <c r="C12" s="55">
        <v>0.22268907563025211</v>
      </c>
      <c r="D12" s="57">
        <v>0.22978723404255319</v>
      </c>
      <c r="E12" s="19">
        <f>AVERAGE(C12:D12)</f>
        <v>0.22623815483640264</v>
      </c>
    </row>
    <row r="13" spans="1:5" x14ac:dyDescent="0.25">
      <c r="A13" s="53"/>
      <c r="B13" s="54" t="s">
        <v>155</v>
      </c>
      <c r="C13" s="55">
        <v>0.10504201680672269</v>
      </c>
      <c r="D13" s="57">
        <v>5.9574468085106386E-2</v>
      </c>
      <c r="E13" s="19">
        <f>AVERAGE(C13:D13)</f>
        <v>8.2308242445914531E-2</v>
      </c>
    </row>
    <row r="14" spans="1:5" x14ac:dyDescent="0.25">
      <c r="A14" s="53"/>
      <c r="B14" s="54" t="s">
        <v>156</v>
      </c>
      <c r="C14" s="55">
        <v>0.15546218487394958</v>
      </c>
      <c r="D14" s="57">
        <v>0.10212765957446807</v>
      </c>
      <c r="E14" s="19">
        <f>AVERAGE(C14:D14)</f>
        <v>0.12879492222420882</v>
      </c>
    </row>
    <row r="15" spans="1:5" x14ac:dyDescent="0.25">
      <c r="A15" s="53"/>
      <c r="B15" s="54" t="s">
        <v>157</v>
      </c>
      <c r="C15" s="55">
        <v>4.6218487394957986E-2</v>
      </c>
      <c r="D15" s="57">
        <v>8.5106382978723402E-2</v>
      </c>
      <c r="E15" s="19">
        <f>AVERAGE(C15:D15)</f>
        <v>6.5662435186840701E-2</v>
      </c>
    </row>
    <row r="16" spans="1:5" x14ac:dyDescent="0.25">
      <c r="A16" s="53"/>
      <c r="B16" s="54" t="s">
        <v>158</v>
      </c>
      <c r="C16" s="55">
        <v>0.19747899159663868</v>
      </c>
      <c r="D16" s="57">
        <v>0.20851063829787234</v>
      </c>
      <c r="E16" s="19">
        <f>AVERAGE(C16:D16)</f>
        <v>0.20299481494725552</v>
      </c>
    </row>
    <row r="17" spans="1:5" x14ac:dyDescent="0.25">
      <c r="A17" s="53"/>
      <c r="B17" s="54" t="s">
        <v>159</v>
      </c>
      <c r="C17" s="55">
        <v>0.16806722689075632</v>
      </c>
      <c r="D17" s="57">
        <v>0.19148936170212769</v>
      </c>
      <c r="E17" s="19">
        <f>AVERAGE(C17:D17)</f>
        <v>0.17977829429644199</v>
      </c>
    </row>
    <row r="18" spans="1:5" x14ac:dyDescent="0.25">
      <c r="A18" s="53"/>
      <c r="B18" s="54" t="s">
        <v>160</v>
      </c>
      <c r="C18" s="55">
        <v>0.18067226890756302</v>
      </c>
      <c r="D18" s="57">
        <v>0.24255319148936169</v>
      </c>
      <c r="E18" s="19">
        <f>AVERAGE(C18:D18)</f>
        <v>0.21161273019846236</v>
      </c>
    </row>
    <row r="19" spans="1:5" x14ac:dyDescent="0.25">
      <c r="A19" s="53"/>
      <c r="B19" s="54" t="s">
        <v>161</v>
      </c>
      <c r="C19" s="55">
        <v>0.35294117647058826</v>
      </c>
      <c r="D19" s="57">
        <v>0.35744680851063831</v>
      </c>
      <c r="E19" s="19">
        <f>AVERAGE(C19:D19)</f>
        <v>0.35519399249061329</v>
      </c>
    </row>
    <row r="20" spans="1:5" x14ac:dyDescent="0.25">
      <c r="A20" s="53"/>
      <c r="B20" s="54" t="s">
        <v>162</v>
      </c>
      <c r="C20" s="55">
        <v>0.21008403361344538</v>
      </c>
      <c r="D20" s="57">
        <v>0.19574468085106381</v>
      </c>
      <c r="E20" s="19">
        <f>AVERAGE(C20:D20)</f>
        <v>0.20291435723225459</v>
      </c>
    </row>
    <row r="21" spans="1:5" x14ac:dyDescent="0.25">
      <c r="A21" s="53"/>
      <c r="B21" s="54" t="s">
        <v>163</v>
      </c>
      <c r="C21" s="55">
        <v>0.13445378151260504</v>
      </c>
      <c r="D21" s="57">
        <v>0.22127659574468084</v>
      </c>
      <c r="E21" s="19">
        <f>AVERAGE(C21:D21)</f>
        <v>0.17786518862864292</v>
      </c>
    </row>
    <row r="22" spans="1:5" ht="15.75" thickBot="1" x14ac:dyDescent="0.3">
      <c r="A22" s="58"/>
      <c r="B22" s="59" t="s">
        <v>164</v>
      </c>
      <c r="C22" s="60">
        <v>0.15126050420168066</v>
      </c>
      <c r="D22" s="62">
        <v>0.2</v>
      </c>
      <c r="E22" s="19">
        <f>AVERAGE(C22:D22)</f>
        <v>0.17563025210084032</v>
      </c>
    </row>
    <row r="23" spans="1:5" ht="15.75" thickTop="1" x14ac:dyDescent="0.25">
      <c r="C23" s="20">
        <f>AVERAGE(C6:C22)</f>
        <v>0.20958971824023725</v>
      </c>
      <c r="D23" s="20">
        <f>AVERAGE(D6:D22)</f>
        <v>0.20625782227784731</v>
      </c>
      <c r="E23" s="20">
        <f>AVERAGE(E6:E22)</f>
        <v>0.2079237702590423</v>
      </c>
    </row>
    <row r="26" spans="1:5" ht="15.75" thickBot="1" x14ac:dyDescent="0.3"/>
    <row r="27" spans="1:5" ht="15.75" thickTop="1" x14ac:dyDescent="0.25">
      <c r="A27" s="33"/>
      <c r="B27" s="34"/>
      <c r="C27" s="35" t="s">
        <v>1</v>
      </c>
      <c r="D27" s="37"/>
    </row>
    <row r="28" spans="1:5" ht="24.75" x14ac:dyDescent="0.25">
      <c r="A28" s="38"/>
      <c r="B28" s="39"/>
      <c r="C28" s="40" t="s">
        <v>49</v>
      </c>
      <c r="D28" s="42" t="s">
        <v>50</v>
      </c>
    </row>
    <row r="29" spans="1:5" ht="25.5" thickBot="1" x14ac:dyDescent="0.3">
      <c r="A29" s="43"/>
      <c r="B29" s="44"/>
      <c r="C29" s="45" t="s">
        <v>8</v>
      </c>
      <c r="D29" s="47" t="s">
        <v>8</v>
      </c>
    </row>
    <row r="30" spans="1:5" ht="15.75" thickTop="1" x14ac:dyDescent="0.25">
      <c r="A30" s="48" t="s">
        <v>56</v>
      </c>
      <c r="B30" s="49" t="s">
        <v>148</v>
      </c>
      <c r="C30" s="50">
        <f>C6 -($E6*C$23/$E$23)</f>
        <v>-3.2514567821301382E-2</v>
      </c>
      <c r="D30" s="52">
        <f t="shared" ref="D30:D46" si="0">D6 -($E6*D$23/$E$23)</f>
        <v>3.2514567821301382E-2</v>
      </c>
    </row>
    <row r="31" spans="1:5" x14ac:dyDescent="0.25">
      <c r="A31" s="53"/>
      <c r="B31" s="54" t="s">
        <v>149</v>
      </c>
      <c r="C31" s="55">
        <f t="shared" ref="C31:D31" si="1">C7 -($E7*C$23/$E$23)</f>
        <v>6.3329556490774042E-3</v>
      </c>
      <c r="D31" s="57">
        <f t="shared" si="0"/>
        <v>-6.3329556490773486E-3</v>
      </c>
    </row>
    <row r="32" spans="1:5" x14ac:dyDescent="0.25">
      <c r="A32" s="53"/>
      <c r="B32" s="54" t="s">
        <v>150</v>
      </c>
      <c r="C32" s="55">
        <f t="shared" ref="C32:D32" si="2">C8 -($E8*C$23/$E$23)</f>
        <v>2.0091453544836546E-2</v>
      </c>
      <c r="D32" s="57">
        <f t="shared" si="0"/>
        <v>-2.0091453544836546E-2</v>
      </c>
    </row>
    <row r="33" spans="1:4" x14ac:dyDescent="0.25">
      <c r="A33" s="53"/>
      <c r="B33" s="54" t="s">
        <v>151</v>
      </c>
      <c r="C33" s="55">
        <f t="shared" ref="C33:D33" si="3">C9 -($E9*C$23/$E$23)</f>
        <v>4.8518938167691872E-2</v>
      </c>
      <c r="D33" s="57">
        <f t="shared" si="0"/>
        <v>-4.8518938167691816E-2</v>
      </c>
    </row>
    <row r="34" spans="1:4" x14ac:dyDescent="0.25">
      <c r="A34" s="53"/>
      <c r="B34" s="54" t="s">
        <v>152</v>
      </c>
      <c r="C34" s="55">
        <f t="shared" ref="C34:D34" si="4">C10 -($E10*C$23/$E$23)</f>
        <v>1.7703949498219573E-2</v>
      </c>
      <c r="D34" s="57">
        <f t="shared" si="0"/>
        <v>-1.7703949498219518E-2</v>
      </c>
    </row>
    <row r="35" spans="1:4" x14ac:dyDescent="0.25">
      <c r="A35" s="53"/>
      <c r="B35" s="54" t="s">
        <v>153</v>
      </c>
      <c r="C35" s="55">
        <f t="shared" ref="C35:D35" si="5">C11 -($E11*C$23/$E$23)</f>
        <v>4.0587568792489481E-2</v>
      </c>
      <c r="D35" s="57">
        <f t="shared" si="0"/>
        <v>-4.0587568792489481E-2</v>
      </c>
    </row>
    <row r="36" spans="1:4" x14ac:dyDescent="0.25">
      <c r="A36" s="53"/>
      <c r="B36" s="54" t="s">
        <v>154</v>
      </c>
      <c r="C36" s="55">
        <f t="shared" ref="C36:D36" si="6">C12 -($E12*C$23/$E$23)</f>
        <v>-5.3617675623178485E-3</v>
      </c>
      <c r="D36" s="57">
        <f t="shared" si="0"/>
        <v>5.361767562317904E-3</v>
      </c>
    </row>
    <row r="37" spans="1:4" x14ac:dyDescent="0.25">
      <c r="A37" s="53"/>
      <c r="B37" s="54" t="s">
        <v>155</v>
      </c>
      <c r="C37" s="55">
        <f t="shared" ref="C37:D37" si="7">C13 -($E13*C$23/$E$23)</f>
        <v>2.2074295888637116E-2</v>
      </c>
      <c r="D37" s="57">
        <f t="shared" si="0"/>
        <v>-2.2074295888637088E-2</v>
      </c>
    </row>
    <row r="38" spans="1:4" x14ac:dyDescent="0.25">
      <c r="A38" s="53"/>
      <c r="B38" s="54" t="s">
        <v>156</v>
      </c>
      <c r="C38" s="55">
        <f t="shared" ref="C38:D38" si="8">C14 -($E14*C$23/$E$23)</f>
        <v>2.5635318873421853E-2</v>
      </c>
      <c r="D38" s="57">
        <f t="shared" si="0"/>
        <v>-2.5635318873421825E-2</v>
      </c>
    </row>
    <row r="39" spans="1:4" x14ac:dyDescent="0.25">
      <c r="A39" s="53"/>
      <c r="B39" s="54" t="s">
        <v>157</v>
      </c>
      <c r="C39" s="55">
        <f t="shared" ref="C39:D39" si="9">C15 -($E15*C$23/$E$23)</f>
        <v>-1.9970055033991588E-2</v>
      </c>
      <c r="D39" s="57">
        <f t="shared" si="0"/>
        <v>1.9970055033991574E-2</v>
      </c>
    </row>
    <row r="40" spans="1:4" x14ac:dyDescent="0.25">
      <c r="A40" s="53"/>
      <c r="B40" s="54" t="s">
        <v>158</v>
      </c>
      <c r="C40" s="55">
        <f t="shared" ref="C40:D40" si="10">C16 -($E16*C$23/$E$23)</f>
        <v>-7.1422790547102377E-3</v>
      </c>
      <c r="D40" s="57">
        <f t="shared" si="0"/>
        <v>7.1422790547102377E-3</v>
      </c>
    </row>
    <row r="41" spans="1:4" x14ac:dyDescent="0.25">
      <c r="A41" s="53"/>
      <c r="B41" s="54" t="s">
        <v>159</v>
      </c>
      <c r="C41" s="55">
        <f t="shared" ref="C41:D41" si="11">C17 -($E17*C$23/$E$23)</f>
        <v>-1.3151505341534475E-2</v>
      </c>
      <c r="D41" s="57">
        <f t="shared" si="0"/>
        <v>1.3151505341534475E-2</v>
      </c>
    </row>
    <row r="42" spans="1:4" x14ac:dyDescent="0.25">
      <c r="A42" s="53"/>
      <c r="B42" s="54" t="s">
        <v>160</v>
      </c>
      <c r="C42" s="55">
        <f t="shared" ref="C42:D42" si="12">C18 -($E18*C$23/$E$23)</f>
        <v>-3.2635966332146299E-2</v>
      </c>
      <c r="D42" s="57">
        <f t="shared" si="0"/>
        <v>3.2635966332146327E-2</v>
      </c>
    </row>
    <row r="43" spans="1:4" x14ac:dyDescent="0.25">
      <c r="A43" s="53"/>
      <c r="B43" s="54" t="s">
        <v>161</v>
      </c>
      <c r="C43" s="55">
        <f t="shared" ref="C43:D43" si="13">C19 -($E19*C$23/$E$23)</f>
        <v>-5.0987374554871678E-3</v>
      </c>
      <c r="D43" s="57">
        <f t="shared" si="0"/>
        <v>5.0987374554872233E-3</v>
      </c>
    </row>
    <row r="44" spans="1:4" x14ac:dyDescent="0.25">
      <c r="A44" s="53"/>
      <c r="B44" s="54" t="s">
        <v>162</v>
      </c>
      <c r="C44" s="55">
        <f t="shared" ref="C44:D44" si="14">C20 -($E20*C$23/$E$23)</f>
        <v>5.5438653285853623E-3</v>
      </c>
      <c r="D44" s="57">
        <f t="shared" si="0"/>
        <v>-5.5438653285853068E-3</v>
      </c>
    </row>
    <row r="45" spans="1:4" x14ac:dyDescent="0.25">
      <c r="A45" s="53"/>
      <c r="B45" s="54" t="s">
        <v>163</v>
      </c>
      <c r="C45" s="55">
        <f t="shared" ref="C45:D45" si="15">C21 -($E21*C$23/$E$23)</f>
        <v>-4.4836516672062149E-2</v>
      </c>
      <c r="D45" s="57">
        <f t="shared" si="0"/>
        <v>4.4836516672062177E-2</v>
      </c>
    </row>
    <row r="46" spans="1:4" ht="15.75" thickBot="1" x14ac:dyDescent="0.3">
      <c r="A46" s="58"/>
      <c r="B46" s="59" t="s">
        <v>164</v>
      </c>
      <c r="C46" s="60">
        <f t="shared" ref="C46:D46" si="16">C22 -($E22*C$23/$E$23)</f>
        <v>-2.5776950469407561E-2</v>
      </c>
      <c r="D46" s="62">
        <f t="shared" si="0"/>
        <v>2.5776950469407617E-2</v>
      </c>
    </row>
    <row r="47" spans="1:4" ht="15.75" thickTop="1" x14ac:dyDescent="0.25"/>
  </sheetData>
  <mergeCells count="6">
    <mergeCell ref="A3:B5"/>
    <mergeCell ref="C3:D3"/>
    <mergeCell ref="A6:A22"/>
    <mergeCell ref="A27:B29"/>
    <mergeCell ref="C27:D27"/>
    <mergeCell ref="A30:A46"/>
  </mergeCells>
  <conditionalFormatting sqref="C30:D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67FBD3-9961-4E92-A3F9-3E9C4BB07CEB}">
  <dimension ref="A1:G47"/>
  <sheetViews>
    <sheetView workbookViewId="0">
      <selection activeCell="C30" sqref="C30:F4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51</v>
      </c>
    </row>
    <row r="2" spans="1:7" ht="15.75" thickBot="1" x14ac:dyDescent="0.3"/>
    <row r="3" spans="1:7" ht="15.75" thickTop="1" x14ac:dyDescent="0.25">
      <c r="A3" s="33"/>
      <c r="B3" s="34"/>
      <c r="C3" s="35" t="s">
        <v>1</v>
      </c>
      <c r="D3" s="36"/>
      <c r="E3" s="36"/>
      <c r="F3" s="37"/>
    </row>
    <row r="4" spans="1:7" ht="36.75" x14ac:dyDescent="0.25">
      <c r="A4" s="38"/>
      <c r="B4" s="39"/>
      <c r="C4" s="40" t="s">
        <v>52</v>
      </c>
      <c r="D4" s="41" t="s">
        <v>53</v>
      </c>
      <c r="E4" s="41" t="s">
        <v>54</v>
      </c>
      <c r="F4" s="42" t="s">
        <v>55</v>
      </c>
    </row>
    <row r="5" spans="1:7" ht="25.5" thickBot="1" x14ac:dyDescent="0.3">
      <c r="A5" s="43"/>
      <c r="B5" s="44"/>
      <c r="C5" s="45" t="s">
        <v>8</v>
      </c>
      <c r="D5" s="46" t="s">
        <v>8</v>
      </c>
      <c r="E5" s="46" t="s">
        <v>8</v>
      </c>
      <c r="F5" s="47" t="s">
        <v>8</v>
      </c>
    </row>
    <row r="6" spans="1:7" ht="15.75" thickTop="1" x14ac:dyDescent="0.25">
      <c r="A6" s="48" t="s">
        <v>56</v>
      </c>
      <c r="B6" s="49" t="s">
        <v>148</v>
      </c>
      <c r="C6" s="50">
        <v>0.19774011299435026</v>
      </c>
      <c r="D6" s="51">
        <v>0.13812154696132597</v>
      </c>
      <c r="E6" s="51">
        <v>0.16197183098591553</v>
      </c>
      <c r="F6" s="52">
        <v>0.15827338129496402</v>
      </c>
      <c r="G6" s="19">
        <f>AVERAGE(C6:F6)</f>
        <v>0.16402671805913896</v>
      </c>
    </row>
    <row r="7" spans="1:7" x14ac:dyDescent="0.25">
      <c r="A7" s="53"/>
      <c r="B7" s="54" t="s">
        <v>149</v>
      </c>
      <c r="C7" s="55">
        <v>0.10169491525423729</v>
      </c>
      <c r="D7" s="56">
        <v>9.9447513812154706E-2</v>
      </c>
      <c r="E7" s="56">
        <v>0.14084507042253522</v>
      </c>
      <c r="F7" s="57">
        <v>9.3525179856115109E-2</v>
      </c>
      <c r="G7" s="19">
        <f>AVERAGE(C7:F7)</f>
        <v>0.10887816983626059</v>
      </c>
    </row>
    <row r="8" spans="1:7" x14ac:dyDescent="0.25">
      <c r="A8" s="53"/>
      <c r="B8" s="54" t="s">
        <v>150</v>
      </c>
      <c r="C8" s="55">
        <v>0.37853107344632769</v>
      </c>
      <c r="D8" s="56">
        <v>0.38121546961325969</v>
      </c>
      <c r="E8" s="56">
        <v>0.23943661971830985</v>
      </c>
      <c r="F8" s="57">
        <v>0.29496402877697842</v>
      </c>
      <c r="G8" s="19">
        <f>AVERAGE(C8:F8)</f>
        <v>0.32353679788871892</v>
      </c>
    </row>
    <row r="9" spans="1:7" x14ac:dyDescent="0.25">
      <c r="A9" s="53"/>
      <c r="B9" s="54" t="s">
        <v>151</v>
      </c>
      <c r="C9" s="55">
        <v>0.22033898305084743</v>
      </c>
      <c r="D9" s="56">
        <v>0.2541436464088398</v>
      </c>
      <c r="E9" s="56">
        <v>0.18309859154929581</v>
      </c>
      <c r="F9" s="57">
        <v>0.20863309352517986</v>
      </c>
      <c r="G9" s="19">
        <f>AVERAGE(C9:F9)</f>
        <v>0.21655357863354074</v>
      </c>
    </row>
    <row r="10" spans="1:7" x14ac:dyDescent="0.25">
      <c r="A10" s="53"/>
      <c r="B10" s="54" t="s">
        <v>152</v>
      </c>
      <c r="C10" s="55">
        <v>0.43502824858757061</v>
      </c>
      <c r="D10" s="56">
        <v>0.37016574585635359</v>
      </c>
      <c r="E10" s="56">
        <v>0.33098591549295775</v>
      </c>
      <c r="F10" s="57">
        <v>0.43165467625899284</v>
      </c>
      <c r="G10" s="19">
        <f>AVERAGE(C10:F10)</f>
        <v>0.39195864654896867</v>
      </c>
    </row>
    <row r="11" spans="1:7" x14ac:dyDescent="0.25">
      <c r="A11" s="53"/>
      <c r="B11" s="54" t="s">
        <v>153</v>
      </c>
      <c r="C11" s="55">
        <v>0.14689265536723164</v>
      </c>
      <c r="D11" s="56">
        <v>0.16022099447513813</v>
      </c>
      <c r="E11" s="56">
        <v>0.19014084507042253</v>
      </c>
      <c r="F11" s="57">
        <v>0.19424460431654678</v>
      </c>
      <c r="G11" s="19">
        <f>AVERAGE(C11:F11)</f>
        <v>0.17287477480733476</v>
      </c>
    </row>
    <row r="12" spans="1:7" x14ac:dyDescent="0.25">
      <c r="A12" s="53"/>
      <c r="B12" s="54" t="s">
        <v>154</v>
      </c>
      <c r="C12" s="55">
        <v>0.25423728813559321</v>
      </c>
      <c r="D12" s="56">
        <v>0.25966850828729282</v>
      </c>
      <c r="E12" s="56">
        <v>0.21830985915492956</v>
      </c>
      <c r="F12" s="57">
        <v>0.23741007194244601</v>
      </c>
      <c r="G12" s="19">
        <f>AVERAGE(C12:F12)</f>
        <v>0.24240643188006541</v>
      </c>
    </row>
    <row r="13" spans="1:7" x14ac:dyDescent="0.25">
      <c r="A13" s="53"/>
      <c r="B13" s="54" t="s">
        <v>155</v>
      </c>
      <c r="C13" s="55">
        <v>0.10169491525423729</v>
      </c>
      <c r="D13" s="56">
        <v>8.8397790055248601E-2</v>
      </c>
      <c r="E13" s="56">
        <v>0.11267605633802819</v>
      </c>
      <c r="F13" s="57">
        <v>5.7553956834532377E-2</v>
      </c>
      <c r="G13" s="19">
        <f>AVERAGE(C13:F13)</f>
        <v>9.0080679620511611E-2</v>
      </c>
    </row>
    <row r="14" spans="1:7" x14ac:dyDescent="0.25">
      <c r="A14" s="53"/>
      <c r="B14" s="54" t="s">
        <v>156</v>
      </c>
      <c r="C14" s="55">
        <v>0.13559322033898305</v>
      </c>
      <c r="D14" s="56">
        <v>0.13812154696132597</v>
      </c>
      <c r="E14" s="56">
        <v>0.12676056338028169</v>
      </c>
      <c r="F14" s="57">
        <v>0.10071942446043165</v>
      </c>
      <c r="G14" s="19">
        <f>AVERAGE(C14:F14)</f>
        <v>0.1252986887852556</v>
      </c>
    </row>
    <row r="15" spans="1:7" x14ac:dyDescent="0.25">
      <c r="A15" s="53"/>
      <c r="B15" s="54" t="s">
        <v>157</v>
      </c>
      <c r="C15" s="55">
        <v>5.0847457627118647E-2</v>
      </c>
      <c r="D15" s="56">
        <v>4.9723756906077353E-2</v>
      </c>
      <c r="E15" s="56">
        <v>0.10563380281690141</v>
      </c>
      <c r="F15" s="57">
        <v>5.7553956834532377E-2</v>
      </c>
      <c r="G15" s="19">
        <f>AVERAGE(C15:F15)</f>
        <v>6.5939743546157448E-2</v>
      </c>
    </row>
    <row r="16" spans="1:7" x14ac:dyDescent="0.25">
      <c r="A16" s="53"/>
      <c r="B16" s="54" t="s">
        <v>158</v>
      </c>
      <c r="C16" s="55">
        <v>0.15819209039548024</v>
      </c>
      <c r="D16" s="56">
        <v>0.18784530386740333</v>
      </c>
      <c r="E16" s="56">
        <v>0.16901408450704225</v>
      </c>
      <c r="F16" s="57">
        <v>0.1726618705035971</v>
      </c>
      <c r="G16" s="19">
        <f>AVERAGE(C16:F16)</f>
        <v>0.17192833731838075</v>
      </c>
    </row>
    <row r="17" spans="1:7" x14ac:dyDescent="0.25">
      <c r="A17" s="53"/>
      <c r="B17" s="54" t="s">
        <v>159</v>
      </c>
      <c r="C17" s="55">
        <v>0.23163841807909605</v>
      </c>
      <c r="D17" s="56">
        <v>0.20441988950276244</v>
      </c>
      <c r="E17" s="56">
        <v>0.18309859154929581</v>
      </c>
      <c r="F17" s="57">
        <v>0.21582733812949642</v>
      </c>
      <c r="G17" s="19">
        <f>AVERAGE(C17:F17)</f>
        <v>0.20874605931516266</v>
      </c>
    </row>
    <row r="18" spans="1:7" x14ac:dyDescent="0.25">
      <c r="A18" s="53"/>
      <c r="B18" s="54" t="s">
        <v>160</v>
      </c>
      <c r="C18" s="55">
        <v>0.12994350282485875</v>
      </c>
      <c r="D18" s="56">
        <v>0.18232044198895028</v>
      </c>
      <c r="E18" s="56">
        <v>0.176056338028169</v>
      </c>
      <c r="F18" s="57">
        <v>0.17985611510791366</v>
      </c>
      <c r="G18" s="19">
        <f>AVERAGE(C18:F18)</f>
        <v>0.16704409948747292</v>
      </c>
    </row>
    <row r="19" spans="1:7" x14ac:dyDescent="0.25">
      <c r="A19" s="53"/>
      <c r="B19" s="54" t="s">
        <v>161</v>
      </c>
      <c r="C19" s="55">
        <v>0.39548022598870053</v>
      </c>
      <c r="D19" s="56">
        <v>0.32596685082872928</v>
      </c>
      <c r="E19" s="56">
        <v>0.21830985915492956</v>
      </c>
      <c r="F19" s="57">
        <v>0.30215827338129497</v>
      </c>
      <c r="G19" s="19">
        <f>AVERAGE(C19:F19)</f>
        <v>0.31047880233841363</v>
      </c>
    </row>
    <row r="20" spans="1:7" x14ac:dyDescent="0.25">
      <c r="A20" s="53"/>
      <c r="B20" s="54" t="s">
        <v>162</v>
      </c>
      <c r="C20" s="55">
        <v>0.20338983050847459</v>
      </c>
      <c r="D20" s="56">
        <v>0.17127071823204421</v>
      </c>
      <c r="E20" s="56">
        <v>0.14788732394366197</v>
      </c>
      <c r="F20" s="57">
        <v>0.25899280575539568</v>
      </c>
      <c r="G20" s="19">
        <f>AVERAGE(C20:F20)</f>
        <v>0.1953851696098941</v>
      </c>
    </row>
    <row r="21" spans="1:7" x14ac:dyDescent="0.25">
      <c r="A21" s="53"/>
      <c r="B21" s="54" t="s">
        <v>163</v>
      </c>
      <c r="C21" s="55">
        <v>0.20338983050847459</v>
      </c>
      <c r="D21" s="56">
        <v>0.20994475138121549</v>
      </c>
      <c r="E21" s="56">
        <v>0.16197183098591553</v>
      </c>
      <c r="F21" s="57">
        <v>0.1726618705035971</v>
      </c>
      <c r="G21" s="19">
        <f>AVERAGE(C21:F21)</f>
        <v>0.18699207084480068</v>
      </c>
    </row>
    <row r="22" spans="1:7" ht="15.75" thickBot="1" x14ac:dyDescent="0.3">
      <c r="A22" s="58"/>
      <c r="B22" s="59" t="s">
        <v>164</v>
      </c>
      <c r="C22" s="60">
        <v>0.19209039548022599</v>
      </c>
      <c r="D22" s="61">
        <v>0.16574585635359113</v>
      </c>
      <c r="E22" s="61">
        <v>0.21126760563380281</v>
      </c>
      <c r="F22" s="62">
        <v>0.15827338129496402</v>
      </c>
      <c r="G22" s="19">
        <f>AVERAGE(C22:F22)</f>
        <v>0.18184430969064599</v>
      </c>
    </row>
    <row r="23" spans="1:7" ht="15.75" thickTop="1" x14ac:dyDescent="0.25">
      <c r="C23" s="20">
        <f>AVERAGE(C6:C22)</f>
        <v>0.20804253904951805</v>
      </c>
      <c r="D23" s="20">
        <f>AVERAGE(D6:D22)</f>
        <v>0.19922001949951251</v>
      </c>
      <c r="E23" s="20">
        <f>AVERAGE(E6:E22)</f>
        <v>0.18102734051367028</v>
      </c>
      <c r="F23" s="20">
        <f>AVERAGE(F6:F22)</f>
        <v>0.19382141345746931</v>
      </c>
      <c r="G23" s="20">
        <f>AVERAGE(G6:G22)</f>
        <v>0.19552782813004257</v>
      </c>
    </row>
    <row r="26" spans="1:7" ht="15.75" thickBot="1" x14ac:dyDescent="0.3"/>
    <row r="27" spans="1:7" ht="15.75" thickTop="1" x14ac:dyDescent="0.25">
      <c r="A27" s="33"/>
      <c r="B27" s="34"/>
      <c r="C27" s="35" t="s">
        <v>1</v>
      </c>
      <c r="D27" s="36"/>
      <c r="E27" s="36"/>
      <c r="F27" s="37"/>
    </row>
    <row r="28" spans="1:7" ht="36.75" x14ac:dyDescent="0.25">
      <c r="A28" s="38"/>
      <c r="B28" s="39"/>
      <c r="C28" s="40" t="s">
        <v>52</v>
      </c>
      <c r="D28" s="41" t="s">
        <v>53</v>
      </c>
      <c r="E28" s="41" t="s">
        <v>54</v>
      </c>
      <c r="F28" s="42" t="s">
        <v>55</v>
      </c>
    </row>
    <row r="29" spans="1:7" ht="25.5" thickBot="1" x14ac:dyDescent="0.3">
      <c r="A29" s="43"/>
      <c r="B29" s="44"/>
      <c r="C29" s="45" t="s">
        <v>8</v>
      </c>
      <c r="D29" s="46" t="s">
        <v>8</v>
      </c>
      <c r="E29" s="46" t="s">
        <v>8</v>
      </c>
      <c r="F29" s="47" t="s">
        <v>8</v>
      </c>
    </row>
    <row r="30" spans="1:7" ht="15.75" thickTop="1" x14ac:dyDescent="0.25">
      <c r="A30" s="48" t="s">
        <v>56</v>
      </c>
      <c r="B30" s="49" t="s">
        <v>148</v>
      </c>
      <c r="C30" s="50">
        <f>C6 -($G6*C$23/$G$23)</f>
        <v>2.3214904877749076E-2</v>
      </c>
      <c r="D30" s="51">
        <f t="shared" ref="D30:F30" si="0">D6 -($G6*D$23/$G$23)</f>
        <v>-2.9002520659623915E-2</v>
      </c>
      <c r="E30" s="51">
        <f t="shared" si="0"/>
        <v>1.010945503970001E-2</v>
      </c>
      <c r="F30" s="52">
        <f t="shared" si="0"/>
        <v>-4.3218392578251164E-3</v>
      </c>
    </row>
    <row r="31" spans="1:7" x14ac:dyDescent="0.25">
      <c r="A31" s="53"/>
      <c r="B31" s="54" t="s">
        <v>149</v>
      </c>
      <c r="C31" s="55">
        <f t="shared" ref="C31:F31" si="1">C7 -($G7*C$23/$G$23)</f>
        <v>-1.4151975269884279E-2</v>
      </c>
      <c r="D31" s="56">
        <f t="shared" si="1"/>
        <v>-1.148662443963884E-2</v>
      </c>
      <c r="E31" s="56">
        <f t="shared" si="1"/>
        <v>4.0041385781056982E-2</v>
      </c>
      <c r="F31" s="57">
        <f t="shared" si="1"/>
        <v>-1.4402786071533794E-2</v>
      </c>
    </row>
    <row r="32" spans="1:7" x14ac:dyDescent="0.25">
      <c r="A32" s="53"/>
      <c r="B32" s="54" t="s">
        <v>150</v>
      </c>
      <c r="C32" s="55">
        <f t="shared" ref="C32:F32" si="2">C8 -($G8*C$23/$G$23)</f>
        <v>3.4286381770248897E-2</v>
      </c>
      <c r="D32" s="56">
        <f t="shared" si="2"/>
        <v>5.1569261190526183E-2</v>
      </c>
      <c r="E32" s="56">
        <f t="shared" si="2"/>
        <v>-6.0106451159306046E-2</v>
      </c>
      <c r="F32" s="57">
        <f t="shared" si="2"/>
        <v>-2.574919180146884E-2</v>
      </c>
    </row>
    <row r="33" spans="1:6" x14ac:dyDescent="0.25">
      <c r="A33" s="53"/>
      <c r="B33" s="54" t="s">
        <v>151</v>
      </c>
      <c r="C33" s="55">
        <f t="shared" ref="C33:F33" si="3">C9 -($G9*C$23/$G$23)</f>
        <v>-1.007505453165794E-2</v>
      </c>
      <c r="D33" s="56">
        <f t="shared" si="3"/>
        <v>3.3500842923239543E-2</v>
      </c>
      <c r="E33" s="56">
        <f t="shared" si="3"/>
        <v>-1.7395214338401799E-2</v>
      </c>
      <c r="F33" s="57">
        <f t="shared" si="3"/>
        <v>-6.0305740531797491E-3</v>
      </c>
    </row>
    <row r="34" spans="1:6" x14ac:dyDescent="0.25">
      <c r="A34" s="53"/>
      <c r="B34" s="54" t="s">
        <v>152</v>
      </c>
      <c r="C34" s="55">
        <f t="shared" ref="C34:F34" si="4">C10 -($G10*C$23/$G$23)</f>
        <v>1.7982384526592343E-2</v>
      </c>
      <c r="D34" s="56">
        <f t="shared" si="4"/>
        <v>-2.9194334779095721E-2</v>
      </c>
      <c r="E34" s="56">
        <f t="shared" si="4"/>
        <v>-3.1904789398963018E-2</v>
      </c>
      <c r="F34" s="57">
        <f t="shared" si="4"/>
        <v>4.3116739651466784E-2</v>
      </c>
    </row>
    <row r="35" spans="1:6" x14ac:dyDescent="0.25">
      <c r="A35" s="53"/>
      <c r="B35" s="54" t="s">
        <v>153</v>
      </c>
      <c r="C35" s="55">
        <f t="shared" ref="C35:F35" si="5">C11 -($G11*C$23/$G$23)</f>
        <v>-3.7046927210301006E-2</v>
      </c>
      <c r="D35" s="56">
        <f t="shared" si="5"/>
        <v>-1.5918209532106681E-2</v>
      </c>
      <c r="E35" s="56">
        <f t="shared" si="5"/>
        <v>3.008659077544007E-2</v>
      </c>
      <c r="F35" s="57">
        <f t="shared" si="5"/>
        <v>2.2878545966967784E-2</v>
      </c>
    </row>
    <row r="36" spans="1:6" x14ac:dyDescent="0.25">
      <c r="A36" s="53"/>
      <c r="B36" s="54" t="s">
        <v>154</v>
      </c>
      <c r="C36" s="55">
        <f t="shared" ref="C36:F36" si="6">C12 -($G12*C$23/$G$23)</f>
        <v>-3.6843082559038787E-3</v>
      </c>
      <c r="D36" s="56">
        <f t="shared" si="6"/>
        <v>1.2684666919017262E-2</v>
      </c>
      <c r="E36" s="56">
        <f t="shared" si="6"/>
        <v>-6.1195333582990119E-3</v>
      </c>
      <c r="F36" s="57">
        <f t="shared" si="6"/>
        <v>-2.8808253048142884E-3</v>
      </c>
    </row>
    <row r="37" spans="1:6" x14ac:dyDescent="0.25">
      <c r="A37" s="53"/>
      <c r="B37" s="54" t="s">
        <v>155</v>
      </c>
      <c r="C37" s="55">
        <f t="shared" ref="C37:F37" si="7">C13 -($G13*C$23/$G$23)</f>
        <v>5.848643719459562E-3</v>
      </c>
      <c r="D37" s="56">
        <f t="shared" si="7"/>
        <v>-3.3839011861236251E-3</v>
      </c>
      <c r="E37" s="56">
        <f t="shared" si="7"/>
        <v>2.9275826205468161E-2</v>
      </c>
      <c r="F37" s="57">
        <f t="shared" si="7"/>
        <v>-3.1740568738804015E-2</v>
      </c>
    </row>
    <row r="38" spans="1:6" x14ac:dyDescent="0.25">
      <c r="A38" s="53"/>
      <c r="B38" s="54" t="s">
        <v>156</v>
      </c>
      <c r="C38" s="55">
        <f t="shared" ref="C38:F38" si="8">C14 -($G14*C$23/$G$23)</f>
        <v>2.2748195580830355E-3</v>
      </c>
      <c r="D38" s="56">
        <f t="shared" si="8"/>
        <v>1.0456817793158046E-2</v>
      </c>
      <c r="E38" s="56">
        <f t="shared" si="8"/>
        <v>1.0754117558364779E-2</v>
      </c>
      <c r="F38" s="57">
        <f t="shared" si="8"/>
        <v>-2.3485754909605833E-2</v>
      </c>
    </row>
    <row r="39" spans="1:6" x14ac:dyDescent="0.25">
      <c r="A39" s="53"/>
      <c r="B39" s="54" t="s">
        <v>157</v>
      </c>
      <c r="C39" s="55">
        <f t="shared" ref="C39:F39" si="9">C15 -($G15*C$23/$G$23)</f>
        <v>-1.9312743111636832E-2</v>
      </c>
      <c r="D39" s="56">
        <f t="shared" si="9"/>
        <v>-1.7461140101633708E-2</v>
      </c>
      <c r="E39" s="56">
        <f t="shared" si="9"/>
        <v>4.458419917493138E-2</v>
      </c>
      <c r="F39" s="57">
        <f t="shared" si="9"/>
        <v>-7.8103159616607909E-3</v>
      </c>
    </row>
    <row r="40" spans="1:6" x14ac:dyDescent="0.25">
      <c r="A40" s="53"/>
      <c r="B40" s="54" t="s">
        <v>158</v>
      </c>
      <c r="C40" s="55">
        <f t="shared" ref="C40:F40" si="10">C16 -($G16*C$23/$G$23)</f>
        <v>-2.4740478192602861E-2</v>
      </c>
      <c r="D40" s="56">
        <f t="shared" si="10"/>
        <v>1.2670409118885062E-2</v>
      </c>
      <c r="E40" s="56">
        <f t="shared" si="10"/>
        <v>9.8360792003819586E-3</v>
      </c>
      <c r="F40" s="57">
        <f t="shared" si="10"/>
        <v>2.2339898733358954E-3</v>
      </c>
    </row>
    <row r="41" spans="1:6" x14ac:dyDescent="0.25">
      <c r="A41" s="53"/>
      <c r="B41" s="54" t="s">
        <v>159</v>
      </c>
      <c r="C41" s="55">
        <f t="shared" ref="C41:F41" si="11">C17 -($G17*C$23/$G$23)</f>
        <v>9.5316181834597113E-3</v>
      </c>
      <c r="D41" s="56">
        <f t="shared" si="11"/>
        <v>-8.2679637042737675E-3</v>
      </c>
      <c r="E41" s="56">
        <f t="shared" si="11"/>
        <v>-1.0166706397961328E-2</v>
      </c>
      <c r="F41" s="57">
        <f t="shared" si="11"/>
        <v>8.9030519187756341E-3</v>
      </c>
    </row>
    <row r="42" spans="1:6" x14ac:dyDescent="0.25">
      <c r="A42" s="53"/>
      <c r="B42" s="54" t="s">
        <v>160</v>
      </c>
      <c r="C42" s="55">
        <f t="shared" ref="C42:F42" si="12">C18 -($G18*C$23/$G$23)</f>
        <v>-4.7792213481983037E-2</v>
      </c>
      <c r="D42" s="56">
        <f t="shared" si="12"/>
        <v>1.2122015118275792E-2</v>
      </c>
      <c r="E42" s="56">
        <f t="shared" si="12"/>
        <v>2.1400351880732665E-2</v>
      </c>
      <c r="F42" s="57">
        <f t="shared" si="12"/>
        <v>1.4269846482974691E-2</v>
      </c>
    </row>
    <row r="43" spans="1:6" x14ac:dyDescent="0.25">
      <c r="A43" s="53"/>
      <c r="B43" s="54" t="s">
        <v>161</v>
      </c>
      <c r="C43" s="55">
        <f t="shared" ref="C43:F43" si="13">C19 -($G19*C$23/$G$23)</f>
        <v>6.5129303681225548E-2</v>
      </c>
      <c r="D43" s="56">
        <f t="shared" si="13"/>
        <v>9.6252147169315627E-3</v>
      </c>
      <c r="E43" s="56">
        <f t="shared" si="13"/>
        <v>-6.914360673132447E-2</v>
      </c>
      <c r="F43" s="57">
        <f t="shared" si="13"/>
        <v>-5.6109116668325854E-3</v>
      </c>
    </row>
    <row r="44" spans="1:6" x14ac:dyDescent="0.25">
      <c r="A44" s="53"/>
      <c r="B44" s="54" t="s">
        <v>162</v>
      </c>
      <c r="C44" s="55">
        <f t="shared" ref="C44:F44" si="14">C20 -($G20*C$23/$G$23)</f>
        <v>-4.5009191971297213E-3</v>
      </c>
      <c r="D44" s="56">
        <f t="shared" si="14"/>
        <v>-2.7803948897743985E-2</v>
      </c>
      <c r="E44" s="56">
        <f t="shared" si="14"/>
        <v>-3.3007937710691576E-2</v>
      </c>
      <c r="F44" s="57">
        <f t="shared" si="14"/>
        <v>6.5312805805565505E-2</v>
      </c>
    </row>
    <row r="45" spans="1:6" x14ac:dyDescent="0.25">
      <c r="A45" s="53"/>
      <c r="B45" s="54" t="s">
        <v>163</v>
      </c>
      <c r="C45" s="55">
        <f t="shared" ref="C45:F45" si="15">C21 -($G21*C$23/$G$23)</f>
        <v>4.4293778060267019E-3</v>
      </c>
      <c r="D45" s="56">
        <f t="shared" si="15"/>
        <v>1.9421671591369372E-2</v>
      </c>
      <c r="E45" s="56">
        <f t="shared" si="15"/>
        <v>-1.1152770283958557E-2</v>
      </c>
      <c r="F45" s="57">
        <f t="shared" si="15"/>
        <v>-1.2698279113437433E-2</v>
      </c>
    </row>
    <row r="46" spans="1:6" ht="15.75" thickBot="1" x14ac:dyDescent="0.3">
      <c r="A46" s="58"/>
      <c r="B46" s="59" t="s">
        <v>164</v>
      </c>
      <c r="C46" s="60">
        <f t="shared" ref="C46:F46" si="16">C22 -($G22*C$23/$G$23)</f>
        <v>-1.3928148717440303E-3</v>
      </c>
      <c r="D46" s="61">
        <f t="shared" si="16"/>
        <v>-1.9532256071162268E-2</v>
      </c>
      <c r="E46" s="61">
        <f t="shared" si="16"/>
        <v>4.2909003762829745E-2</v>
      </c>
      <c r="F46" s="62">
        <f t="shared" si="16"/>
        <v>-2.1983932819923335E-2</v>
      </c>
    </row>
    <row r="47" spans="1:6" ht="15.75" thickTop="1" x14ac:dyDescent="0.25"/>
  </sheetData>
  <mergeCells count="6">
    <mergeCell ref="A3:B5"/>
    <mergeCell ref="C3:F3"/>
    <mergeCell ref="A6:A22"/>
    <mergeCell ref="A27:B29"/>
    <mergeCell ref="C27:F27"/>
    <mergeCell ref="A30:A46"/>
  </mergeCells>
  <conditionalFormatting sqref="C30:F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296641-DD62-4E46-AE99-17AF87DA40A2}">
  <dimension ref="A1:I47"/>
  <sheetViews>
    <sheetView workbookViewId="0">
      <selection activeCell="C30" sqref="C30:H46"/>
    </sheetView>
  </sheetViews>
  <sheetFormatPr defaultRowHeight="15" x14ac:dyDescent="0.25"/>
  <cols>
    <col min="2" max="2" width="80.7109375" customWidth="1"/>
  </cols>
  <sheetData>
    <row r="1" spans="1:9" x14ac:dyDescent="0.25">
      <c r="A1" t="s">
        <v>0</v>
      </c>
    </row>
    <row r="2" spans="1:9" ht="15.75" thickBot="1" x14ac:dyDescent="0.3"/>
    <row r="3" spans="1:9" ht="15.75" thickTop="1" x14ac:dyDescent="0.25">
      <c r="A3" s="33"/>
      <c r="B3" s="34"/>
      <c r="C3" s="35" t="s">
        <v>1</v>
      </c>
      <c r="D3" s="36"/>
      <c r="E3" s="36"/>
      <c r="F3" s="36"/>
      <c r="G3" s="36"/>
      <c r="H3" s="37"/>
    </row>
    <row r="4" spans="1:9" ht="36.75" x14ac:dyDescent="0.25">
      <c r="A4" s="38"/>
      <c r="B4" s="39"/>
      <c r="C4" s="40" t="s">
        <v>2</v>
      </c>
      <c r="D4" s="41" t="s">
        <v>3</v>
      </c>
      <c r="E4" s="41" t="s">
        <v>4</v>
      </c>
      <c r="F4" s="41" t="s">
        <v>5</v>
      </c>
      <c r="G4" s="41" t="s">
        <v>6</v>
      </c>
      <c r="H4" s="42" t="s">
        <v>7</v>
      </c>
    </row>
    <row r="5" spans="1:9" ht="25.5" thickBot="1" x14ac:dyDescent="0.3">
      <c r="A5" s="43"/>
      <c r="B5" s="44"/>
      <c r="C5" s="45" t="s">
        <v>8</v>
      </c>
      <c r="D5" s="46" t="s">
        <v>8</v>
      </c>
      <c r="E5" s="46" t="s">
        <v>8</v>
      </c>
      <c r="F5" s="46" t="s">
        <v>8</v>
      </c>
      <c r="G5" s="46" t="s">
        <v>8</v>
      </c>
      <c r="H5" s="47" t="s">
        <v>8</v>
      </c>
    </row>
    <row r="6" spans="1:9" ht="15.75" thickTop="1" x14ac:dyDescent="0.25">
      <c r="A6" s="48" t="s">
        <v>9</v>
      </c>
      <c r="B6" s="49" t="s">
        <v>111</v>
      </c>
      <c r="C6" s="50">
        <v>0.33214285714285713</v>
      </c>
      <c r="D6" s="51">
        <v>0.29901960784313725</v>
      </c>
      <c r="E6" s="51">
        <v>0.3135593220338983</v>
      </c>
      <c r="F6" s="51">
        <v>0.26363636363636361</v>
      </c>
      <c r="G6" s="51">
        <v>0.31125827814569534</v>
      </c>
      <c r="H6" s="52">
        <v>0.30921052631578949</v>
      </c>
      <c r="I6" s="19">
        <f>AVERAGE(C6:H6)</f>
        <v>0.30480449251962355</v>
      </c>
    </row>
    <row r="7" spans="1:9" x14ac:dyDescent="0.25">
      <c r="A7" s="53"/>
      <c r="B7" s="54" t="s">
        <v>112</v>
      </c>
      <c r="C7" s="55">
        <v>0.15357142857142858</v>
      </c>
      <c r="D7" s="56">
        <v>0.16666666666666663</v>
      </c>
      <c r="E7" s="56">
        <v>0.18926553672316385</v>
      </c>
      <c r="F7" s="56">
        <v>0.10454545454545454</v>
      </c>
      <c r="G7" s="56">
        <v>0.17218543046357618</v>
      </c>
      <c r="H7" s="57">
        <v>0.16447368421052633</v>
      </c>
      <c r="I7" s="19">
        <f>AVERAGE(C7:H7)</f>
        <v>0.15845136686346933</v>
      </c>
    </row>
    <row r="8" spans="1:9" x14ac:dyDescent="0.25">
      <c r="A8" s="53"/>
      <c r="B8" s="54" t="s">
        <v>113</v>
      </c>
      <c r="C8" s="55">
        <v>0.37142857142857144</v>
      </c>
      <c r="D8" s="56">
        <v>0.29901960784313725</v>
      </c>
      <c r="E8" s="56">
        <v>0.27966101694915252</v>
      </c>
      <c r="F8" s="56">
        <v>0.25454545454545452</v>
      </c>
      <c r="G8" s="56">
        <v>0.29801324503311261</v>
      </c>
      <c r="H8" s="57">
        <v>0.32894736842105265</v>
      </c>
      <c r="I8" s="19">
        <f>AVERAGE(C8:H8)</f>
        <v>0.30526921070341345</v>
      </c>
    </row>
    <row r="9" spans="1:9" x14ac:dyDescent="0.25">
      <c r="A9" s="53"/>
      <c r="B9" s="54" t="s">
        <v>114</v>
      </c>
      <c r="C9" s="55">
        <v>0.21428571428571427</v>
      </c>
      <c r="D9" s="56">
        <v>0.25490196078431371</v>
      </c>
      <c r="E9" s="56">
        <v>0.20056497175141247</v>
      </c>
      <c r="F9" s="56">
        <v>0.15</v>
      </c>
      <c r="G9" s="56">
        <v>0.19205298013245034</v>
      </c>
      <c r="H9" s="57">
        <v>0.20065789473684212</v>
      </c>
      <c r="I9" s="19">
        <f>AVERAGE(C9:H9)</f>
        <v>0.20207725361512216</v>
      </c>
    </row>
    <row r="10" spans="1:9" x14ac:dyDescent="0.25">
      <c r="A10" s="53"/>
      <c r="B10" s="54" t="s">
        <v>115</v>
      </c>
      <c r="C10" s="55">
        <v>0.20357142857142857</v>
      </c>
      <c r="D10" s="56">
        <v>0.16176470588235292</v>
      </c>
      <c r="E10" s="56">
        <v>0.20338983050847459</v>
      </c>
      <c r="F10" s="56">
        <v>0.10454545454545454</v>
      </c>
      <c r="G10" s="56">
        <v>0.17218543046357618</v>
      </c>
      <c r="H10" s="57">
        <v>0.16118421052631579</v>
      </c>
      <c r="I10" s="19">
        <f>AVERAGE(C10:H10)</f>
        <v>0.16777351008293373</v>
      </c>
    </row>
    <row r="11" spans="1:9" x14ac:dyDescent="0.25">
      <c r="A11" s="53"/>
      <c r="B11" s="54" t="s">
        <v>116</v>
      </c>
      <c r="C11" s="55">
        <v>0.20714285714285716</v>
      </c>
      <c r="D11" s="56">
        <v>0.17156862745098039</v>
      </c>
      <c r="E11" s="56">
        <v>0.17796610169491525</v>
      </c>
      <c r="F11" s="56">
        <v>0.22272727272727275</v>
      </c>
      <c r="G11" s="56">
        <v>0.15562913907284767</v>
      </c>
      <c r="H11" s="57">
        <v>0.18421052631578946</v>
      </c>
      <c r="I11" s="19">
        <f>AVERAGE(C11:H11)</f>
        <v>0.18654075406744378</v>
      </c>
    </row>
    <row r="12" spans="1:9" x14ac:dyDescent="0.25">
      <c r="A12" s="53"/>
      <c r="B12" s="54" t="s">
        <v>117</v>
      </c>
      <c r="C12" s="55">
        <v>0.16428571428571426</v>
      </c>
      <c r="D12" s="56">
        <v>0.22058823529411764</v>
      </c>
      <c r="E12" s="56">
        <v>0.14689265536723164</v>
      </c>
      <c r="F12" s="56">
        <v>0.27272727272727271</v>
      </c>
      <c r="G12" s="56">
        <v>0.22185430463576158</v>
      </c>
      <c r="H12" s="57">
        <v>0.23026315789473684</v>
      </c>
      <c r="I12" s="19">
        <f>AVERAGE(C12:H12)</f>
        <v>0.20943522336747242</v>
      </c>
    </row>
    <row r="13" spans="1:9" x14ac:dyDescent="0.25">
      <c r="A13" s="53"/>
      <c r="B13" s="54" t="s">
        <v>118</v>
      </c>
      <c r="C13" s="55">
        <v>0.1</v>
      </c>
      <c r="D13" s="56">
        <v>0.10294117647058823</v>
      </c>
      <c r="E13" s="56">
        <v>7.909604519774012E-2</v>
      </c>
      <c r="F13" s="56">
        <v>9.5454545454545472E-2</v>
      </c>
      <c r="G13" s="56">
        <v>8.9403973509933773E-2</v>
      </c>
      <c r="H13" s="57">
        <v>8.5526315789473686E-2</v>
      </c>
      <c r="I13" s="19">
        <f>AVERAGE(C13:H13)</f>
        <v>9.2070342737046881E-2</v>
      </c>
    </row>
    <row r="14" spans="1:9" x14ac:dyDescent="0.25">
      <c r="A14" s="53"/>
      <c r="B14" s="54" t="s">
        <v>119</v>
      </c>
      <c r="C14" s="55">
        <v>0.41428571428571431</v>
      </c>
      <c r="D14" s="56">
        <v>0.42156862745098039</v>
      </c>
      <c r="E14" s="56">
        <v>0.3615819209039548</v>
      </c>
      <c r="F14" s="56">
        <v>0.32727272727272727</v>
      </c>
      <c r="G14" s="56">
        <v>0.34437086092715236</v>
      </c>
      <c r="H14" s="57">
        <v>0.42434210526315785</v>
      </c>
      <c r="I14" s="19">
        <f>AVERAGE(C14:H14)</f>
        <v>0.38223699268394778</v>
      </c>
    </row>
    <row r="15" spans="1:9" x14ac:dyDescent="0.25">
      <c r="A15" s="53"/>
      <c r="B15" s="54" t="s">
        <v>120</v>
      </c>
      <c r="C15" s="55">
        <v>0.41785714285714287</v>
      </c>
      <c r="D15" s="56">
        <v>0.35784313725490191</v>
      </c>
      <c r="E15" s="56">
        <v>0.38700564971751411</v>
      </c>
      <c r="F15" s="56">
        <v>0.30909090909090908</v>
      </c>
      <c r="G15" s="56">
        <v>0.36092715231788086</v>
      </c>
      <c r="H15" s="57">
        <v>0.38815789473684215</v>
      </c>
      <c r="I15" s="19">
        <f>AVERAGE(C15:H15)</f>
        <v>0.37014698099586513</v>
      </c>
    </row>
    <row r="16" spans="1:9" x14ac:dyDescent="0.25">
      <c r="A16" s="53"/>
      <c r="B16" s="54" t="s">
        <v>121</v>
      </c>
      <c r="C16" s="55">
        <v>0.27857142857142858</v>
      </c>
      <c r="D16" s="56">
        <v>0.21568627450980393</v>
      </c>
      <c r="E16" s="56">
        <v>0.22598870056497178</v>
      </c>
      <c r="F16" s="56">
        <v>0.3</v>
      </c>
      <c r="G16" s="56">
        <v>0.22185430463576158</v>
      </c>
      <c r="H16" s="57">
        <v>0.26644736842105265</v>
      </c>
      <c r="I16" s="19">
        <f>AVERAGE(C16:H16)</f>
        <v>0.25142467945050306</v>
      </c>
    </row>
    <row r="17" spans="1:9" x14ac:dyDescent="0.25">
      <c r="A17" s="53"/>
      <c r="B17" s="54" t="s">
        <v>122</v>
      </c>
      <c r="C17" s="55">
        <v>0.25</v>
      </c>
      <c r="D17" s="56">
        <v>0.18627450980392157</v>
      </c>
      <c r="E17" s="56">
        <v>0.2344632768361582</v>
      </c>
      <c r="F17" s="56">
        <v>0.23636363636363636</v>
      </c>
      <c r="G17" s="56">
        <v>0.24834437086092712</v>
      </c>
      <c r="H17" s="57">
        <v>0.24013157894736842</v>
      </c>
      <c r="I17" s="19">
        <f>AVERAGE(C17:H17)</f>
        <v>0.23259622880200193</v>
      </c>
    </row>
    <row r="18" spans="1:9" x14ac:dyDescent="0.25">
      <c r="A18" s="53"/>
      <c r="B18" s="54" t="s">
        <v>123</v>
      </c>
      <c r="C18" s="55">
        <v>8.5714285714285715E-2</v>
      </c>
      <c r="D18" s="56">
        <v>8.8235294117647065E-2</v>
      </c>
      <c r="E18" s="56">
        <v>0.11581920903954802</v>
      </c>
      <c r="F18" s="56">
        <v>0.10909090909090909</v>
      </c>
      <c r="G18" s="56">
        <v>8.2781456953642391E-2</v>
      </c>
      <c r="H18" s="57">
        <v>9.8684210526315791E-2</v>
      </c>
      <c r="I18" s="19">
        <f>AVERAGE(C18:H18)</f>
        <v>9.6720894240391334E-2</v>
      </c>
    </row>
    <row r="19" spans="1:9" x14ac:dyDescent="0.25">
      <c r="A19" s="53"/>
      <c r="B19" s="54" t="s">
        <v>124</v>
      </c>
      <c r="C19" s="55">
        <v>0.11071428571428571</v>
      </c>
      <c r="D19" s="56">
        <v>0.17647058823529413</v>
      </c>
      <c r="E19" s="56">
        <v>0.13559322033898305</v>
      </c>
      <c r="F19" s="56">
        <v>0.23636363636363636</v>
      </c>
      <c r="G19" s="56">
        <v>0.15894039735099338</v>
      </c>
      <c r="H19" s="57">
        <v>0.16118421052631579</v>
      </c>
      <c r="I19" s="19">
        <f>AVERAGE(C19:H19)</f>
        <v>0.16321105642158473</v>
      </c>
    </row>
    <row r="20" spans="1:9" x14ac:dyDescent="0.25">
      <c r="A20" s="53"/>
      <c r="B20" s="54" t="s">
        <v>125</v>
      </c>
      <c r="C20" s="55">
        <v>9.6428571428571447E-2</v>
      </c>
      <c r="D20" s="56">
        <v>9.8039215686274522E-2</v>
      </c>
      <c r="E20" s="56">
        <v>0.10169491525423729</v>
      </c>
      <c r="F20" s="56">
        <v>7.7272727272727271E-2</v>
      </c>
      <c r="G20" s="56">
        <v>7.9470198675496692E-2</v>
      </c>
      <c r="H20" s="57">
        <v>7.8947368421052627E-2</v>
      </c>
      <c r="I20" s="19">
        <f>AVERAGE(C20:H20)</f>
        <v>8.8642166123059973E-2</v>
      </c>
    </row>
    <row r="21" spans="1:9" x14ac:dyDescent="0.25">
      <c r="A21" s="53"/>
      <c r="B21" s="54" t="s">
        <v>126</v>
      </c>
      <c r="C21" s="55">
        <v>0.16071428571428573</v>
      </c>
      <c r="D21" s="56">
        <v>8.3333333333333315E-2</v>
      </c>
      <c r="E21" s="56">
        <v>0.12429378531073447</v>
      </c>
      <c r="F21" s="56">
        <v>8.6363636363636365E-2</v>
      </c>
      <c r="G21" s="56">
        <v>0.11920529801324503</v>
      </c>
      <c r="H21" s="57">
        <v>0.12171052631578946</v>
      </c>
      <c r="I21" s="19">
        <f>AVERAGE(C21:H21)</f>
        <v>0.11593681084183739</v>
      </c>
    </row>
    <row r="22" spans="1:9" ht="15.75" thickBot="1" x14ac:dyDescent="0.3">
      <c r="A22" s="58"/>
      <c r="B22" s="59" t="s">
        <v>127</v>
      </c>
      <c r="C22" s="60">
        <v>0.16428571428571426</v>
      </c>
      <c r="D22" s="61">
        <v>0.13725490196078433</v>
      </c>
      <c r="E22" s="61">
        <v>0.16666666666666663</v>
      </c>
      <c r="F22" s="61">
        <v>0.17272727272727273</v>
      </c>
      <c r="G22" s="61">
        <v>0.1490066225165563</v>
      </c>
      <c r="H22" s="62">
        <v>0.14144736842105263</v>
      </c>
      <c r="I22" s="19">
        <f>AVERAGE(C22:H22)</f>
        <v>0.1552314244296745</v>
      </c>
    </row>
    <row r="23" spans="1:9" ht="15.75" thickTop="1" x14ac:dyDescent="0.25">
      <c r="C23" s="20">
        <f>AVERAGE(C6:C22)</f>
        <v>0.2191176470588235</v>
      </c>
      <c r="D23" s="20">
        <f>AVERAGE(D6:D22)</f>
        <v>0.20242214532871972</v>
      </c>
      <c r="E23" s="20">
        <f>AVERAGE(E6:E22)</f>
        <v>0.20255898969757397</v>
      </c>
      <c r="F23" s="20">
        <f>AVERAGE(F6:F22)</f>
        <v>0.19545454545454544</v>
      </c>
      <c r="G23" s="20">
        <f>AVERAGE(G6:G22)</f>
        <v>0.19867549668874171</v>
      </c>
      <c r="H23" s="20">
        <f>AVERAGE(H6:H22)</f>
        <v>0.21091331269349847</v>
      </c>
      <c r="I23" s="20">
        <f>AVERAGE(I6:I22)</f>
        <v>0.20485702282031709</v>
      </c>
    </row>
    <row r="26" spans="1:9" ht="15.75" thickBot="1" x14ac:dyDescent="0.3"/>
    <row r="27" spans="1:9" ht="15.75" thickTop="1" x14ac:dyDescent="0.25">
      <c r="A27" s="33"/>
      <c r="B27" s="34"/>
      <c r="C27" s="35" t="s">
        <v>1</v>
      </c>
      <c r="D27" s="36"/>
      <c r="E27" s="36"/>
      <c r="F27" s="36"/>
      <c r="G27" s="36"/>
      <c r="H27" s="37"/>
    </row>
    <row r="28" spans="1:9" ht="36.75" x14ac:dyDescent="0.25">
      <c r="A28" s="38"/>
      <c r="B28" s="39"/>
      <c r="C28" s="40" t="s">
        <v>2</v>
      </c>
      <c r="D28" s="41" t="s">
        <v>3</v>
      </c>
      <c r="E28" s="41" t="s">
        <v>4</v>
      </c>
      <c r="F28" s="41" t="s">
        <v>5</v>
      </c>
      <c r="G28" s="41" t="s">
        <v>6</v>
      </c>
      <c r="H28" s="42" t="s">
        <v>7</v>
      </c>
    </row>
    <row r="29" spans="1:9" ht="25.5" thickBot="1" x14ac:dyDescent="0.3">
      <c r="A29" s="43"/>
      <c r="B29" s="44"/>
      <c r="C29" s="45" t="s">
        <v>8</v>
      </c>
      <c r="D29" s="46" t="s">
        <v>8</v>
      </c>
      <c r="E29" s="46" t="s">
        <v>8</v>
      </c>
      <c r="F29" s="46" t="s">
        <v>8</v>
      </c>
      <c r="G29" s="46" t="s">
        <v>8</v>
      </c>
      <c r="H29" s="47" t="s">
        <v>8</v>
      </c>
    </row>
    <row r="30" spans="1:9" ht="15.75" thickTop="1" x14ac:dyDescent="0.25">
      <c r="A30" s="48" t="s">
        <v>9</v>
      </c>
      <c r="B30" s="49" t="s">
        <v>111</v>
      </c>
      <c r="C30" s="50">
        <f>C6 -($I6*C$23/$I$23)</f>
        <v>6.1201399600569473E-3</v>
      </c>
      <c r="D30" s="51">
        <f t="shared" ref="D30:H30" si="0">D6 -($I6*D$23/$I$23)</f>
        <v>-2.1620574579888641E-3</v>
      </c>
      <c r="E30" s="51">
        <f t="shared" si="0"/>
        <v>1.2174047513871356E-2</v>
      </c>
      <c r="F30" s="51">
        <f t="shared" si="0"/>
        <v>-2.7178287078251318E-2</v>
      </c>
      <c r="G30" s="51">
        <f t="shared" si="0"/>
        <v>1.5651209808030364E-2</v>
      </c>
      <c r="H30" s="52">
        <f t="shared" si="0"/>
        <v>-4.6050527457190404E-3</v>
      </c>
    </row>
    <row r="31" spans="1:9" x14ac:dyDescent="0.25">
      <c r="A31" s="53"/>
      <c r="B31" s="54" t="s">
        <v>112</v>
      </c>
      <c r="C31" s="55">
        <f t="shared" ref="C31:H31" si="1">C7 -($I7*C$23/$I$23)</f>
        <v>-1.5910145466825287E-2</v>
      </c>
      <c r="D31" s="56">
        <f t="shared" si="1"/>
        <v>1.0098611692519716E-2</v>
      </c>
      <c r="E31" s="56">
        <f t="shared" si="1"/>
        <v>3.2591636330617291E-2</v>
      </c>
      <c r="F31" s="56">
        <f t="shared" si="1"/>
        <v>-4.6633350362371692E-2</v>
      </c>
      <c r="G31" s="56">
        <f t="shared" si="1"/>
        <v>1.8515306885622529E-2</v>
      </c>
      <c r="H31" s="57">
        <f t="shared" si="1"/>
        <v>1.3379409204373194E-3</v>
      </c>
    </row>
    <row r="32" spans="1:9" x14ac:dyDescent="0.25">
      <c r="A32" s="53"/>
      <c r="B32" s="54" t="s">
        <v>113</v>
      </c>
      <c r="C32" s="55">
        <f t="shared" ref="C32:H32" si="2">C8 -($I8*C$23/$I$23)</f>
        <v>4.4908785833980447E-2</v>
      </c>
      <c r="D32" s="56">
        <f t="shared" si="2"/>
        <v>-2.6212521218619833E-3</v>
      </c>
      <c r="E32" s="56">
        <f t="shared" si="2"/>
        <v>-2.2183762666216633E-2</v>
      </c>
      <c r="F32" s="56">
        <f t="shared" si="2"/>
        <v>-3.6712584831782857E-2</v>
      </c>
      <c r="G32" s="56">
        <f t="shared" si="2"/>
        <v>1.95548130451767E-3</v>
      </c>
      <c r="H32" s="57">
        <f t="shared" si="2"/>
        <v>1.4653332481363301E-2</v>
      </c>
    </row>
    <row r="33" spans="1:8" x14ac:dyDescent="0.25">
      <c r="A33" s="53"/>
      <c r="B33" s="54" t="s">
        <v>114</v>
      </c>
      <c r="C33" s="55">
        <f t="shared" ref="C33:H33" si="3">C9 -($I9*C$23/$I$23)</f>
        <v>-1.8586566841408969E-3</v>
      </c>
      <c r="D33" s="56">
        <f t="shared" si="3"/>
        <v>5.522654504429747E-2</v>
      </c>
      <c r="E33" s="56">
        <f t="shared" si="3"/>
        <v>7.5456852671032526E-4</v>
      </c>
      <c r="F33" s="56">
        <f t="shared" si="3"/>
        <v>-4.2802361414233214E-2</v>
      </c>
      <c r="G33" s="56">
        <f t="shared" si="3"/>
        <v>-3.9266264182872823E-3</v>
      </c>
      <c r="H33" s="57">
        <f t="shared" si="3"/>
        <v>-7.3934690543466797E-3</v>
      </c>
    </row>
    <row r="34" spans="1:8" x14ac:dyDescent="0.25">
      <c r="A34" s="53"/>
      <c r="B34" s="54" t="s">
        <v>115</v>
      </c>
      <c r="C34" s="55">
        <f t="shared" ref="C34:H34" si="4">C10 -($I10*C$23/$I$23)</f>
        <v>2.4118772948209743E-2</v>
      </c>
      <c r="D34" s="56">
        <f t="shared" si="4"/>
        <v>-4.0146917324642983E-3</v>
      </c>
      <c r="E34" s="56">
        <f t="shared" si="4"/>
        <v>3.749836028915654E-2</v>
      </c>
      <c r="F34" s="56">
        <f t="shared" si="4"/>
        <v>-5.5527628139808369E-2</v>
      </c>
      <c r="G34" s="56">
        <f t="shared" si="4"/>
        <v>9.4744577664045704E-3</v>
      </c>
      <c r="H34" s="57">
        <f t="shared" si="4"/>
        <v>-1.1549271131498173E-2</v>
      </c>
    </row>
    <row r="35" spans="1:8" x14ac:dyDescent="0.25">
      <c r="A35" s="53"/>
      <c r="B35" s="54" t="s">
        <v>116</v>
      </c>
      <c r="C35" s="55">
        <f t="shared" ref="C35:H35" si="5">C11 -($I11*C$23/$I$23)</f>
        <v>7.6165214131398706E-3</v>
      </c>
      <c r="D35" s="56">
        <f t="shared" si="5"/>
        <v>-1.2754951549232202E-2</v>
      </c>
      <c r="E35" s="56">
        <f t="shared" si="5"/>
        <v>-6.4820864175675064E-3</v>
      </c>
      <c r="F35" s="56">
        <f t="shared" si="5"/>
        <v>4.4748320416811094E-2</v>
      </c>
      <c r="G35" s="56">
        <f t="shared" si="5"/>
        <v>-2.5282779185129667E-2</v>
      </c>
      <c r="H35" s="57">
        <f t="shared" si="5"/>
        <v>-7.8450246780218114E-3</v>
      </c>
    </row>
    <row r="36" spans="1:8" x14ac:dyDescent="0.25">
      <c r="A36" s="53"/>
      <c r="B36" s="54" t="s">
        <v>117</v>
      </c>
      <c r="C36" s="55">
        <f t="shared" ref="C36:H36" si="6">C12 -($I12*C$23/$I$23)</f>
        <v>-5.9728833635209477E-2</v>
      </c>
      <c r="D36" s="56">
        <f t="shared" si="6"/>
        <v>1.3642304723663012E-2</v>
      </c>
      <c r="E36" s="56">
        <f t="shared" si="6"/>
        <v>-6.0193177807307541E-2</v>
      </c>
      <c r="F36" s="56">
        <f t="shared" si="6"/>
        <v>7.2904655850890454E-2</v>
      </c>
      <c r="G36" s="56">
        <f t="shared" si="6"/>
        <v>1.8738753829643795E-2</v>
      </c>
      <c r="H36" s="57">
        <f t="shared" si="6"/>
        <v>1.463629703831959E-2</v>
      </c>
    </row>
    <row r="37" spans="1:8" x14ac:dyDescent="0.25">
      <c r="A37" s="53"/>
      <c r="B37" s="54" t="s">
        <v>118</v>
      </c>
      <c r="C37" s="55">
        <f t="shared" ref="C37:H37" si="7">C13 -($I13*C$23/$I$23)</f>
        <v>1.5204039056242041E-3</v>
      </c>
      <c r="D37" s="56">
        <f t="shared" si="7"/>
        <v>1.1965157970454249E-2</v>
      </c>
      <c r="E37" s="56">
        <f t="shared" si="7"/>
        <v>-1.1941476236335721E-2</v>
      </c>
      <c r="F37" s="56">
        <f t="shared" si="7"/>
        <v>7.6100247163042173E-3</v>
      </c>
      <c r="G37" s="56">
        <f t="shared" si="7"/>
        <v>1.1183784500348737E-4</v>
      </c>
      <c r="H37" s="57">
        <f t="shared" si="7"/>
        <v>-9.2659482010505473E-3</v>
      </c>
    </row>
    <row r="38" spans="1:8" x14ac:dyDescent="0.25">
      <c r="A38" s="53"/>
      <c r="B38" s="54" t="s">
        <v>119</v>
      </c>
      <c r="C38" s="55">
        <f t="shared" ref="C38:H38" si="8">C14 -($I14*C$23/$I$23)</f>
        <v>5.4402214504019608E-3</v>
      </c>
      <c r="D38" s="56">
        <f t="shared" si="8"/>
        <v>4.3874804618516505E-2</v>
      </c>
      <c r="E38" s="56">
        <f t="shared" si="8"/>
        <v>-1.636723601125839E-2</v>
      </c>
      <c r="F38" s="56">
        <f t="shared" si="8"/>
        <v>-3.7420445713988226E-2</v>
      </c>
      <c r="G38" s="56">
        <f t="shared" si="8"/>
        <v>-2.633219493490252E-2</v>
      </c>
      <c r="H38" s="57">
        <f t="shared" si="8"/>
        <v>3.0804850591230448E-2</v>
      </c>
    </row>
    <row r="39" spans="1:8" x14ac:dyDescent="0.25">
      <c r="A39" s="53"/>
      <c r="B39" s="54" t="s">
        <v>120</v>
      </c>
      <c r="C39" s="55">
        <f t="shared" ref="C39:H39" si="9">C15 -($I15*C$23/$I$23)</f>
        <v>2.194327851830602E-2</v>
      </c>
      <c r="D39" s="56">
        <f t="shared" si="9"/>
        <v>-7.9043726356936017E-3</v>
      </c>
      <c r="E39" s="56">
        <f t="shared" si="9"/>
        <v>2.1010881864753916E-2</v>
      </c>
      <c r="F39" s="56">
        <f t="shared" si="9"/>
        <v>-4.4067156597546953E-2</v>
      </c>
      <c r="G39" s="56">
        <f t="shared" si="9"/>
        <v>1.949294079191477E-3</v>
      </c>
      <c r="H39" s="57">
        <f t="shared" si="9"/>
        <v>7.0680747709888636E-3</v>
      </c>
    </row>
    <row r="40" spans="1:8" x14ac:dyDescent="0.25">
      <c r="A40" s="53"/>
      <c r="B40" s="54" t="s">
        <v>121</v>
      </c>
      <c r="C40" s="55">
        <f t="shared" ref="C40:H40" si="10">C16 -($I16*C$23/$I$23)</f>
        <v>9.6444305351701676E-3</v>
      </c>
      <c r="D40" s="56">
        <f t="shared" si="10"/>
        <v>-3.2750036348800415E-2</v>
      </c>
      <c r="E40" s="56">
        <f t="shared" si="10"/>
        <v>-2.2615561829294389E-2</v>
      </c>
      <c r="F40" s="56">
        <f t="shared" si="10"/>
        <v>6.0115148792550421E-2</v>
      </c>
      <c r="G40" s="56">
        <f t="shared" si="10"/>
        <v>-2.1983677494096299E-2</v>
      </c>
      <c r="H40" s="57">
        <f t="shared" si="10"/>
        <v>7.5896963444703758E-3</v>
      </c>
    </row>
    <row r="41" spans="1:8" x14ac:dyDescent="0.25">
      <c r="A41" s="53"/>
      <c r="B41" s="54" t="s">
        <v>122</v>
      </c>
      <c r="C41" s="55">
        <f t="shared" ref="C41:H41" si="11">C17 -($I17*C$23/$I$23)</f>
        <v>1.2121494875313998E-3</v>
      </c>
      <c r="D41" s="56">
        <f t="shared" si="11"/>
        <v>-4.3557140491844948E-2</v>
      </c>
      <c r="E41" s="56">
        <f t="shared" si="11"/>
        <v>4.47625239851418E-3</v>
      </c>
      <c r="F41" s="56">
        <f t="shared" si="11"/>
        <v>1.4443052196931622E-2</v>
      </c>
      <c r="G41" s="56">
        <f t="shared" si="11"/>
        <v>2.2766694055097542E-2</v>
      </c>
      <c r="H41" s="57">
        <f t="shared" si="11"/>
        <v>6.5899235377003818E-4</v>
      </c>
    </row>
    <row r="42" spans="1:8" x14ac:dyDescent="0.25">
      <c r="A42" s="53"/>
      <c r="B42" s="54" t="s">
        <v>123</v>
      </c>
      <c r="C42" s="55">
        <f t="shared" ref="C42:H42" si="12">C18 -($I18*C$23/$I$23)</f>
        <v>-1.7739598734522063E-2</v>
      </c>
      <c r="D42" s="56">
        <f t="shared" si="12"/>
        <v>-7.336000635692938E-3</v>
      </c>
      <c r="E42" s="56">
        <f t="shared" si="12"/>
        <v>2.0183304786640349E-2</v>
      </c>
      <c r="F42" s="56">
        <f t="shared" si="12"/>
        <v>1.6809286721075664E-2</v>
      </c>
      <c r="G42" s="56">
        <f t="shared" si="12"/>
        <v>-1.1020900606946021E-2</v>
      </c>
      <c r="H42" s="57">
        <f t="shared" si="12"/>
        <v>-8.960915305550321E-4</v>
      </c>
    </row>
    <row r="43" spans="1:8" x14ac:dyDescent="0.25">
      <c r="A43" s="53"/>
      <c r="B43" s="54" t="s">
        <v>124</v>
      </c>
      <c r="C43" s="55">
        <f t="shared" ref="C43:H43" si="13">C19 -($I19*C$23/$I$23)</f>
        <v>-6.3858312113860227E-2</v>
      </c>
      <c r="D43" s="56">
        <f t="shared" si="13"/>
        <v>1.5199416139809907E-2</v>
      </c>
      <c r="E43" s="56">
        <f t="shared" si="13"/>
        <v>-2.5786976644682019E-2</v>
      </c>
      <c r="F43" s="56">
        <f t="shared" si="13"/>
        <v>8.0643600961104678E-2</v>
      </c>
      <c r="G43" s="56">
        <f t="shared" si="13"/>
        <v>6.5420704501634175E-4</v>
      </c>
      <c r="H43" s="57">
        <f t="shared" si="13"/>
        <v>-6.8519353873888467E-3</v>
      </c>
    </row>
    <row r="44" spans="1:8" x14ac:dyDescent="0.25">
      <c r="A44" s="53"/>
      <c r="B44" s="54" t="s">
        <v>125</v>
      </c>
      <c r="C44" s="55">
        <f t="shared" ref="C44:H44" si="14">C20 -($I20*C$23/$I$23)</f>
        <v>1.6157961393469672E-3</v>
      </c>
      <c r="D44" s="56">
        <f t="shared" si="14"/>
        <v>1.0450627381187544E-2</v>
      </c>
      <c r="E44" s="56">
        <f t="shared" si="14"/>
        <v>1.4047114035138461E-2</v>
      </c>
      <c r="F44" s="56">
        <f t="shared" si="14"/>
        <v>-7.3009624605529094E-3</v>
      </c>
      <c r="G44" s="56">
        <f t="shared" si="14"/>
        <v>-6.497205026898073E-3</v>
      </c>
      <c r="H44" s="57">
        <f t="shared" si="14"/>
        <v>-1.2315370068222115E-2</v>
      </c>
    </row>
    <row r="45" spans="1:8" x14ac:dyDescent="0.25">
      <c r="A45" s="53"/>
      <c r="B45" s="54" t="s">
        <v>126</v>
      </c>
      <c r="C45" s="55">
        <f t="shared" ref="C45:H45" si="15">C21 -($I21*C$23/$I$23)</f>
        <v>3.6706815287219474E-2</v>
      </c>
      <c r="D45" s="56">
        <f t="shared" si="15"/>
        <v>-3.1225482615871214E-2</v>
      </c>
      <c r="E45" s="56">
        <f t="shared" si="15"/>
        <v>9.6575236411528542E-3</v>
      </c>
      <c r="F45" s="56">
        <f t="shared" si="15"/>
        <v>-2.4251935182654588E-2</v>
      </c>
      <c r="G45" s="56">
        <f t="shared" si="15"/>
        <v>6.7668608954997156E-3</v>
      </c>
      <c r="H45" s="57">
        <f t="shared" si="15"/>
        <v>2.3462179746536055E-3</v>
      </c>
    </row>
    <row r="46" spans="1:8" ht="15.75" thickBot="1" x14ac:dyDescent="0.3">
      <c r="A46" s="58"/>
      <c r="B46" s="59" t="s">
        <v>127</v>
      </c>
      <c r="C46" s="60">
        <f t="shared" ref="C46:H46" si="16">C22 -($I22*C$23/$I$23)</f>
        <v>-1.7517688444293744E-3</v>
      </c>
      <c r="D46" s="61">
        <f t="shared" si="16"/>
        <v>-1.6131481980998591E-2</v>
      </c>
      <c r="E46" s="61">
        <f t="shared" si="16"/>
        <v>1.3176588226106095E-2</v>
      </c>
      <c r="F46" s="61">
        <f t="shared" si="16"/>
        <v>2.4620622125521657E-2</v>
      </c>
      <c r="G46" s="61">
        <f t="shared" si="16"/>
        <v>-1.5407198477679074E-3</v>
      </c>
      <c r="H46" s="62">
        <f t="shared" si="16"/>
        <v>-1.8373239678432185E-2</v>
      </c>
    </row>
    <row r="47" spans="1:8" ht="15.75" thickTop="1" x14ac:dyDescent="0.25"/>
  </sheetData>
  <mergeCells count="6">
    <mergeCell ref="A3:B5"/>
    <mergeCell ref="C3:H3"/>
    <mergeCell ref="A6:A22"/>
    <mergeCell ref="A27:B29"/>
    <mergeCell ref="C27:H27"/>
    <mergeCell ref="A30:A46"/>
  </mergeCells>
  <conditionalFormatting sqref="C30:H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21354C-9F75-4825-BE0B-51B7777B92ED}">
  <dimension ref="A1:E47"/>
  <sheetViews>
    <sheetView workbookViewId="0">
      <selection activeCell="C30" sqref="C30:D46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48</v>
      </c>
    </row>
    <row r="2" spans="1:5" ht="15.75" thickBot="1" x14ac:dyDescent="0.3"/>
    <row r="3" spans="1:5" ht="15.75" thickTop="1" x14ac:dyDescent="0.25">
      <c r="A3" s="33"/>
      <c r="B3" s="34"/>
      <c r="C3" s="35" t="s">
        <v>1</v>
      </c>
      <c r="D3" s="37"/>
    </row>
    <row r="4" spans="1:5" ht="24.75" x14ac:dyDescent="0.25">
      <c r="A4" s="38"/>
      <c r="B4" s="39"/>
      <c r="C4" s="40" t="s">
        <v>49</v>
      </c>
      <c r="D4" s="42" t="s">
        <v>50</v>
      </c>
    </row>
    <row r="5" spans="1:5" ht="25.5" thickBot="1" x14ac:dyDescent="0.3">
      <c r="A5" s="43"/>
      <c r="B5" s="44"/>
      <c r="C5" s="45" t="s">
        <v>8</v>
      </c>
      <c r="D5" s="47" t="s">
        <v>8</v>
      </c>
    </row>
    <row r="6" spans="1:5" ht="15.75" thickTop="1" x14ac:dyDescent="0.25">
      <c r="A6" s="48" t="s">
        <v>9</v>
      </c>
      <c r="B6" s="49" t="s">
        <v>111</v>
      </c>
      <c r="C6" s="50">
        <v>0.23529411764705879</v>
      </c>
      <c r="D6" s="52">
        <v>0.31914893617021278</v>
      </c>
      <c r="E6" s="19">
        <f>AVERAGE(C6:D6)</f>
        <v>0.27722152690863577</v>
      </c>
    </row>
    <row r="7" spans="1:5" x14ac:dyDescent="0.25">
      <c r="A7" s="53"/>
      <c r="B7" s="54" t="s">
        <v>112</v>
      </c>
      <c r="C7" s="55">
        <v>0.19327731092436978</v>
      </c>
      <c r="D7" s="57">
        <v>0.19148936170212769</v>
      </c>
      <c r="E7" s="19">
        <f>AVERAGE(C7:D7)</f>
        <v>0.19238333631324872</v>
      </c>
    </row>
    <row r="8" spans="1:5" x14ac:dyDescent="0.25">
      <c r="A8" s="53"/>
      <c r="B8" s="54" t="s">
        <v>113</v>
      </c>
      <c r="C8" s="55">
        <v>0.29831932773109243</v>
      </c>
      <c r="D8" s="57">
        <v>0.2978723404255319</v>
      </c>
      <c r="E8" s="19">
        <f>AVERAGE(C8:D8)</f>
        <v>0.29809583407831219</v>
      </c>
    </row>
    <row r="9" spans="1:5" x14ac:dyDescent="0.25">
      <c r="A9" s="53"/>
      <c r="B9" s="54" t="s">
        <v>114</v>
      </c>
      <c r="C9" s="55">
        <v>0.15546218487394958</v>
      </c>
      <c r="D9" s="57">
        <v>0.12340425531914895</v>
      </c>
      <c r="E9" s="19">
        <f>AVERAGE(C9:D9)</f>
        <v>0.13943322009654927</v>
      </c>
    </row>
    <row r="10" spans="1:5" x14ac:dyDescent="0.25">
      <c r="A10" s="53"/>
      <c r="B10" s="54" t="s">
        <v>115</v>
      </c>
      <c r="C10" s="55">
        <v>0.13445378151260504</v>
      </c>
      <c r="D10" s="57">
        <v>0.14042553191489363</v>
      </c>
      <c r="E10" s="19">
        <f>AVERAGE(C10:D10)</f>
        <v>0.13743965671374933</v>
      </c>
    </row>
    <row r="11" spans="1:5" x14ac:dyDescent="0.25">
      <c r="A11" s="53"/>
      <c r="B11" s="54" t="s">
        <v>116</v>
      </c>
      <c r="C11" s="55">
        <v>0.24369747899159663</v>
      </c>
      <c r="D11" s="57">
        <v>0.2468085106382979</v>
      </c>
      <c r="E11" s="19">
        <f>AVERAGE(C11:D11)</f>
        <v>0.24525299481494728</v>
      </c>
    </row>
    <row r="12" spans="1:5" x14ac:dyDescent="0.25">
      <c r="A12" s="53"/>
      <c r="B12" s="54" t="s">
        <v>117</v>
      </c>
      <c r="C12" s="55">
        <v>0.15546218487394958</v>
      </c>
      <c r="D12" s="57">
        <v>0.18723404255319148</v>
      </c>
      <c r="E12" s="19">
        <f>AVERAGE(C12:D12)</f>
        <v>0.17134811371357053</v>
      </c>
    </row>
    <row r="13" spans="1:5" x14ac:dyDescent="0.25">
      <c r="A13" s="53"/>
      <c r="B13" s="54" t="s">
        <v>118</v>
      </c>
      <c r="C13" s="55">
        <v>7.1428571428571425E-2</v>
      </c>
      <c r="D13" s="57">
        <v>8.5106382978723402E-2</v>
      </c>
      <c r="E13" s="19">
        <f>AVERAGE(C13:D13)</f>
        <v>7.8267477203647406E-2</v>
      </c>
    </row>
    <row r="14" spans="1:5" x14ac:dyDescent="0.25">
      <c r="A14" s="53"/>
      <c r="B14" s="54" t="s">
        <v>119</v>
      </c>
      <c r="C14" s="55">
        <v>0.36554621848739494</v>
      </c>
      <c r="D14" s="57">
        <v>0.38297872340425537</v>
      </c>
      <c r="E14" s="19">
        <f>AVERAGE(C14:D14)</f>
        <v>0.37426247094582515</v>
      </c>
    </row>
    <row r="15" spans="1:5" x14ac:dyDescent="0.25">
      <c r="A15" s="53"/>
      <c r="B15" s="54" t="s">
        <v>120</v>
      </c>
      <c r="C15" s="55">
        <v>0.36554621848739494</v>
      </c>
      <c r="D15" s="57">
        <v>0.33191489361702126</v>
      </c>
      <c r="E15" s="19">
        <f>AVERAGE(C15:D15)</f>
        <v>0.3487305560522081</v>
      </c>
    </row>
    <row r="16" spans="1:5" x14ac:dyDescent="0.25">
      <c r="A16" s="53"/>
      <c r="B16" s="54" t="s">
        <v>121</v>
      </c>
      <c r="C16" s="55">
        <v>0.2310924369747899</v>
      </c>
      <c r="D16" s="57">
        <v>0.19574468085106381</v>
      </c>
      <c r="E16" s="19">
        <f>AVERAGE(C16:D16)</f>
        <v>0.21341855891292685</v>
      </c>
    </row>
    <row r="17" spans="1:5" x14ac:dyDescent="0.25">
      <c r="A17" s="53"/>
      <c r="B17" s="54" t="s">
        <v>122</v>
      </c>
      <c r="C17" s="55">
        <v>0.29831932773109243</v>
      </c>
      <c r="D17" s="57">
        <v>0.26382978723404255</v>
      </c>
      <c r="E17" s="19">
        <f>AVERAGE(C17:D17)</f>
        <v>0.28107455748256749</v>
      </c>
    </row>
    <row r="18" spans="1:5" x14ac:dyDescent="0.25">
      <c r="A18" s="53"/>
      <c r="B18" s="54" t="s">
        <v>123</v>
      </c>
      <c r="C18" s="55">
        <v>0.1176470588235294</v>
      </c>
      <c r="D18" s="57">
        <v>0.11063829787234042</v>
      </c>
      <c r="E18" s="19">
        <f>AVERAGE(C18:D18)</f>
        <v>0.1141426783479349</v>
      </c>
    </row>
    <row r="19" spans="1:5" x14ac:dyDescent="0.25">
      <c r="A19" s="53"/>
      <c r="B19" s="54" t="s">
        <v>124</v>
      </c>
      <c r="C19" s="55">
        <v>0.21008403361344538</v>
      </c>
      <c r="D19" s="57">
        <v>0.16170212765957448</v>
      </c>
      <c r="E19" s="19">
        <f>AVERAGE(C19:D19)</f>
        <v>0.18589308063650994</v>
      </c>
    </row>
    <row r="20" spans="1:5" x14ac:dyDescent="0.25">
      <c r="A20" s="53"/>
      <c r="B20" s="54" t="s">
        <v>125</v>
      </c>
      <c r="C20" s="55">
        <v>0.1092436974789916</v>
      </c>
      <c r="D20" s="57">
        <v>7.6595744680851063E-2</v>
      </c>
      <c r="E20" s="19">
        <f>AVERAGE(C20:D20)</f>
        <v>9.291972107992133E-2</v>
      </c>
    </row>
    <row r="21" spans="1:5" x14ac:dyDescent="0.25">
      <c r="A21" s="53"/>
      <c r="B21" s="54" t="s">
        <v>126</v>
      </c>
      <c r="C21" s="55">
        <v>8.8235294117647065E-2</v>
      </c>
      <c r="D21" s="57">
        <v>0.10638297872340426</v>
      </c>
      <c r="E21" s="19">
        <f>AVERAGE(C21:D21)</f>
        <v>9.730913642052566E-2</v>
      </c>
    </row>
    <row r="22" spans="1:5" ht="15.75" thickBot="1" x14ac:dyDescent="0.3">
      <c r="A22" s="58"/>
      <c r="B22" s="59" t="s">
        <v>127</v>
      </c>
      <c r="C22" s="60">
        <v>0.30672268907563027</v>
      </c>
      <c r="D22" s="62">
        <v>0.2723404255319149</v>
      </c>
      <c r="E22" s="19">
        <f>AVERAGE(C22:D22)</f>
        <v>0.28953155730377256</v>
      </c>
    </row>
    <row r="23" spans="1:5" ht="15.75" thickTop="1" x14ac:dyDescent="0.25">
      <c r="C23" s="20">
        <f>AVERAGE(C6:C22)</f>
        <v>0.21057834898665351</v>
      </c>
      <c r="D23" s="20">
        <f>AVERAGE(D6:D22)</f>
        <v>0.20550688360450564</v>
      </c>
      <c r="E23" s="20">
        <f>AVERAGE(E6:E22)</f>
        <v>0.20804261629557957</v>
      </c>
    </row>
    <row r="26" spans="1:5" ht="15.75" thickBot="1" x14ac:dyDescent="0.3"/>
    <row r="27" spans="1:5" ht="15.75" thickTop="1" x14ac:dyDescent="0.25">
      <c r="A27" s="33"/>
      <c r="B27" s="34"/>
      <c r="C27" s="35" t="s">
        <v>1</v>
      </c>
      <c r="D27" s="37"/>
    </row>
    <row r="28" spans="1:5" ht="24.75" x14ac:dyDescent="0.25">
      <c r="A28" s="38"/>
      <c r="B28" s="39"/>
      <c r="C28" s="40" t="s">
        <v>49</v>
      </c>
      <c r="D28" s="42" t="s">
        <v>50</v>
      </c>
    </row>
    <row r="29" spans="1:5" ht="25.5" thickBot="1" x14ac:dyDescent="0.3">
      <c r="A29" s="43"/>
      <c r="B29" s="44"/>
      <c r="C29" s="45" t="s">
        <v>8</v>
      </c>
      <c r="D29" s="47" t="s">
        <v>8</v>
      </c>
    </row>
    <row r="30" spans="1:5" ht="15.75" thickTop="1" x14ac:dyDescent="0.25">
      <c r="A30" s="48" t="s">
        <v>9</v>
      </c>
      <c r="B30" s="49" t="s">
        <v>111</v>
      </c>
      <c r="C30" s="50">
        <f>C6 -($E6*C$23/$E$23)</f>
        <v>-4.5306330854511162E-2</v>
      </c>
      <c r="D30" s="52">
        <f t="shared" ref="D30:D46" si="0">D6 -($E6*D$23/$E$23)</f>
        <v>4.5306330854511245E-2</v>
      </c>
    </row>
    <row r="31" spans="1:5" x14ac:dyDescent="0.25">
      <c r="A31" s="53"/>
      <c r="B31" s="54" t="s">
        <v>112</v>
      </c>
      <c r="C31" s="55">
        <f t="shared" ref="C31:D31" si="1">C7 -($E7*C$23/$E$23)</f>
        <v>-1.4508945497929693E-3</v>
      </c>
      <c r="D31" s="57">
        <f t="shared" si="0"/>
        <v>1.450894549792997E-3</v>
      </c>
    </row>
    <row r="32" spans="1:5" x14ac:dyDescent="0.25">
      <c r="A32" s="53"/>
      <c r="B32" s="54" t="s">
        <v>113</v>
      </c>
      <c r="C32" s="55">
        <f t="shared" ref="C32:D32" si="2">C8 -($E8*C$23/$E$23)</f>
        <v>-3.4098549610988571E-3</v>
      </c>
      <c r="D32" s="57">
        <f t="shared" si="0"/>
        <v>3.4098549610988016E-3</v>
      </c>
    </row>
    <row r="33" spans="1:4" x14ac:dyDescent="0.25">
      <c r="A33" s="53"/>
      <c r="B33" s="54" t="s">
        <v>114</v>
      </c>
      <c r="C33" s="55">
        <f t="shared" ref="C33:D33" si="3">C9 -($E9*C$23/$E$23)</f>
        <v>1.4329479447345667E-2</v>
      </c>
      <c r="D33" s="57">
        <f t="shared" si="0"/>
        <v>-1.4329479447345667E-2</v>
      </c>
    </row>
    <row r="34" spans="1:4" x14ac:dyDescent="0.25">
      <c r="A34" s="53"/>
      <c r="B34" s="54" t="s">
        <v>115</v>
      </c>
      <c r="C34" s="55">
        <f t="shared" ref="C34:D34" si="4">C10 -($E10*C$23/$E$23)</f>
        <v>-4.6610619334812864E-3</v>
      </c>
      <c r="D34" s="57">
        <f t="shared" si="0"/>
        <v>4.6610619334813141E-3</v>
      </c>
    </row>
    <row r="35" spans="1:4" x14ac:dyDescent="0.25">
      <c r="A35" s="53"/>
      <c r="B35" s="54" t="s">
        <v>116</v>
      </c>
      <c r="C35" s="55">
        <f t="shared" ref="C35:D35" si="5">C11 -($E11*C$23/$E$23)</f>
        <v>-4.5447881542296231E-3</v>
      </c>
      <c r="D35" s="57">
        <f t="shared" si="0"/>
        <v>4.5447881542295954E-3</v>
      </c>
    </row>
    <row r="36" spans="1:4" x14ac:dyDescent="0.25">
      <c r="A36" s="53"/>
      <c r="B36" s="54" t="s">
        <v>117</v>
      </c>
      <c r="C36" s="55">
        <f t="shared" ref="C36:D36" si="6">C12 -($E12*C$23/$E$23)</f>
        <v>-1.7974409657801199E-2</v>
      </c>
      <c r="D36" s="57">
        <f t="shared" si="0"/>
        <v>1.7974409657801199E-2</v>
      </c>
    </row>
    <row r="37" spans="1:4" x14ac:dyDescent="0.25">
      <c r="A37" s="53"/>
      <c r="B37" s="54" t="s">
        <v>118</v>
      </c>
      <c r="C37" s="55">
        <f t="shared" ref="C37:D37" si="7">C13 -($E13*C$23/$E$23)</f>
        <v>-7.7928709007173552E-3</v>
      </c>
      <c r="D37" s="57">
        <f t="shared" si="0"/>
        <v>7.7928709007173691E-3</v>
      </c>
    </row>
    <row r="38" spans="1:4" x14ac:dyDescent="0.25">
      <c r="A38" s="53"/>
      <c r="B38" s="54" t="s">
        <v>119</v>
      </c>
      <c r="C38" s="55">
        <f t="shared" ref="C38:D38" si="8">C14 -($E14*C$23/$E$23)</f>
        <v>-1.3277960052373805E-2</v>
      </c>
      <c r="D38" s="57">
        <f t="shared" si="0"/>
        <v>1.327796005237375E-2</v>
      </c>
    </row>
    <row r="39" spans="1:4" x14ac:dyDescent="0.25">
      <c r="A39" s="53"/>
      <c r="B39" s="54" t="s">
        <v>120</v>
      </c>
      <c r="C39" s="55">
        <f t="shared" ref="C39:D39" si="9">C15 -($E15*C$23/$E$23)</f>
        <v>1.2565151231743787E-2</v>
      </c>
      <c r="D39" s="57">
        <f t="shared" si="0"/>
        <v>-1.2565151231743732E-2</v>
      </c>
    </row>
    <row r="40" spans="1:4" x14ac:dyDescent="0.25">
      <c r="A40" s="53"/>
      <c r="B40" s="54" t="s">
        <v>121</v>
      </c>
      <c r="C40" s="55">
        <f t="shared" ref="C40:D40" si="10">C16 -($E16*C$23/$E$23)</f>
        <v>1.5072620558215233E-2</v>
      </c>
      <c r="D40" s="57">
        <f t="shared" si="0"/>
        <v>-1.5072620558215261E-2</v>
      </c>
    </row>
    <row r="41" spans="1:4" x14ac:dyDescent="0.25">
      <c r="A41" s="53"/>
      <c r="B41" s="54" t="s">
        <v>122</v>
      </c>
      <c r="C41" s="55">
        <f t="shared" ref="C41:D41" si="11">C17 -($E17*C$23/$E$23)</f>
        <v>1.3818885894979482E-2</v>
      </c>
      <c r="D41" s="57">
        <f t="shared" si="0"/>
        <v>-1.3818885894979482E-2</v>
      </c>
    </row>
    <row r="42" spans="1:4" x14ac:dyDescent="0.25">
      <c r="A42" s="53"/>
      <c r="B42" s="54" t="s">
        <v>123</v>
      </c>
      <c r="C42" s="55">
        <f t="shared" ref="C42:D42" si="12">C18 -($E18*C$23/$E$23)</f>
        <v>2.1131495533570355E-3</v>
      </c>
      <c r="D42" s="57">
        <f t="shared" si="0"/>
        <v>-2.1131495533570077E-3</v>
      </c>
    </row>
    <row r="43" spans="1:4" x14ac:dyDescent="0.25">
      <c r="A43" s="53"/>
      <c r="B43" s="54" t="s">
        <v>124</v>
      </c>
      <c r="C43" s="55">
        <f t="shared" ref="C43:D43" si="13">C19 -($E19*C$23/$E$23)</f>
        <v>2.1925190461505789E-2</v>
      </c>
      <c r="D43" s="57">
        <f t="shared" si="0"/>
        <v>-2.1925190461505789E-2</v>
      </c>
    </row>
    <row r="44" spans="1:4" x14ac:dyDescent="0.25">
      <c r="A44" s="53"/>
      <c r="B44" s="54" t="s">
        <v>125</v>
      </c>
      <c r="C44" s="55">
        <f t="shared" ref="C44:D44" si="14">C20 -($E20*C$23/$E$23)</f>
        <v>1.5191422028320245E-2</v>
      </c>
      <c r="D44" s="57">
        <f t="shared" si="0"/>
        <v>-1.5191422028320245E-2</v>
      </c>
    </row>
    <row r="45" spans="1:4" x14ac:dyDescent="0.25">
      <c r="A45" s="53"/>
      <c r="B45" s="54" t="s">
        <v>126</v>
      </c>
      <c r="C45" s="55">
        <f t="shared" ref="C45:D45" si="15">C21 -($E21*C$23/$E$23)</f>
        <v>-1.0259897173536092E-2</v>
      </c>
      <c r="D45" s="57">
        <f t="shared" si="0"/>
        <v>1.0259897173536092E-2</v>
      </c>
    </row>
    <row r="46" spans="1:4" ht="15.75" thickBot="1" x14ac:dyDescent="0.3">
      <c r="A46" s="58"/>
      <c r="B46" s="59" t="s">
        <v>127</v>
      </c>
      <c r="C46" s="60">
        <f t="shared" ref="C46:D46" si="16">C22 -($E22*C$23/$E$23)</f>
        <v>1.3662169062075069E-2</v>
      </c>
      <c r="D46" s="62">
        <f t="shared" si="0"/>
        <v>-1.3662169062075014E-2</v>
      </c>
    </row>
    <row r="47" spans="1:4" ht="15.75" thickTop="1" x14ac:dyDescent="0.25"/>
  </sheetData>
  <mergeCells count="6">
    <mergeCell ref="A3:B5"/>
    <mergeCell ref="C3:D3"/>
    <mergeCell ref="A6:A22"/>
    <mergeCell ref="A27:B29"/>
    <mergeCell ref="C27:D27"/>
    <mergeCell ref="A30:A46"/>
  </mergeCells>
  <conditionalFormatting sqref="C30:D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25151E-FA41-40BD-B42A-3EF265F17736}">
  <dimension ref="A1:G47"/>
  <sheetViews>
    <sheetView workbookViewId="0">
      <selection activeCell="C30" sqref="C30:F4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51</v>
      </c>
    </row>
    <row r="2" spans="1:7" ht="15.75" thickBot="1" x14ac:dyDescent="0.3"/>
    <row r="3" spans="1:7" ht="15.75" thickTop="1" x14ac:dyDescent="0.25">
      <c r="A3" s="33"/>
      <c r="B3" s="34"/>
      <c r="C3" s="35" t="s">
        <v>1</v>
      </c>
      <c r="D3" s="36"/>
      <c r="E3" s="36"/>
      <c r="F3" s="37"/>
    </row>
    <row r="4" spans="1:7" ht="36.75" x14ac:dyDescent="0.25">
      <c r="A4" s="38"/>
      <c r="B4" s="39"/>
      <c r="C4" s="40" t="s">
        <v>52</v>
      </c>
      <c r="D4" s="41" t="s">
        <v>53</v>
      </c>
      <c r="E4" s="41" t="s">
        <v>54</v>
      </c>
      <c r="F4" s="42" t="s">
        <v>55</v>
      </c>
    </row>
    <row r="5" spans="1:7" ht="25.5" thickBot="1" x14ac:dyDescent="0.3">
      <c r="A5" s="43"/>
      <c r="B5" s="44"/>
      <c r="C5" s="45" t="s">
        <v>8</v>
      </c>
      <c r="D5" s="46" t="s">
        <v>8</v>
      </c>
      <c r="E5" s="46" t="s">
        <v>8</v>
      </c>
      <c r="F5" s="47" t="s">
        <v>8</v>
      </c>
    </row>
    <row r="6" spans="1:7" ht="15.75" thickTop="1" x14ac:dyDescent="0.25">
      <c r="A6" s="48" t="s">
        <v>9</v>
      </c>
      <c r="B6" s="49" t="s">
        <v>111</v>
      </c>
      <c r="C6" s="50">
        <v>0.2824858757062147</v>
      </c>
      <c r="D6" s="51">
        <v>0.28176795580110497</v>
      </c>
      <c r="E6" s="51">
        <v>0.19014084507042253</v>
      </c>
      <c r="F6" s="52">
        <v>0.20143884892086331</v>
      </c>
      <c r="G6" s="19">
        <f>AVERAGE(C6:F6)</f>
        <v>0.23895838137465136</v>
      </c>
    </row>
    <row r="7" spans="1:7" x14ac:dyDescent="0.25">
      <c r="A7" s="53"/>
      <c r="B7" s="54" t="s">
        <v>112</v>
      </c>
      <c r="C7" s="55">
        <v>0.15254237288135594</v>
      </c>
      <c r="D7" s="56">
        <v>0.12154696132596685</v>
      </c>
      <c r="E7" s="56">
        <v>0.21126760563380281</v>
      </c>
      <c r="F7" s="57">
        <v>0.17985611510791366</v>
      </c>
      <c r="G7" s="19">
        <f>AVERAGE(C7:F7)</f>
        <v>0.16630326373725982</v>
      </c>
    </row>
    <row r="8" spans="1:7" x14ac:dyDescent="0.25">
      <c r="A8" s="53"/>
      <c r="B8" s="54" t="s">
        <v>113</v>
      </c>
      <c r="C8" s="55">
        <v>0.31638418079096048</v>
      </c>
      <c r="D8" s="56">
        <v>0.27071823204419887</v>
      </c>
      <c r="E8" s="56">
        <v>0.26760563380281688</v>
      </c>
      <c r="F8" s="57">
        <v>0.30215827338129497</v>
      </c>
      <c r="G8" s="19">
        <f>AVERAGE(C8:F8)</f>
        <v>0.28921658000481781</v>
      </c>
    </row>
    <row r="9" spans="1:7" x14ac:dyDescent="0.25">
      <c r="A9" s="53"/>
      <c r="B9" s="54" t="s">
        <v>114</v>
      </c>
      <c r="C9" s="55">
        <v>0.13559322033898305</v>
      </c>
      <c r="D9" s="56">
        <v>0.18232044198895028</v>
      </c>
      <c r="E9" s="56">
        <v>0.14788732394366197</v>
      </c>
      <c r="F9" s="57">
        <v>0.1726618705035971</v>
      </c>
      <c r="G9" s="19">
        <f>AVERAGE(C9:F9)</f>
        <v>0.15961571419379811</v>
      </c>
    </row>
    <row r="10" spans="1:7" x14ac:dyDescent="0.25">
      <c r="A10" s="53"/>
      <c r="B10" s="54" t="s">
        <v>115</v>
      </c>
      <c r="C10" s="55">
        <v>0.13559322033898305</v>
      </c>
      <c r="D10" s="56">
        <v>0.14917127071823205</v>
      </c>
      <c r="E10" s="56">
        <v>0.12676056338028169</v>
      </c>
      <c r="F10" s="57">
        <v>0.10791366906474821</v>
      </c>
      <c r="G10" s="19">
        <f>AVERAGE(C10:F10)</f>
        <v>0.12985968087556127</v>
      </c>
    </row>
    <row r="11" spans="1:7" x14ac:dyDescent="0.25">
      <c r="A11" s="53"/>
      <c r="B11" s="54" t="s">
        <v>116</v>
      </c>
      <c r="C11" s="55">
        <v>0.20903954802259886</v>
      </c>
      <c r="D11" s="56">
        <v>0.22651933701657459</v>
      </c>
      <c r="E11" s="56">
        <v>0.176056338028169</v>
      </c>
      <c r="F11" s="57">
        <v>0.16546762589928057</v>
      </c>
      <c r="G11" s="19">
        <f>AVERAGE(C11:F11)</f>
        <v>0.19427071224165574</v>
      </c>
    </row>
    <row r="12" spans="1:7" x14ac:dyDescent="0.25">
      <c r="A12" s="53"/>
      <c r="B12" s="54" t="s">
        <v>117</v>
      </c>
      <c r="C12" s="55">
        <v>0.1751412429378531</v>
      </c>
      <c r="D12" s="56">
        <v>0.11602209944751381</v>
      </c>
      <c r="E12" s="56">
        <v>0.14084507042253522</v>
      </c>
      <c r="F12" s="57">
        <v>0.1726618705035971</v>
      </c>
      <c r="G12" s="19">
        <f>AVERAGE(C12:F12)</f>
        <v>0.1511675708278748</v>
      </c>
    </row>
    <row r="13" spans="1:7" x14ac:dyDescent="0.25">
      <c r="A13" s="53"/>
      <c r="B13" s="54" t="s">
        <v>118</v>
      </c>
      <c r="C13" s="55">
        <v>6.7796610169491525E-2</v>
      </c>
      <c r="D13" s="56">
        <v>0.11049723756906077</v>
      </c>
      <c r="E13" s="56">
        <v>0.16197183098591553</v>
      </c>
      <c r="F13" s="57">
        <v>5.7553956834532377E-2</v>
      </c>
      <c r="G13" s="19">
        <f>AVERAGE(C13:F13)</f>
        <v>9.9454908889750032E-2</v>
      </c>
    </row>
    <row r="14" spans="1:7" x14ac:dyDescent="0.25">
      <c r="A14" s="53"/>
      <c r="B14" s="54" t="s">
        <v>119</v>
      </c>
      <c r="C14" s="55">
        <v>0.33333333333333326</v>
      </c>
      <c r="D14" s="56">
        <v>0.32044198895027626</v>
      </c>
      <c r="E14" s="56">
        <v>0.30985915492957744</v>
      </c>
      <c r="F14" s="57">
        <v>0.35251798561151076</v>
      </c>
      <c r="G14" s="19">
        <f>AVERAGE(C14:F14)</f>
        <v>0.32903811570617447</v>
      </c>
    </row>
    <row r="15" spans="1:7" x14ac:dyDescent="0.25">
      <c r="A15" s="53"/>
      <c r="B15" s="54" t="s">
        <v>120</v>
      </c>
      <c r="C15" s="55">
        <v>0.40112994350282494</v>
      </c>
      <c r="D15" s="56">
        <v>0.40331491712707185</v>
      </c>
      <c r="E15" s="56">
        <v>0.3380281690140845</v>
      </c>
      <c r="F15" s="57">
        <v>0.39568345323741005</v>
      </c>
      <c r="G15" s="19">
        <f>AVERAGE(C15:F15)</f>
        <v>0.38453912072034785</v>
      </c>
    </row>
    <row r="16" spans="1:7" x14ac:dyDescent="0.25">
      <c r="A16" s="53"/>
      <c r="B16" s="54" t="s">
        <v>121</v>
      </c>
      <c r="C16" s="55">
        <v>0.19774011299435026</v>
      </c>
      <c r="D16" s="56">
        <v>0.23756906077348067</v>
      </c>
      <c r="E16" s="56">
        <v>0.11971830985915492</v>
      </c>
      <c r="F16" s="57">
        <v>0.15827338129496402</v>
      </c>
      <c r="G16" s="19">
        <f>AVERAGE(C16:F16)</f>
        <v>0.17832521623048747</v>
      </c>
    </row>
    <row r="17" spans="1:7" x14ac:dyDescent="0.25">
      <c r="A17" s="53"/>
      <c r="B17" s="54" t="s">
        <v>122</v>
      </c>
      <c r="C17" s="55">
        <v>0.2655367231638418</v>
      </c>
      <c r="D17" s="56">
        <v>0.28176795580110497</v>
      </c>
      <c r="E17" s="56">
        <v>0.176056338028169</v>
      </c>
      <c r="F17" s="57">
        <v>0.22302158273381295</v>
      </c>
      <c r="G17" s="19">
        <f>AVERAGE(C17:F17)</f>
        <v>0.23659564993173215</v>
      </c>
    </row>
    <row r="18" spans="1:7" x14ac:dyDescent="0.25">
      <c r="A18" s="53"/>
      <c r="B18" s="54" t="s">
        <v>123</v>
      </c>
      <c r="C18" s="55">
        <v>8.4745762711864389E-2</v>
      </c>
      <c r="D18" s="56">
        <v>8.8397790055248601E-2</v>
      </c>
      <c r="E18" s="56">
        <v>0.11971830985915492</v>
      </c>
      <c r="F18" s="57">
        <v>0.14388489208633093</v>
      </c>
      <c r="G18" s="19">
        <f>AVERAGE(C18:F18)</f>
        <v>0.10918668867814971</v>
      </c>
    </row>
    <row r="19" spans="1:7" x14ac:dyDescent="0.25">
      <c r="A19" s="53"/>
      <c r="B19" s="54" t="s">
        <v>124</v>
      </c>
      <c r="C19" s="55">
        <v>0.16949152542372878</v>
      </c>
      <c r="D19" s="56">
        <v>0.16022099447513813</v>
      </c>
      <c r="E19" s="56">
        <v>0.13380281690140844</v>
      </c>
      <c r="F19" s="57">
        <v>0.14388489208633093</v>
      </c>
      <c r="G19" s="19">
        <f>AVERAGE(C19:F19)</f>
        <v>0.15185005722165157</v>
      </c>
    </row>
    <row r="20" spans="1:7" x14ac:dyDescent="0.25">
      <c r="A20" s="53"/>
      <c r="B20" s="54" t="s">
        <v>125</v>
      </c>
      <c r="C20" s="55">
        <v>0.12429378531073447</v>
      </c>
      <c r="D20" s="56">
        <v>4.9723756906077353E-2</v>
      </c>
      <c r="E20" s="56">
        <v>0.14084507042253522</v>
      </c>
      <c r="F20" s="57">
        <v>0.14388489208633093</v>
      </c>
      <c r="G20" s="19">
        <f>AVERAGE(C20:F20)</f>
        <v>0.11468687618141948</v>
      </c>
    </row>
    <row r="21" spans="1:7" x14ac:dyDescent="0.25">
      <c r="A21" s="53"/>
      <c r="B21" s="54" t="s">
        <v>126</v>
      </c>
      <c r="C21" s="55">
        <v>9.03954802259887E-2</v>
      </c>
      <c r="D21" s="56">
        <v>0.13812154696132597</v>
      </c>
      <c r="E21" s="56">
        <v>9.8591549295774641E-2</v>
      </c>
      <c r="F21" s="57">
        <v>7.9136690647482008E-2</v>
      </c>
      <c r="G21" s="19">
        <f>AVERAGE(C21:F21)</f>
        <v>0.10156131678264284</v>
      </c>
    </row>
    <row r="22" spans="1:7" ht="15.75" thickBot="1" x14ac:dyDescent="0.3">
      <c r="A22" s="58"/>
      <c r="B22" s="59" t="s">
        <v>127</v>
      </c>
      <c r="C22" s="60">
        <v>0.2768361581920904</v>
      </c>
      <c r="D22" s="61">
        <v>0.287292817679558</v>
      </c>
      <c r="E22" s="61">
        <v>0.19718309859154928</v>
      </c>
      <c r="F22" s="62">
        <v>0.26618705035971224</v>
      </c>
      <c r="G22" s="19">
        <f>AVERAGE(C22:F22)</f>
        <v>0.25687478120572749</v>
      </c>
    </row>
    <row r="23" spans="1:7" ht="15.75" thickTop="1" x14ac:dyDescent="0.25">
      <c r="C23" s="20">
        <f>AVERAGE(C6:C22)</f>
        <v>0.20106347623795282</v>
      </c>
      <c r="D23" s="20">
        <f>AVERAGE(D6:D22)</f>
        <v>0.20149496262593433</v>
      </c>
      <c r="E23" s="20">
        <f>AVERAGE(E6:E22)</f>
        <v>0.17978458989229495</v>
      </c>
      <c r="F23" s="20">
        <f>AVERAGE(F6:F22)</f>
        <v>0.19212865002115956</v>
      </c>
      <c r="G23" s="20">
        <f>AVERAGE(G6:G22)</f>
        <v>0.19361791969433539</v>
      </c>
    </row>
    <row r="26" spans="1:7" ht="15.75" thickBot="1" x14ac:dyDescent="0.3"/>
    <row r="27" spans="1:7" ht="15.75" thickTop="1" x14ac:dyDescent="0.25">
      <c r="A27" s="33"/>
      <c r="B27" s="34"/>
      <c r="C27" s="35" t="s">
        <v>1</v>
      </c>
      <c r="D27" s="36"/>
      <c r="E27" s="36"/>
      <c r="F27" s="37"/>
    </row>
    <row r="28" spans="1:7" ht="36.75" x14ac:dyDescent="0.25">
      <c r="A28" s="38"/>
      <c r="B28" s="39"/>
      <c r="C28" s="40" t="s">
        <v>52</v>
      </c>
      <c r="D28" s="41" t="s">
        <v>53</v>
      </c>
      <c r="E28" s="41" t="s">
        <v>54</v>
      </c>
      <c r="F28" s="42" t="s">
        <v>55</v>
      </c>
    </row>
    <row r="29" spans="1:7" ht="25.5" thickBot="1" x14ac:dyDescent="0.3">
      <c r="A29" s="43"/>
      <c r="B29" s="44"/>
      <c r="C29" s="45" t="s">
        <v>8</v>
      </c>
      <c r="D29" s="46" t="s">
        <v>8</v>
      </c>
      <c r="E29" s="46" t="s">
        <v>8</v>
      </c>
      <c r="F29" s="47" t="s">
        <v>8</v>
      </c>
    </row>
    <row r="30" spans="1:7" ht="15.75" thickTop="1" x14ac:dyDescent="0.25">
      <c r="A30" s="48" t="s">
        <v>9</v>
      </c>
      <c r="B30" s="49" t="s">
        <v>111</v>
      </c>
      <c r="C30" s="50">
        <f>C6 -($G6*C$23/$G$23)</f>
        <v>3.4338375148250916E-2</v>
      </c>
      <c r="D30" s="51">
        <f t="shared" ref="D30:F30" si="0">D6 -($G6*D$23/$G$23)</f>
        <v>3.3087925562933745E-2</v>
      </c>
      <c r="E30" s="51">
        <f t="shared" si="0"/>
        <v>-3.1744787543495107E-2</v>
      </c>
      <c r="F30" s="52">
        <f t="shared" si="0"/>
        <v>-3.568151316768961E-2</v>
      </c>
    </row>
    <row r="31" spans="1:7" x14ac:dyDescent="0.25">
      <c r="A31" s="53"/>
      <c r="B31" s="54" t="s">
        <v>112</v>
      </c>
      <c r="C31" s="55">
        <f t="shared" ref="C31:F31" si="1">C7 -($G7*C$23/$G$23)</f>
        <v>-2.015606520494484E-2</v>
      </c>
      <c r="D31" s="56">
        <f t="shared" si="1"/>
        <v>-5.152209118844478E-2</v>
      </c>
      <c r="E31" s="56">
        <f t="shared" si="1"/>
        <v>5.6846134129746761E-2</v>
      </c>
      <c r="F31" s="57">
        <f t="shared" si="1"/>
        <v>1.4832022263642775E-2</v>
      </c>
    </row>
    <row r="32" spans="1:7" x14ac:dyDescent="0.25">
      <c r="A32" s="53"/>
      <c r="B32" s="54" t="s">
        <v>113</v>
      </c>
      <c r="C32" s="55">
        <f t="shared" ref="C32:F32" si="2">C8 -($G8*C$23/$G$23)</f>
        <v>1.6045807910890886E-2</v>
      </c>
      <c r="D32" s="56">
        <f t="shared" si="2"/>
        <v>-3.026467320997972E-2</v>
      </c>
      <c r="E32" s="56">
        <f t="shared" si="2"/>
        <v>-9.4742320918617118E-4</v>
      </c>
      <c r="F32" s="57">
        <f t="shared" si="2"/>
        <v>1.5166288508274783E-2</v>
      </c>
    </row>
    <row r="33" spans="1:6" x14ac:dyDescent="0.25">
      <c r="A33" s="53"/>
      <c r="B33" s="54" t="s">
        <v>114</v>
      </c>
      <c r="C33" s="55">
        <f t="shared" ref="C33:F33" si="3">C9 -($G9*C$23/$G$23)</f>
        <v>-3.0160499196242002E-2</v>
      </c>
      <c r="D33" s="56">
        <f t="shared" si="3"/>
        <v>1.6211011535586572E-2</v>
      </c>
      <c r="E33" s="56">
        <f t="shared" si="3"/>
        <v>-3.2440027071256594E-4</v>
      </c>
      <c r="F33" s="57">
        <f t="shared" si="3"/>
        <v>1.4273887931367912E-2</v>
      </c>
    </row>
    <row r="34" spans="1:6" x14ac:dyDescent="0.25">
      <c r="A34" s="53"/>
      <c r="B34" s="54" t="s">
        <v>115</v>
      </c>
      <c r="C34" s="55">
        <f t="shared" ref="C34:F34" si="4">C10 -($G10*C$23/$G$23)</f>
        <v>7.3979922377084839E-4</v>
      </c>
      <c r="D34" s="56">
        <f t="shared" si="4"/>
        <v>1.4028451365842798E-2</v>
      </c>
      <c r="E34" s="56">
        <f t="shared" si="4"/>
        <v>6.1789069581146411E-3</v>
      </c>
      <c r="F34" s="57">
        <f t="shared" si="4"/>
        <v>-2.0947157547728426E-2</v>
      </c>
    </row>
    <row r="35" spans="1:6" x14ac:dyDescent="0.25">
      <c r="A35" s="53"/>
      <c r="B35" s="54" t="s">
        <v>116</v>
      </c>
      <c r="C35" s="55">
        <f t="shared" ref="C35:F35" si="5">C11 -($G11*C$23/$G$23)</f>
        <v>7.2981761692315905E-3</v>
      </c>
      <c r="D35" s="56">
        <f t="shared" si="5"/>
        <v>2.434502399718258E-2</v>
      </c>
      <c r="E35" s="56">
        <f t="shared" si="5"/>
        <v>-4.3344046447673923E-3</v>
      </c>
      <c r="F35" s="57">
        <f t="shared" si="5"/>
        <v>-2.7308795521646806E-2</v>
      </c>
    </row>
    <row r="36" spans="1:6" x14ac:dyDescent="0.25">
      <c r="A36" s="53"/>
      <c r="B36" s="54" t="s">
        <v>117</v>
      </c>
      <c r="C36" s="55">
        <f t="shared" ref="C36:F36" si="6">C12 -($G12*C$23/$G$23)</f>
        <v>1.8160539224669425E-2</v>
      </c>
      <c r="D36" s="56">
        <f t="shared" si="6"/>
        <v>-4.1295488109992909E-2</v>
      </c>
      <c r="E36" s="56">
        <f t="shared" si="6"/>
        <v>4.7789898918237927E-4</v>
      </c>
      <c r="F36" s="57">
        <f t="shared" si="6"/>
        <v>2.265704989614109E-2</v>
      </c>
    </row>
    <row r="37" spans="1:6" x14ac:dyDescent="0.25">
      <c r="A37" s="53"/>
      <c r="B37" s="54" t="s">
        <v>118</v>
      </c>
      <c r="C37" s="55">
        <f t="shared" ref="C37:F37" si="7">C13 -($G13*C$23/$G$23)</f>
        <v>-3.5482826681554516E-2</v>
      </c>
      <c r="D37" s="56">
        <f t="shared" si="7"/>
        <v>6.9961609055861212E-3</v>
      </c>
      <c r="E37" s="56">
        <f t="shared" si="7"/>
        <v>6.9622630892519452E-2</v>
      </c>
      <c r="F37" s="57">
        <f t="shared" si="7"/>
        <v>-4.1135965116551029E-2</v>
      </c>
    </row>
    <row r="38" spans="1:6" x14ac:dyDescent="0.25">
      <c r="A38" s="53"/>
      <c r="B38" s="54" t="s">
        <v>119</v>
      </c>
      <c r="C38" s="55">
        <f t="shared" ref="C38:F38" si="8">C14 -($G14*C$23/$G$23)</f>
        <v>-8.3579081752631068E-3</v>
      </c>
      <c r="D38" s="56">
        <f t="shared" si="8"/>
        <v>-2.1982529045736388E-2</v>
      </c>
      <c r="E38" s="56">
        <f t="shared" si="8"/>
        <v>4.3296730275013129E-3</v>
      </c>
      <c r="F38" s="57">
        <f t="shared" si="8"/>
        <v>2.6010764193497904E-2</v>
      </c>
    </row>
    <row r="39" spans="1:6" x14ac:dyDescent="0.25">
      <c r="A39" s="53"/>
      <c r="B39" s="54" t="s">
        <v>120</v>
      </c>
      <c r="C39" s="55">
        <f t="shared" ref="C39:F39" si="9">C15 -($G15*C$23/$G$23)</f>
        <v>1.8034117252966886E-3</v>
      </c>
      <c r="D39" s="56">
        <f t="shared" si="9"/>
        <v>3.1314223344510728E-3</v>
      </c>
      <c r="E39" s="56">
        <f t="shared" si="9"/>
        <v>-1.9036963311444111E-2</v>
      </c>
      <c r="F39" s="57">
        <f t="shared" si="9"/>
        <v>1.4102129251696127E-2</v>
      </c>
    </row>
    <row r="40" spans="1:6" x14ac:dyDescent="0.25">
      <c r="A40" s="53"/>
      <c r="B40" s="54" t="s">
        <v>121</v>
      </c>
      <c r="C40" s="55">
        <f t="shared" ref="C40:F40" si="10">C16 -($G16*C$23/$G$23)</f>
        <v>1.2557419508178042E-2</v>
      </c>
      <c r="D40" s="56">
        <f t="shared" si="10"/>
        <v>5.1988961388315297E-2</v>
      </c>
      <c r="E40" s="56">
        <f t="shared" si="10"/>
        <v>-4.5866187268313055E-2</v>
      </c>
      <c r="F40" s="57">
        <f t="shared" si="10"/>
        <v>-1.8680193628180353E-2</v>
      </c>
    </row>
    <row r="41" spans="1:6" x14ac:dyDescent="0.25">
      <c r="A41" s="53"/>
      <c r="B41" s="54" t="s">
        <v>122</v>
      </c>
      <c r="C41" s="55">
        <f t="shared" ref="C41:F41" si="11">C17 -($G17*C$23/$G$23)</f>
        <v>1.9842812635561369E-2</v>
      </c>
      <c r="D41" s="56">
        <f t="shared" si="11"/>
        <v>3.5546781047682802E-2</v>
      </c>
      <c r="E41" s="56">
        <f t="shared" si="11"/>
        <v>-4.3635372121539395E-2</v>
      </c>
      <c r="F41" s="57">
        <f t="shared" si="11"/>
        <v>-1.1754221561704747E-2</v>
      </c>
    </row>
    <row r="42" spans="1:6" x14ac:dyDescent="0.25">
      <c r="A42" s="53"/>
      <c r="B42" s="54" t="s">
        <v>123</v>
      </c>
      <c r="C42" s="55">
        <f t="shared" ref="C42:F42" si="12">C18 -($G18*C$23/$G$23)</f>
        <v>-2.8639688486030018E-2</v>
      </c>
      <c r="D42" s="56">
        <f t="shared" si="12"/>
        <v>-2.5230988671356869E-2</v>
      </c>
      <c r="E42" s="56">
        <f t="shared" si="12"/>
        <v>1.8332631939007638E-2</v>
      </c>
      <c r="F42" s="57">
        <f t="shared" si="12"/>
        <v>3.5538045218379222E-2</v>
      </c>
    </row>
    <row r="43" spans="1:6" x14ac:dyDescent="0.25">
      <c r="A43" s="53"/>
      <c r="B43" s="54" t="s">
        <v>124</v>
      </c>
      <c r="C43" s="55">
        <f t="shared" ref="C43:F43" si="13">C19 -($G19*C$23/$G$23)</f>
        <v>1.1802090374961632E-2</v>
      </c>
      <c r="D43" s="56">
        <f t="shared" si="13"/>
        <v>2.1931546299100158E-3</v>
      </c>
      <c r="E43" s="56">
        <f t="shared" si="13"/>
        <v>-7.1980796365521682E-3</v>
      </c>
      <c r="F43" s="57">
        <f t="shared" si="13"/>
        <v>-6.7971653683195354E-3</v>
      </c>
    </row>
    <row r="44" spans="1:6" x14ac:dyDescent="0.25">
      <c r="A44" s="53"/>
      <c r="B44" s="54" t="s">
        <v>125</v>
      </c>
      <c r="C44" s="55">
        <f t="shared" ref="C44:F44" si="14">C20 -($G20*C$23/$G$23)</f>
        <v>5.1966374831384637E-3</v>
      </c>
      <c r="D44" s="56">
        <f t="shared" si="14"/>
        <v>-6.9628975869598486E-2</v>
      </c>
      <c r="E44" s="56">
        <f t="shared" si="14"/>
        <v>3.4352174347337117E-2</v>
      </c>
      <c r="F44" s="57">
        <f t="shared" si="14"/>
        <v>3.0080164039122892E-2</v>
      </c>
    </row>
    <row r="45" spans="1:6" x14ac:dyDescent="0.25">
      <c r="A45" s="53"/>
      <c r="B45" s="54" t="s">
        <v>126</v>
      </c>
      <c r="C45" s="55">
        <f t="shared" ref="C45:F45" si="15">C21 -($G21*C$23/$G$23)</f>
        <v>-1.5071366209814294E-2</v>
      </c>
      <c r="D45" s="56">
        <f t="shared" si="15"/>
        <v>3.2428366486781268E-2</v>
      </c>
      <c r="E45" s="56">
        <f t="shared" si="15"/>
        <v>4.2864368582759271E-3</v>
      </c>
      <c r="F45" s="57">
        <f t="shared" si="15"/>
        <v>-2.1643437135242971E-2</v>
      </c>
    </row>
    <row r="46" spans="1:6" ht="15.75" thickBot="1" x14ac:dyDescent="0.3">
      <c r="A46" s="58"/>
      <c r="B46" s="59" t="s">
        <v>127</v>
      </c>
      <c r="C46" s="60">
        <f t="shared" ref="C46:F46" si="16">C22 -($G22*C$23/$G$23)</f>
        <v>1.008328454989843E-2</v>
      </c>
      <c r="D46" s="61">
        <f t="shared" si="16"/>
        <v>1.9967486840837045E-2</v>
      </c>
      <c r="E46" s="61">
        <f t="shared" si="16"/>
        <v>-4.1338869135675749E-2</v>
      </c>
      <c r="F46" s="62">
        <f t="shared" si="16"/>
        <v>1.1288097744940107E-2</v>
      </c>
    </row>
    <row r="47" spans="1:6" ht="15.75" thickTop="1" x14ac:dyDescent="0.25"/>
  </sheetData>
  <mergeCells count="6">
    <mergeCell ref="A3:B5"/>
    <mergeCell ref="C3:F3"/>
    <mergeCell ref="A6:A22"/>
    <mergeCell ref="A27:B29"/>
    <mergeCell ref="C27:F27"/>
    <mergeCell ref="A30:A46"/>
  </mergeCells>
  <conditionalFormatting sqref="C30:F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449770-87A0-4708-B093-EAEDD26C5EBC}">
  <dimension ref="A1:I53"/>
  <sheetViews>
    <sheetView workbookViewId="0">
      <selection activeCell="C33" sqref="C33:H52"/>
    </sheetView>
  </sheetViews>
  <sheetFormatPr defaultRowHeight="15" x14ac:dyDescent="0.25"/>
  <cols>
    <col min="2" max="2" width="80.7109375" customWidth="1"/>
  </cols>
  <sheetData>
    <row r="1" spans="1:9" x14ac:dyDescent="0.25">
      <c r="A1" t="s">
        <v>0</v>
      </c>
    </row>
    <row r="2" spans="1:9" ht="15.75" thickBot="1" x14ac:dyDescent="0.3"/>
    <row r="3" spans="1:9" ht="15.75" thickTop="1" x14ac:dyDescent="0.25">
      <c r="A3" s="33"/>
      <c r="B3" s="34"/>
      <c r="C3" s="35" t="s">
        <v>1</v>
      </c>
      <c r="D3" s="36"/>
      <c r="E3" s="36"/>
      <c r="F3" s="36"/>
      <c r="G3" s="36"/>
      <c r="H3" s="37"/>
    </row>
    <row r="4" spans="1:9" ht="36.75" x14ac:dyDescent="0.25">
      <c r="A4" s="38"/>
      <c r="B4" s="39"/>
      <c r="C4" s="40" t="s">
        <v>2</v>
      </c>
      <c r="D4" s="41" t="s">
        <v>3</v>
      </c>
      <c r="E4" s="41" t="s">
        <v>4</v>
      </c>
      <c r="F4" s="41" t="s">
        <v>5</v>
      </c>
      <c r="G4" s="41" t="s">
        <v>6</v>
      </c>
      <c r="H4" s="42" t="s">
        <v>7</v>
      </c>
    </row>
    <row r="5" spans="1:9" ht="25.5" thickBot="1" x14ac:dyDescent="0.3">
      <c r="A5" s="43"/>
      <c r="B5" s="44"/>
      <c r="C5" s="45" t="s">
        <v>8</v>
      </c>
      <c r="D5" s="46" t="s">
        <v>8</v>
      </c>
      <c r="E5" s="46" t="s">
        <v>8</v>
      </c>
      <c r="F5" s="46" t="s">
        <v>8</v>
      </c>
      <c r="G5" s="46" t="s">
        <v>8</v>
      </c>
      <c r="H5" s="47" t="s">
        <v>8</v>
      </c>
    </row>
    <row r="6" spans="1:9" ht="15.75" thickTop="1" x14ac:dyDescent="0.25">
      <c r="A6" s="48" t="s">
        <v>27</v>
      </c>
      <c r="B6" s="49" t="s">
        <v>128</v>
      </c>
      <c r="C6" s="50">
        <v>0.15357142857142858</v>
      </c>
      <c r="D6" s="51">
        <v>0.18627450980392157</v>
      </c>
      <c r="E6" s="51">
        <v>0.18361581920903955</v>
      </c>
      <c r="F6" s="51">
        <v>0.1409090909090909</v>
      </c>
      <c r="G6" s="51">
        <v>0.16556291390728478</v>
      </c>
      <c r="H6" s="52">
        <v>0.15789473684210525</v>
      </c>
      <c r="I6" s="19">
        <f>AVERAGE(C6:H6)</f>
        <v>0.16463808320714513</v>
      </c>
    </row>
    <row r="7" spans="1:9" x14ac:dyDescent="0.25">
      <c r="A7" s="53"/>
      <c r="B7" s="54" t="s">
        <v>129</v>
      </c>
      <c r="C7" s="55">
        <v>0.19285714285714289</v>
      </c>
      <c r="D7" s="56">
        <v>0.18137254901960784</v>
      </c>
      <c r="E7" s="56">
        <v>0.19491525423728814</v>
      </c>
      <c r="F7" s="56">
        <v>0.15454545454545454</v>
      </c>
      <c r="G7" s="56">
        <v>0.16556291390728478</v>
      </c>
      <c r="H7" s="57">
        <v>0.19407894736842107</v>
      </c>
      <c r="I7" s="19">
        <f>AVERAGE(C7:H7)</f>
        <v>0.18055537698919988</v>
      </c>
    </row>
    <row r="8" spans="1:9" x14ac:dyDescent="0.25">
      <c r="A8" s="53"/>
      <c r="B8" s="54" t="s">
        <v>130</v>
      </c>
      <c r="C8" s="55">
        <v>0.27500000000000002</v>
      </c>
      <c r="D8" s="56">
        <v>0.24019607843137256</v>
      </c>
      <c r="E8" s="56">
        <v>0.26836158192090398</v>
      </c>
      <c r="F8" s="56">
        <v>0.13636363636363635</v>
      </c>
      <c r="G8" s="56">
        <v>0.21192052980132453</v>
      </c>
      <c r="H8" s="57">
        <v>0.27631578947368424</v>
      </c>
      <c r="I8" s="19">
        <f>AVERAGE(C8:H8)</f>
        <v>0.23469293599848695</v>
      </c>
    </row>
    <row r="9" spans="1:9" x14ac:dyDescent="0.25">
      <c r="A9" s="53"/>
      <c r="B9" s="54" t="s">
        <v>131</v>
      </c>
      <c r="C9" s="55">
        <v>3.214285714285714E-2</v>
      </c>
      <c r="D9" s="56">
        <v>3.4313725490196081E-2</v>
      </c>
      <c r="E9" s="56">
        <v>3.6723163841807911E-2</v>
      </c>
      <c r="F9" s="56">
        <v>3.1818181818181815E-2</v>
      </c>
      <c r="G9" s="56">
        <v>2.6490066225165566E-2</v>
      </c>
      <c r="H9" s="57">
        <v>2.3026315789473683E-2</v>
      </c>
      <c r="I9" s="19">
        <f>AVERAGE(C9:H9)</f>
        <v>3.0752385051280366E-2</v>
      </c>
    </row>
    <row r="10" spans="1:9" x14ac:dyDescent="0.25">
      <c r="A10" s="53"/>
      <c r="B10" s="54" t="s">
        <v>132</v>
      </c>
      <c r="C10" s="55">
        <v>0.38214285714285706</v>
      </c>
      <c r="D10" s="56">
        <v>0.30392156862745096</v>
      </c>
      <c r="E10" s="56">
        <v>0.3559322033898305</v>
      </c>
      <c r="F10" s="56">
        <v>0.30909090909090908</v>
      </c>
      <c r="G10" s="56">
        <v>0.28476821192052981</v>
      </c>
      <c r="H10" s="57">
        <v>0.36842105263157893</v>
      </c>
      <c r="I10" s="19">
        <f>AVERAGE(C10:H10)</f>
        <v>0.33404613380052606</v>
      </c>
    </row>
    <row r="11" spans="1:9" x14ac:dyDescent="0.25">
      <c r="A11" s="53"/>
      <c r="B11" s="54" t="s">
        <v>133</v>
      </c>
      <c r="C11" s="55">
        <v>0.20357142857142857</v>
      </c>
      <c r="D11" s="56">
        <v>0.16666666666666663</v>
      </c>
      <c r="E11" s="56">
        <v>0.17231638418079098</v>
      </c>
      <c r="F11" s="56">
        <v>0.15</v>
      </c>
      <c r="G11" s="56">
        <v>0.16887417218543047</v>
      </c>
      <c r="H11" s="57">
        <v>0.1875</v>
      </c>
      <c r="I11" s="19">
        <f>AVERAGE(C11:H11)</f>
        <v>0.17482144193405277</v>
      </c>
    </row>
    <row r="12" spans="1:9" x14ac:dyDescent="0.25">
      <c r="A12" s="53"/>
      <c r="B12" s="54" t="s">
        <v>134</v>
      </c>
      <c r="C12" s="55">
        <v>0.15714285714285714</v>
      </c>
      <c r="D12" s="56">
        <v>0.12254901960784313</v>
      </c>
      <c r="E12" s="56">
        <v>0.16666666666666663</v>
      </c>
      <c r="F12" s="56">
        <v>0.11818181818181818</v>
      </c>
      <c r="G12" s="56">
        <v>0.14569536423841059</v>
      </c>
      <c r="H12" s="57">
        <v>0.16118421052631579</v>
      </c>
      <c r="I12" s="19">
        <f>AVERAGE(C12:H12)</f>
        <v>0.14523665606065192</v>
      </c>
    </row>
    <row r="13" spans="1:9" x14ac:dyDescent="0.25">
      <c r="A13" s="53"/>
      <c r="B13" s="54" t="s">
        <v>135</v>
      </c>
      <c r="C13" s="55">
        <v>0.10714285714285714</v>
      </c>
      <c r="D13" s="56">
        <v>0.15196078431372548</v>
      </c>
      <c r="E13" s="56">
        <v>9.8870056497175132E-2</v>
      </c>
      <c r="F13" s="56">
        <v>0.1</v>
      </c>
      <c r="G13" s="56">
        <v>0.10596026490066227</v>
      </c>
      <c r="H13" s="57">
        <v>0.125</v>
      </c>
      <c r="I13" s="19">
        <f>AVERAGE(C13:H13)</f>
        <v>0.11482232714240333</v>
      </c>
    </row>
    <row r="14" spans="1:9" x14ac:dyDescent="0.25">
      <c r="A14" s="53"/>
      <c r="B14" s="54" t="s">
        <v>136</v>
      </c>
      <c r="C14" s="55">
        <v>1.0714285714285714E-2</v>
      </c>
      <c r="D14" s="56">
        <v>3.4313725490196081E-2</v>
      </c>
      <c r="E14" s="56">
        <v>3.954802259887006E-2</v>
      </c>
      <c r="F14" s="56">
        <v>2.7272727272727271E-2</v>
      </c>
      <c r="G14" s="56">
        <v>3.3112582781456956E-2</v>
      </c>
      <c r="H14" s="57">
        <v>2.3026315789473683E-2</v>
      </c>
      <c r="I14" s="19">
        <f>AVERAGE(C14:H14)</f>
        <v>2.7997943274501624E-2</v>
      </c>
    </row>
    <row r="15" spans="1:9" x14ac:dyDescent="0.25">
      <c r="A15" s="53"/>
      <c r="B15" s="54" t="s">
        <v>137</v>
      </c>
      <c r="C15" s="55">
        <v>0.29642857142857143</v>
      </c>
      <c r="D15" s="56">
        <v>0.25490196078431371</v>
      </c>
      <c r="E15" s="56">
        <v>0.2768361581920904</v>
      </c>
      <c r="F15" s="56">
        <v>0.32272727272727275</v>
      </c>
      <c r="G15" s="56">
        <v>0.29470198675496689</v>
      </c>
      <c r="H15" s="57">
        <v>0.32236842105263158</v>
      </c>
      <c r="I15" s="19">
        <f>AVERAGE(C15:H15)</f>
        <v>0.29466072848997449</v>
      </c>
    </row>
    <row r="16" spans="1:9" x14ac:dyDescent="0.25">
      <c r="A16" s="53"/>
      <c r="B16" s="54" t="s">
        <v>138</v>
      </c>
      <c r="C16" s="55">
        <v>0.21428571428571427</v>
      </c>
      <c r="D16" s="56">
        <v>0.20098039215686275</v>
      </c>
      <c r="E16" s="56">
        <v>0.22033898305084743</v>
      </c>
      <c r="F16" s="56">
        <v>0.20454545454545456</v>
      </c>
      <c r="G16" s="56">
        <v>0.22847682119205298</v>
      </c>
      <c r="H16" s="57">
        <v>0.16447368421052633</v>
      </c>
      <c r="I16" s="19">
        <f>AVERAGE(C16:H16)</f>
        <v>0.20551684157357639</v>
      </c>
    </row>
    <row r="17" spans="1:9" x14ac:dyDescent="0.25">
      <c r="A17" s="53"/>
      <c r="B17" s="54" t="s">
        <v>139</v>
      </c>
      <c r="C17" s="55">
        <v>8.2142857142857129E-2</v>
      </c>
      <c r="D17" s="56">
        <v>9.8039215686274522E-2</v>
      </c>
      <c r="E17" s="56">
        <v>8.4745762711864389E-2</v>
      </c>
      <c r="F17" s="56">
        <v>9.5454545454545472E-2</v>
      </c>
      <c r="G17" s="56">
        <v>8.6092715231788089E-2</v>
      </c>
      <c r="H17" s="57">
        <v>9.5394736842105268E-2</v>
      </c>
      <c r="I17" s="19">
        <f>AVERAGE(C17:H17)</f>
        <v>9.0311638844905798E-2</v>
      </c>
    </row>
    <row r="18" spans="1:9" x14ac:dyDescent="0.25">
      <c r="A18" s="53"/>
      <c r="B18" s="54" t="s">
        <v>140</v>
      </c>
      <c r="C18" s="55">
        <v>0.29285714285714287</v>
      </c>
      <c r="D18" s="56">
        <v>0.28431372549019607</v>
      </c>
      <c r="E18" s="56">
        <v>0.2655367231638418</v>
      </c>
      <c r="F18" s="56">
        <v>0.31363636363636366</v>
      </c>
      <c r="G18" s="56">
        <v>0.27483443708609273</v>
      </c>
      <c r="H18" s="57">
        <v>0.26315789473684209</v>
      </c>
      <c r="I18" s="19">
        <f>AVERAGE(C18:H18)</f>
        <v>0.2823893811617465</v>
      </c>
    </row>
    <row r="19" spans="1:9" x14ac:dyDescent="0.25">
      <c r="A19" s="53"/>
      <c r="B19" s="54" t="s">
        <v>141</v>
      </c>
      <c r="C19" s="55">
        <v>0.19642857142857142</v>
      </c>
      <c r="D19" s="56">
        <v>0.17647058823529413</v>
      </c>
      <c r="E19" s="56">
        <v>0.20621468926553671</v>
      </c>
      <c r="F19" s="56">
        <v>0.17727272727272728</v>
      </c>
      <c r="G19" s="56">
        <v>0.17880794701986755</v>
      </c>
      <c r="H19" s="57">
        <v>0.21052631578947367</v>
      </c>
      <c r="I19" s="19">
        <f>AVERAGE(C19:H19)</f>
        <v>0.19095347316857847</v>
      </c>
    </row>
    <row r="20" spans="1:9" x14ac:dyDescent="0.25">
      <c r="A20" s="53"/>
      <c r="B20" s="54" t="s">
        <v>142</v>
      </c>
      <c r="C20" s="55">
        <v>0.21428571428571427</v>
      </c>
      <c r="D20" s="56">
        <v>0.15196078431372548</v>
      </c>
      <c r="E20" s="56">
        <v>0.17231638418079098</v>
      </c>
      <c r="F20" s="56">
        <v>0.17272727272727273</v>
      </c>
      <c r="G20" s="56">
        <v>0.19536423841059603</v>
      </c>
      <c r="H20" s="57">
        <v>0.23684210526315788</v>
      </c>
      <c r="I20" s="19">
        <f>AVERAGE(C20:H20)</f>
        <v>0.19058274986354287</v>
      </c>
    </row>
    <row r="21" spans="1:9" x14ac:dyDescent="0.25">
      <c r="A21" s="53"/>
      <c r="B21" s="54" t="s">
        <v>143</v>
      </c>
      <c r="C21" s="55">
        <v>0.20714285714285716</v>
      </c>
      <c r="D21" s="56">
        <v>0.12745098039215685</v>
      </c>
      <c r="E21" s="56">
        <v>0.16101694915254236</v>
      </c>
      <c r="F21" s="56">
        <v>0.21363636363636362</v>
      </c>
      <c r="G21" s="56">
        <v>0.20198675496688742</v>
      </c>
      <c r="H21" s="57">
        <v>0.19407894736842107</v>
      </c>
      <c r="I21" s="19">
        <f>AVERAGE(C21:H21)</f>
        <v>0.1842188087765381</v>
      </c>
    </row>
    <row r="22" spans="1:9" x14ac:dyDescent="0.25">
      <c r="A22" s="53"/>
      <c r="B22" s="54" t="s">
        <v>144</v>
      </c>
      <c r="C22" s="55">
        <v>0.19642857142857142</v>
      </c>
      <c r="D22" s="56">
        <v>0.19607843137254904</v>
      </c>
      <c r="E22" s="56">
        <v>0.16101694915254236</v>
      </c>
      <c r="F22" s="56">
        <v>0.15</v>
      </c>
      <c r="G22" s="56">
        <v>0.20198675496688742</v>
      </c>
      <c r="H22" s="57">
        <v>0.19736842105263158</v>
      </c>
      <c r="I22" s="19">
        <f>AVERAGE(C22:H22)</f>
        <v>0.18381318799553034</v>
      </c>
    </row>
    <row r="23" spans="1:9" x14ac:dyDescent="0.25">
      <c r="A23" s="53"/>
      <c r="B23" s="54" t="s">
        <v>145</v>
      </c>
      <c r="C23" s="55">
        <v>0.125</v>
      </c>
      <c r="D23" s="56">
        <v>0.13725490196078433</v>
      </c>
      <c r="E23" s="56">
        <v>0.12429378531073447</v>
      </c>
      <c r="F23" s="56">
        <v>8.6363636363636365E-2</v>
      </c>
      <c r="G23" s="56">
        <v>0.12582781456953643</v>
      </c>
      <c r="H23" s="57">
        <v>0.11513157894736842</v>
      </c>
      <c r="I23" s="19">
        <f>AVERAGE(C23:H23)</f>
        <v>0.11897861952534335</v>
      </c>
    </row>
    <row r="24" spans="1:9" x14ac:dyDescent="0.25">
      <c r="A24" s="53"/>
      <c r="B24" s="54" t="s">
        <v>146</v>
      </c>
      <c r="C24" s="55">
        <v>6.0714285714285714E-2</v>
      </c>
      <c r="D24" s="56">
        <v>5.3921568627450983E-2</v>
      </c>
      <c r="E24" s="56">
        <v>5.9322033898305086E-2</v>
      </c>
      <c r="F24" s="56">
        <v>8.1818181818181818E-2</v>
      </c>
      <c r="G24" s="56">
        <v>7.2847682119205295E-2</v>
      </c>
      <c r="H24" s="57">
        <v>5.5921052631578948E-2</v>
      </c>
      <c r="I24" s="19">
        <f>AVERAGE(C24:H24)</f>
        <v>6.4090800801501299E-2</v>
      </c>
    </row>
    <row r="25" spans="1:9" ht="15.75" thickBot="1" x14ac:dyDescent="0.3">
      <c r="A25" s="58"/>
      <c r="B25" s="59" t="s">
        <v>147</v>
      </c>
      <c r="C25" s="60">
        <v>0.2857142857142857</v>
      </c>
      <c r="D25" s="61">
        <v>0.22549019607843138</v>
      </c>
      <c r="E25" s="61">
        <v>0.25423728813559321</v>
      </c>
      <c r="F25" s="61">
        <v>0.26818181818181819</v>
      </c>
      <c r="G25" s="61">
        <v>0.19867549668874174</v>
      </c>
      <c r="H25" s="62">
        <v>0.23684210526315788</v>
      </c>
      <c r="I25" s="19">
        <f>AVERAGE(C25:H25)</f>
        <v>0.24485686501033807</v>
      </c>
    </row>
    <row r="26" spans="1:9" ht="15.75" thickTop="1" x14ac:dyDescent="0.25">
      <c r="C26" s="20">
        <f>AVERAGE(C6:C25)</f>
        <v>0.1842857142857143</v>
      </c>
      <c r="D26" s="20">
        <f>AVERAGE(D6:D25)</f>
        <v>0.16642156862745097</v>
      </c>
      <c r="E26" s="20">
        <f>AVERAGE(E6:E25)</f>
        <v>0.17514124293785308</v>
      </c>
      <c r="F26" s="20">
        <f>AVERAGE(F6:F25)</f>
        <v>0.16272727272727278</v>
      </c>
      <c r="G26" s="20">
        <f>AVERAGE(G6:G25)</f>
        <v>0.16837748344370862</v>
      </c>
      <c r="H26" s="20">
        <f>AVERAGE(H6:H25)</f>
        <v>0.1804276315789474</v>
      </c>
      <c r="I26" s="20">
        <f>AVERAGE(I6:I25)</f>
        <v>0.17289681893349121</v>
      </c>
    </row>
    <row r="29" spans="1:9" ht="15.75" thickBot="1" x14ac:dyDescent="0.3"/>
    <row r="30" spans="1:9" ht="15.75" thickTop="1" x14ac:dyDescent="0.25">
      <c r="A30" s="33"/>
      <c r="B30" s="34"/>
      <c r="C30" s="35" t="s">
        <v>1</v>
      </c>
      <c r="D30" s="36"/>
      <c r="E30" s="36"/>
      <c r="F30" s="36"/>
      <c r="G30" s="36"/>
      <c r="H30" s="37"/>
    </row>
    <row r="31" spans="1:9" ht="36.75" x14ac:dyDescent="0.25">
      <c r="A31" s="38"/>
      <c r="B31" s="39"/>
      <c r="C31" s="40" t="s">
        <v>2</v>
      </c>
      <c r="D31" s="41" t="s">
        <v>3</v>
      </c>
      <c r="E31" s="41" t="s">
        <v>4</v>
      </c>
      <c r="F31" s="41" t="s">
        <v>5</v>
      </c>
      <c r="G31" s="41" t="s">
        <v>6</v>
      </c>
      <c r="H31" s="42" t="s">
        <v>7</v>
      </c>
    </row>
    <row r="32" spans="1:9" ht="25.5" thickBot="1" x14ac:dyDescent="0.3">
      <c r="A32" s="43"/>
      <c r="B32" s="44"/>
      <c r="C32" s="45" t="s">
        <v>8</v>
      </c>
      <c r="D32" s="46" t="s">
        <v>8</v>
      </c>
      <c r="E32" s="46" t="s">
        <v>8</v>
      </c>
      <c r="F32" s="46" t="s">
        <v>8</v>
      </c>
      <c r="G32" s="46" t="s">
        <v>8</v>
      </c>
      <c r="H32" s="47" t="s">
        <v>8</v>
      </c>
    </row>
    <row r="33" spans="1:8" ht="15.75" thickTop="1" x14ac:dyDescent="0.25">
      <c r="A33" s="48" t="s">
        <v>27</v>
      </c>
      <c r="B33" s="49" t="s">
        <v>128</v>
      </c>
      <c r="C33" s="50">
        <f>C6 -($I6*C$26/$I$26)</f>
        <v>-2.1911538377377832E-2</v>
      </c>
      <c r="D33" s="51">
        <f t="shared" ref="D33:H33" si="0">D6 -($I6*D$26/$I$26)</f>
        <v>2.7802374618544484E-2</v>
      </c>
      <c r="E33" s="51">
        <f t="shared" si="0"/>
        <v>1.6840521053339552E-2</v>
      </c>
      <c r="F33" s="51">
        <f t="shared" si="0"/>
        <v>-1.4045213239502807E-2</v>
      </c>
      <c r="G33" s="51">
        <f t="shared" si="0"/>
        <v>5.2282917874951484E-3</v>
      </c>
      <c r="H33" s="52">
        <f t="shared" si="0"/>
        <v>-1.3914435842498546E-2</v>
      </c>
    </row>
    <row r="34" spans="1:8" x14ac:dyDescent="0.25">
      <c r="A34" s="53"/>
      <c r="B34" s="54" t="s">
        <v>129</v>
      </c>
      <c r="C34" s="55">
        <f t="shared" ref="C34:H34" si="1">C7 -($I7*C$26/$I$26)</f>
        <v>4.083932397155321E-4</v>
      </c>
      <c r="D34" s="56">
        <f t="shared" si="1"/>
        <v>7.5792470490134989E-3</v>
      </c>
      <c r="E34" s="56">
        <f t="shared" si="1"/>
        <v>1.2016035269208081E-2</v>
      </c>
      <c r="F34" s="56">
        <f t="shared" si="1"/>
        <v>-1.5389910691075787E-2</v>
      </c>
      <c r="G34" s="56">
        <f t="shared" si="1"/>
        <v>-1.0272941183642026E-2</v>
      </c>
      <c r="H34" s="57">
        <f t="shared" si="1"/>
        <v>5.6591763167808395E-3</v>
      </c>
    </row>
    <row r="35" spans="1:8" x14ac:dyDescent="0.25">
      <c r="A35" s="53"/>
      <c r="B35" s="54" t="s">
        <v>130</v>
      </c>
      <c r="C35" s="55">
        <f t="shared" ref="C35:H35" si="2">C8 -($I8*C$26/$I$26)</f>
        <v>2.4847593408124369E-2</v>
      </c>
      <c r="D35" s="56">
        <f t="shared" si="2"/>
        <v>1.4292751837060219E-2</v>
      </c>
      <c r="E35" s="56">
        <f t="shared" si="2"/>
        <v>3.0622028509451255E-2</v>
      </c>
      <c r="F35" s="56">
        <f t="shared" si="2"/>
        <v>-8.4524993276687999E-2</v>
      </c>
      <c r="G35" s="56">
        <f t="shared" si="2"/>
        <v>-1.6637787171769919E-2</v>
      </c>
      <c r="H35" s="57">
        <f t="shared" si="2"/>
        <v>3.1400406693822269E-2</v>
      </c>
    </row>
    <row r="36" spans="1:8" x14ac:dyDescent="0.25">
      <c r="A36" s="53"/>
      <c r="B36" s="54" t="s">
        <v>131</v>
      </c>
      <c r="C36" s="55">
        <f t="shared" ref="C36:H36" si="3">C9 -($I9*C$26/$I$26)</f>
        <v>-6.3521986354837107E-4</v>
      </c>
      <c r="D36" s="56">
        <f t="shared" si="3"/>
        <v>4.7130642933110381E-3</v>
      </c>
      <c r="E36" s="56">
        <f t="shared" si="3"/>
        <v>5.5715731161477128E-3</v>
      </c>
      <c r="F36" s="56">
        <f t="shared" si="3"/>
        <v>2.8746085348653194E-3</v>
      </c>
      <c r="G36" s="56">
        <f t="shared" si="3"/>
        <v>-3.4584848052519115E-3</v>
      </c>
      <c r="H36" s="57">
        <f t="shared" si="3"/>
        <v>-9.0655412755237565E-3</v>
      </c>
    </row>
    <row r="37" spans="1:8" x14ac:dyDescent="0.25">
      <c r="A37" s="53"/>
      <c r="B37" s="54" t="s">
        <v>132</v>
      </c>
      <c r="C37" s="55">
        <f t="shared" ref="C37:H37" si="4">C10 -($I10*C$26/$I$26)</f>
        <v>2.6092753089226706E-2</v>
      </c>
      <c r="D37" s="56">
        <f t="shared" si="4"/>
        <v>-1.761402655549954E-2</v>
      </c>
      <c r="E37" s="56">
        <f t="shared" si="4"/>
        <v>1.7549719355153648E-2</v>
      </c>
      <c r="F37" s="56">
        <f t="shared" si="4"/>
        <v>-5.3071038613100585E-3</v>
      </c>
      <c r="G37" s="56">
        <f t="shared" si="4"/>
        <v>-4.0546317926715258E-2</v>
      </c>
      <c r="H37" s="57">
        <f t="shared" si="4"/>
        <v>1.9824975899144726E-2</v>
      </c>
    </row>
    <row r="38" spans="1:8" x14ac:dyDescent="0.25">
      <c r="A38" s="53"/>
      <c r="B38" s="54" t="s">
        <v>133</v>
      </c>
      <c r="C38" s="55">
        <f t="shared" ref="C38:H38" si="5">C11 -($I11*C$26/$I$26)</f>
        <v>1.7234314343384294E-2</v>
      </c>
      <c r="D38" s="56">
        <f t="shared" si="5"/>
        <v>-1.607444886360887E-3</v>
      </c>
      <c r="E38" s="56">
        <f t="shared" si="5"/>
        <v>-4.7744658498033443E-3</v>
      </c>
      <c r="F38" s="56">
        <f t="shared" si="5"/>
        <v>-1.4538692126666336E-2</v>
      </c>
      <c r="G38" s="56">
        <f t="shared" si="5"/>
        <v>-1.3776266991949448E-3</v>
      </c>
      <c r="H38" s="57">
        <f t="shared" si="5"/>
        <v>5.0639152186413572E-3</v>
      </c>
    </row>
    <row r="39" spans="1:8" x14ac:dyDescent="0.25">
      <c r="A39" s="53"/>
      <c r="B39" s="54" t="s">
        <v>134</v>
      </c>
      <c r="C39" s="55">
        <f t="shared" ref="C39:H39" si="6">C12 -($I12*C$26/$I$26)</f>
        <v>2.3393097571666466E-3</v>
      </c>
      <c r="D39" s="56">
        <f t="shared" si="6"/>
        <v>-1.7248301551183079E-2</v>
      </c>
      <c r="E39" s="56">
        <f t="shared" si="6"/>
        <v>1.9544651238580846E-2</v>
      </c>
      <c r="F39" s="56">
        <f t="shared" si="6"/>
        <v>-1.8512223308153788E-2</v>
      </c>
      <c r="G39" s="56">
        <f t="shared" si="6"/>
        <v>4.2550369835809565E-3</v>
      </c>
      <c r="H39" s="57">
        <f t="shared" si="6"/>
        <v>9.6215268800084741E-3</v>
      </c>
    </row>
    <row r="40" spans="1:8" x14ac:dyDescent="0.25">
      <c r="A40" s="53"/>
      <c r="B40" s="54" t="s">
        <v>135</v>
      </c>
      <c r="C40" s="55">
        <f t="shared" ref="C40:H40" si="7">C13 -($I13*C$26/$I$26)</f>
        <v>-1.524293748258064E-2</v>
      </c>
      <c r="D40" s="56">
        <f t="shared" si="7"/>
        <v>4.1438728937774394E-2</v>
      </c>
      <c r="E40" s="56">
        <f t="shared" si="7"/>
        <v>-1.7442812743485289E-2</v>
      </c>
      <c r="F40" s="56">
        <f t="shared" si="7"/>
        <v>-8.0686403563591108E-3</v>
      </c>
      <c r="G40" s="56">
        <f t="shared" si="7"/>
        <v>-5.8607310357938619E-3</v>
      </c>
      <c r="H40" s="57">
        <f t="shared" si="7"/>
        <v>5.1763926804446053E-3</v>
      </c>
    </row>
    <row r="41" spans="1:8" x14ac:dyDescent="0.25">
      <c r="A41" s="53"/>
      <c r="B41" s="54" t="s">
        <v>136</v>
      </c>
      <c r="C41" s="55">
        <f t="shared" ref="C41:H41" si="8">C14 -($I14*C$26/$I$26)</f>
        <v>-1.9127911537806071E-2</v>
      </c>
      <c r="D41" s="56">
        <f t="shared" si="8"/>
        <v>7.3643480127693756E-3</v>
      </c>
      <c r="E41" s="56">
        <f t="shared" si="8"/>
        <v>1.118662986158667E-2</v>
      </c>
      <c r="F41" s="56">
        <f t="shared" si="8"/>
        <v>9.2158339896334165E-4</v>
      </c>
      <c r="G41" s="56">
        <f t="shared" si="8"/>
        <v>5.8464754045842449E-3</v>
      </c>
      <c r="H41" s="57">
        <f t="shared" si="8"/>
        <v>-6.1911251400975156E-3</v>
      </c>
    </row>
    <row r="42" spans="1:8" x14ac:dyDescent="0.25">
      <c r="A42" s="53"/>
      <c r="B42" s="54" t="s">
        <v>137</v>
      </c>
      <c r="C42" s="55">
        <f t="shared" ref="C42:H42" si="9">C15 -($I15*C$26/$I$26)</f>
        <v>-1.7641769232885796E-2</v>
      </c>
      <c r="D42" s="56">
        <f t="shared" si="9"/>
        <v>-2.8723272754960116E-2</v>
      </c>
      <c r="E42" s="56">
        <f t="shared" si="9"/>
        <v>-2.1649647105225767E-2</v>
      </c>
      <c r="F42" s="56">
        <f t="shared" si="9"/>
        <v>4.5398071283434871E-2</v>
      </c>
      <c r="G42" s="56">
        <f t="shared" si="9"/>
        <v>7.7433704028808115E-3</v>
      </c>
      <c r="H42" s="57">
        <f t="shared" si="9"/>
        <v>1.4873247406756107E-2</v>
      </c>
    </row>
    <row r="43" spans="1:8" x14ac:dyDescent="0.25">
      <c r="A43" s="53"/>
      <c r="B43" s="54" t="s">
        <v>138</v>
      </c>
      <c r="C43" s="55">
        <f t="shared" ref="C43:H43" si="10">C16 -($I16*C$26/$I$26)</f>
        <v>-4.7687378479571718E-3</v>
      </c>
      <c r="D43" s="56">
        <f t="shared" si="10"/>
        <v>3.1604706278803296E-3</v>
      </c>
      <c r="E43" s="56">
        <f t="shared" si="10"/>
        <v>1.2154267450590395E-2</v>
      </c>
      <c r="F43" s="56">
        <f t="shared" si="10"/>
        <v>1.111682274595463E-2</v>
      </c>
      <c r="G43" s="56">
        <f t="shared" si="10"/>
        <v>2.8331967151854959E-2</v>
      </c>
      <c r="H43" s="57">
        <f t="shared" si="10"/>
        <v>-4.999479012832303E-2</v>
      </c>
    </row>
    <row r="44" spans="1:8" x14ac:dyDescent="0.25">
      <c r="A44" s="53"/>
      <c r="B44" s="54" t="s">
        <v>139</v>
      </c>
      <c r="C44" s="55">
        <f t="shared" ref="C44:H44" si="11">C17 -($I17*C$26/$I$26)</f>
        <v>-1.4117704361453154E-2</v>
      </c>
      <c r="D44" s="56">
        <f t="shared" si="11"/>
        <v>1.1109885843215803E-2</v>
      </c>
      <c r="E44" s="56">
        <f t="shared" si="11"/>
        <v>-6.738237841875036E-3</v>
      </c>
      <c r="F44" s="56">
        <f t="shared" si="11"/>
        <v>1.0454909397532922E-2</v>
      </c>
      <c r="G44" s="56">
        <f t="shared" si="11"/>
        <v>-1.8582752386139822E-3</v>
      </c>
      <c r="H44" s="57">
        <f t="shared" si="11"/>
        <v>1.1494222011935729E-3</v>
      </c>
    </row>
    <row r="45" spans="1:8" x14ac:dyDescent="0.25">
      <c r="A45" s="53"/>
      <c r="B45" s="54" t="s">
        <v>140</v>
      </c>
      <c r="C45" s="55">
        <f t="shared" ref="C45:H45" si="12">C18 -($I18*C$26/$I$26)</f>
        <v>-8.1335239180035934E-3</v>
      </c>
      <c r="D45" s="56">
        <f t="shared" si="12"/>
        <v>1.2500258553300059E-2</v>
      </c>
      <c r="E45" s="56">
        <f t="shared" si="12"/>
        <v>-2.0518436868597056E-2</v>
      </c>
      <c r="F45" s="56">
        <f t="shared" si="12"/>
        <v>4.7856726237308966E-2</v>
      </c>
      <c r="G45" s="56">
        <f t="shared" si="12"/>
        <v>-1.7359165925706632E-4</v>
      </c>
      <c r="H45" s="57">
        <f t="shared" si="12"/>
        <v>-3.1531432344750865E-2</v>
      </c>
    </row>
    <row r="46" spans="1:8" x14ac:dyDescent="0.25">
      <c r="A46" s="53"/>
      <c r="B46" s="54" t="s">
        <v>141</v>
      </c>
      <c r="C46" s="55">
        <f t="shared" ref="C46:H46" si="13">C19 -($I19*C$26/$I$26)</f>
        <v>-7.1032079024648254E-3</v>
      </c>
      <c r="D46" s="56">
        <f t="shared" si="13"/>
        <v>-7.3313853093963932E-3</v>
      </c>
      <c r="E46" s="56">
        <f t="shared" si="13"/>
        <v>1.2782393400626896E-2</v>
      </c>
      <c r="F46" s="56">
        <f t="shared" si="13"/>
        <v>-2.4491328412885871E-3</v>
      </c>
      <c r="G46" s="56">
        <f t="shared" si="13"/>
        <v>-7.1542092840555516E-3</v>
      </c>
      <c r="H46" s="57">
        <f t="shared" si="13"/>
        <v>1.1255541936578461E-2</v>
      </c>
    </row>
    <row r="47" spans="1:8" x14ac:dyDescent="0.25">
      <c r="A47" s="53"/>
      <c r="B47" s="54" t="s">
        <v>142</v>
      </c>
      <c r="C47" s="55">
        <f t="shared" ref="C47:H47" si="14">C20 -($I20*C$26/$I$26)</f>
        <v>1.1149078193820716E-2</v>
      </c>
      <c r="D47" s="56">
        <f t="shared" si="14"/>
        <v>-3.1484350080705659E-2</v>
      </c>
      <c r="E47" s="56">
        <f t="shared" si="14"/>
        <v>-2.0740375911798226E-2</v>
      </c>
      <c r="F47" s="56">
        <f t="shared" si="14"/>
        <v>-6.6456695018623779E-3</v>
      </c>
      <c r="G47" s="56">
        <f t="shared" si="14"/>
        <v>9.7631151062438637E-3</v>
      </c>
      <c r="H47" s="57">
        <f t="shared" si="14"/>
        <v>3.7958202194301932E-2</v>
      </c>
    </row>
    <row r="48" spans="1:8" x14ac:dyDescent="0.25">
      <c r="A48" s="53"/>
      <c r="B48" s="54" t="s">
        <v>143</v>
      </c>
      <c r="C48" s="55">
        <f t="shared" ref="C48:H48" si="15">C21 -($I21*C$26/$I$26)</f>
        <v>1.0789361632295019E-2</v>
      </c>
      <c r="D48" s="56">
        <f t="shared" si="15"/>
        <v>-4.9868552242305381E-2</v>
      </c>
      <c r="E48" s="56">
        <f t="shared" si="15"/>
        <v>-2.5593257678763082E-2</v>
      </c>
      <c r="F48" s="56">
        <f t="shared" si="15"/>
        <v>4.025304448574038E-2</v>
      </c>
      <c r="G48" s="56">
        <f t="shared" si="15"/>
        <v>2.2583226225718511E-2</v>
      </c>
      <c r="H48" s="57">
        <f t="shared" si="15"/>
        <v>1.8361775773145517E-3</v>
      </c>
    </row>
    <row r="49" spans="1:8" x14ac:dyDescent="0.25">
      <c r="A49" s="53"/>
      <c r="B49" s="54" t="s">
        <v>144</v>
      </c>
      <c r="C49" s="55">
        <f t="shared" ref="C49:H49" si="16">C22 -($I22*C$26/$I$26)</f>
        <v>5.0741536657891717E-4</v>
      </c>
      <c r="D49" s="56">
        <f t="shared" si="16"/>
        <v>1.9149328400469262E-2</v>
      </c>
      <c r="E49" s="56">
        <f t="shared" si="16"/>
        <v>-2.5182371416162419E-2</v>
      </c>
      <c r="F49" s="56">
        <f t="shared" si="16"/>
        <v>-2.300155640992016E-2</v>
      </c>
      <c r="G49" s="56">
        <f t="shared" si="16"/>
        <v>2.2978244519055835E-2</v>
      </c>
      <c r="H49" s="57">
        <f t="shared" si="16"/>
        <v>5.5489395399784813E-3</v>
      </c>
    </row>
    <row r="50" spans="1:8" x14ac:dyDescent="0.25">
      <c r="A50" s="53"/>
      <c r="B50" s="54" t="s">
        <v>145</v>
      </c>
      <c r="C50" s="55">
        <f t="shared" ref="C50:H50" si="17">C23 -($I23*C$26/$I$26)</f>
        <v>-1.8158663601005876E-3</v>
      </c>
      <c r="D50" s="56">
        <f t="shared" si="17"/>
        <v>2.2732213708474308E-2</v>
      </c>
      <c r="E50" s="56">
        <f t="shared" si="17"/>
        <v>3.7706696441912047E-3</v>
      </c>
      <c r="F50" s="56">
        <f t="shared" si="17"/>
        <v>-2.5616829139680108E-2</v>
      </c>
      <c r="G50" s="56">
        <f t="shared" si="17"/>
        <v>9.959167229124169E-3</v>
      </c>
      <c r="H50" s="57">
        <f t="shared" si="17"/>
        <v>-9.029355082008958E-3</v>
      </c>
    </row>
    <row r="51" spans="1:8" x14ac:dyDescent="0.25">
      <c r="A51" s="53"/>
      <c r="B51" s="54" t="s">
        <v>146</v>
      </c>
      <c r="C51" s="55">
        <f t="shared" ref="C51:H51" si="18">C24 -($I24*C$26/$I$26)</f>
        <v>-7.5982435601336315E-3</v>
      </c>
      <c r="D51" s="56">
        <f t="shared" si="18"/>
        <v>-7.7689336603805753E-3</v>
      </c>
      <c r="E51" s="56">
        <f t="shared" si="18"/>
        <v>-5.6007482702622943E-3</v>
      </c>
      <c r="F51" s="56">
        <f t="shared" si="18"/>
        <v>2.1497111218571216E-2</v>
      </c>
      <c r="G51" s="56">
        <f t="shared" si="18"/>
        <v>1.0432145399585285E-2</v>
      </c>
      <c r="H51" s="57">
        <f t="shared" si="18"/>
        <v>-1.096133112737991E-2</v>
      </c>
    </row>
    <row r="52" spans="1:8" ht="15.75" thickBot="1" x14ac:dyDescent="0.3">
      <c r="A52" s="58"/>
      <c r="B52" s="59" t="s">
        <v>147</v>
      </c>
      <c r="C52" s="60">
        <f t="shared" ref="C52:H52" si="19">C25 -($I25*C$26/$I$26)</f>
        <v>2.4728441413999713E-2</v>
      </c>
      <c r="D52" s="61">
        <f t="shared" si="19"/>
        <v>-1.0196404841020523E-2</v>
      </c>
      <c r="E52" s="61">
        <f t="shared" si="19"/>
        <v>6.2018647870974164E-3</v>
      </c>
      <c r="F52" s="61">
        <f t="shared" si="19"/>
        <v>3.7727087450135033E-2</v>
      </c>
      <c r="G52" s="61">
        <f t="shared" si="19"/>
        <v>-3.9781075205828825E-2</v>
      </c>
      <c r="H52" s="62">
        <f t="shared" si="19"/>
        <v>-1.8679913604382953E-2</v>
      </c>
    </row>
    <row r="53" spans="1:8" ht="15.75" thickTop="1" x14ac:dyDescent="0.25"/>
  </sheetData>
  <mergeCells count="6">
    <mergeCell ref="A3:B5"/>
    <mergeCell ref="C3:H3"/>
    <mergeCell ref="A6:A25"/>
    <mergeCell ref="A30:B32"/>
    <mergeCell ref="C30:H30"/>
    <mergeCell ref="A33:A52"/>
  </mergeCells>
  <conditionalFormatting sqref="C33:H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3CA724-DC4B-4250-894D-0F58293698E9}">
  <dimension ref="A1:E53"/>
  <sheetViews>
    <sheetView workbookViewId="0">
      <selection activeCell="C33" sqref="C33:D52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48</v>
      </c>
    </row>
    <row r="2" spans="1:5" ht="15.75" thickBot="1" x14ac:dyDescent="0.3"/>
    <row r="3" spans="1:5" ht="15.75" thickTop="1" x14ac:dyDescent="0.25">
      <c r="A3" s="33"/>
      <c r="B3" s="34"/>
      <c r="C3" s="35" t="s">
        <v>1</v>
      </c>
      <c r="D3" s="37"/>
    </row>
    <row r="4" spans="1:5" ht="24.75" x14ac:dyDescent="0.25">
      <c r="A4" s="38"/>
      <c r="B4" s="39"/>
      <c r="C4" s="40" t="s">
        <v>49</v>
      </c>
      <c r="D4" s="42" t="s">
        <v>50</v>
      </c>
    </row>
    <row r="5" spans="1:5" ht="25.5" thickBot="1" x14ac:dyDescent="0.3">
      <c r="A5" s="43"/>
      <c r="B5" s="44"/>
      <c r="C5" s="45" t="s">
        <v>8</v>
      </c>
      <c r="D5" s="47" t="s">
        <v>8</v>
      </c>
    </row>
    <row r="6" spans="1:5" ht="15.75" thickTop="1" x14ac:dyDescent="0.25">
      <c r="A6" s="48" t="s">
        <v>27</v>
      </c>
      <c r="B6" s="49" t="s">
        <v>128</v>
      </c>
      <c r="C6" s="50">
        <v>0.24369747899159663</v>
      </c>
      <c r="D6" s="52">
        <v>0.19574468085106381</v>
      </c>
      <c r="E6" s="19">
        <f>AVERAGE(C6:D6)</f>
        <v>0.21972107992133022</v>
      </c>
    </row>
    <row r="7" spans="1:5" x14ac:dyDescent="0.25">
      <c r="A7" s="53"/>
      <c r="B7" s="54" t="s">
        <v>129</v>
      </c>
      <c r="C7" s="55">
        <v>0.15546218487394958</v>
      </c>
      <c r="D7" s="57">
        <v>0.16595744680851063</v>
      </c>
      <c r="E7" s="19">
        <f>AVERAGE(C7:D7)</f>
        <v>0.16070981584123012</v>
      </c>
    </row>
    <row r="8" spans="1:5" x14ac:dyDescent="0.25">
      <c r="A8" s="53"/>
      <c r="B8" s="54" t="s">
        <v>130</v>
      </c>
      <c r="C8" s="55">
        <v>0.18487394957983194</v>
      </c>
      <c r="D8" s="57">
        <v>0.2468085106382979</v>
      </c>
      <c r="E8" s="19">
        <f>AVERAGE(C8:D8)</f>
        <v>0.21584123010906492</v>
      </c>
    </row>
    <row r="9" spans="1:5" x14ac:dyDescent="0.25">
      <c r="A9" s="53"/>
      <c r="B9" s="54" t="s">
        <v>131</v>
      </c>
      <c r="C9" s="55">
        <v>2.100840336134454E-2</v>
      </c>
      <c r="D9" s="57">
        <v>2.5531914893617016E-2</v>
      </c>
      <c r="E9" s="19">
        <f>AVERAGE(C9:D9)</f>
        <v>2.3270159127480778E-2</v>
      </c>
    </row>
    <row r="10" spans="1:5" x14ac:dyDescent="0.25">
      <c r="A10" s="53"/>
      <c r="B10" s="54" t="s">
        <v>132</v>
      </c>
      <c r="C10" s="55">
        <v>0.33193277310924363</v>
      </c>
      <c r="D10" s="57">
        <v>0.36170212765957449</v>
      </c>
      <c r="E10" s="19">
        <f>AVERAGE(C10:D10)</f>
        <v>0.34681745038440903</v>
      </c>
    </row>
    <row r="11" spans="1:5" x14ac:dyDescent="0.25">
      <c r="A11" s="53"/>
      <c r="B11" s="54" t="s">
        <v>133</v>
      </c>
      <c r="C11" s="55">
        <v>0.18067226890756302</v>
      </c>
      <c r="D11" s="57">
        <v>0.2</v>
      </c>
      <c r="E11" s="19">
        <f>AVERAGE(C11:D11)</f>
        <v>0.1903361344537815</v>
      </c>
    </row>
    <row r="12" spans="1:5" x14ac:dyDescent="0.25">
      <c r="A12" s="53"/>
      <c r="B12" s="54" t="s">
        <v>134</v>
      </c>
      <c r="C12" s="55">
        <v>0.15966386554621848</v>
      </c>
      <c r="D12" s="57">
        <v>0.17446808510638298</v>
      </c>
      <c r="E12" s="19">
        <f>AVERAGE(C12:D12)</f>
        <v>0.16706597532630074</v>
      </c>
    </row>
    <row r="13" spans="1:5" x14ac:dyDescent="0.25">
      <c r="A13" s="53"/>
      <c r="B13" s="54" t="s">
        <v>135</v>
      </c>
      <c r="C13" s="55">
        <v>0.10084033613445378</v>
      </c>
      <c r="D13" s="57">
        <v>0.10212765957446807</v>
      </c>
      <c r="E13" s="19">
        <f>AVERAGE(C13:D13)</f>
        <v>0.10148399785446093</v>
      </c>
    </row>
    <row r="14" spans="1:5" x14ac:dyDescent="0.25">
      <c r="A14" s="53"/>
      <c r="B14" s="54" t="s">
        <v>136</v>
      </c>
      <c r="C14" s="55">
        <v>3.3613445378151259E-2</v>
      </c>
      <c r="D14" s="57">
        <v>2.9787234042553193E-2</v>
      </c>
      <c r="E14" s="19">
        <f>AVERAGE(C14:D14)</f>
        <v>3.1700339710352229E-2</v>
      </c>
    </row>
    <row r="15" spans="1:5" x14ac:dyDescent="0.25">
      <c r="A15" s="53"/>
      <c r="B15" s="54" t="s">
        <v>137</v>
      </c>
      <c r="C15" s="55">
        <v>0.30252100840336132</v>
      </c>
      <c r="D15" s="57">
        <v>0.2723404255319149</v>
      </c>
      <c r="E15" s="19">
        <f>AVERAGE(C15:D15)</f>
        <v>0.28743071696763811</v>
      </c>
    </row>
    <row r="16" spans="1:5" x14ac:dyDescent="0.25">
      <c r="A16" s="53"/>
      <c r="B16" s="54" t="s">
        <v>138</v>
      </c>
      <c r="C16" s="55">
        <v>0.33193277310924363</v>
      </c>
      <c r="D16" s="57">
        <v>0.25957446808510637</v>
      </c>
      <c r="E16" s="19">
        <f>AVERAGE(C16:D16)</f>
        <v>0.29575362059717503</v>
      </c>
    </row>
    <row r="17" spans="1:5" x14ac:dyDescent="0.25">
      <c r="A17" s="53"/>
      <c r="B17" s="54" t="s">
        <v>139</v>
      </c>
      <c r="C17" s="55">
        <v>4.2016806722689079E-2</v>
      </c>
      <c r="D17" s="57">
        <v>5.9574468085106386E-2</v>
      </c>
      <c r="E17" s="19">
        <f>AVERAGE(C17:D17)</f>
        <v>5.0795637403897732E-2</v>
      </c>
    </row>
    <row r="18" spans="1:5" x14ac:dyDescent="0.25">
      <c r="A18" s="53"/>
      <c r="B18" s="54" t="s">
        <v>140</v>
      </c>
      <c r="C18" s="55">
        <v>0.30252100840336132</v>
      </c>
      <c r="D18" s="57">
        <v>0.32765957446808508</v>
      </c>
      <c r="E18" s="19">
        <f>AVERAGE(C18:D18)</f>
        <v>0.3150902914357232</v>
      </c>
    </row>
    <row r="19" spans="1:5" x14ac:dyDescent="0.25">
      <c r="A19" s="53"/>
      <c r="B19" s="54" t="s">
        <v>141</v>
      </c>
      <c r="C19" s="55">
        <v>0.19327731092436978</v>
      </c>
      <c r="D19" s="57">
        <v>0.18297872340425531</v>
      </c>
      <c r="E19" s="19">
        <f>AVERAGE(C19:D19)</f>
        <v>0.18812801716431254</v>
      </c>
    </row>
    <row r="20" spans="1:5" x14ac:dyDescent="0.25">
      <c r="A20" s="53"/>
      <c r="B20" s="54" t="s">
        <v>142</v>
      </c>
      <c r="C20" s="55">
        <v>0.16806722689075632</v>
      </c>
      <c r="D20" s="57">
        <v>0.1702127659574468</v>
      </c>
      <c r="E20" s="19">
        <f>AVERAGE(C20:D20)</f>
        <v>0.16913999642410155</v>
      </c>
    </row>
    <row r="21" spans="1:5" x14ac:dyDescent="0.25">
      <c r="A21" s="53"/>
      <c r="B21" s="54" t="s">
        <v>143</v>
      </c>
      <c r="C21" s="55">
        <v>0.25630252100840334</v>
      </c>
      <c r="D21" s="57">
        <v>0.22978723404255319</v>
      </c>
      <c r="E21" s="19">
        <f>AVERAGE(C21:D21)</f>
        <v>0.24304487752547826</v>
      </c>
    </row>
    <row r="22" spans="1:5" x14ac:dyDescent="0.25">
      <c r="A22" s="53"/>
      <c r="B22" s="54" t="s">
        <v>144</v>
      </c>
      <c r="C22" s="55">
        <v>0.21848739495798319</v>
      </c>
      <c r="D22" s="57">
        <v>0.19574468085106381</v>
      </c>
      <c r="E22" s="19">
        <f>AVERAGE(C22:D22)</f>
        <v>0.20711603790452349</v>
      </c>
    </row>
    <row r="23" spans="1:5" x14ac:dyDescent="0.25">
      <c r="A23" s="53"/>
      <c r="B23" s="54" t="s">
        <v>145</v>
      </c>
      <c r="C23" s="55">
        <v>0.15126050420168066</v>
      </c>
      <c r="D23" s="57">
        <v>0.11063829787234042</v>
      </c>
      <c r="E23" s="19">
        <f>AVERAGE(C23:D23)</f>
        <v>0.13094940103701053</v>
      </c>
    </row>
    <row r="24" spans="1:5" x14ac:dyDescent="0.25">
      <c r="A24" s="53"/>
      <c r="B24" s="54" t="s">
        <v>146</v>
      </c>
      <c r="C24" s="55">
        <v>5.4621848739495799E-2</v>
      </c>
      <c r="D24" s="57">
        <v>3.4042553191489362E-2</v>
      </c>
      <c r="E24" s="19">
        <f>AVERAGE(C24:D24)</f>
        <v>4.4332200965492577E-2</v>
      </c>
    </row>
    <row r="25" spans="1:5" ht="15.75" thickBot="1" x14ac:dyDescent="0.3">
      <c r="A25" s="58"/>
      <c r="B25" s="59" t="s">
        <v>147</v>
      </c>
      <c r="C25" s="60">
        <v>0.32352941176470584</v>
      </c>
      <c r="D25" s="62">
        <v>0.32765957446808508</v>
      </c>
      <c r="E25" s="19">
        <f>AVERAGE(C25:D25)</f>
        <v>0.32559449311639543</v>
      </c>
    </row>
    <row r="26" spans="1:5" ht="15.75" thickTop="1" x14ac:dyDescent="0.25">
      <c r="C26" s="20">
        <f>AVERAGE(C6:C25)</f>
        <v>0.18781512605042011</v>
      </c>
      <c r="D26" s="20">
        <f>AVERAGE(D6:D25)</f>
        <v>0.18361702127659574</v>
      </c>
      <c r="E26" s="20">
        <f>AVERAGE(E6:E25)</f>
        <v>0.1857160736635079</v>
      </c>
    </row>
    <row r="29" spans="1:5" ht="15.75" thickBot="1" x14ac:dyDescent="0.3"/>
    <row r="30" spans="1:5" ht="15.75" thickTop="1" x14ac:dyDescent="0.25">
      <c r="A30" s="33"/>
      <c r="B30" s="34"/>
      <c r="C30" s="35" t="s">
        <v>1</v>
      </c>
      <c r="D30" s="37"/>
    </row>
    <row r="31" spans="1:5" ht="24.75" x14ac:dyDescent="0.25">
      <c r="A31" s="38"/>
      <c r="B31" s="39"/>
      <c r="C31" s="40" t="s">
        <v>49</v>
      </c>
      <c r="D31" s="42" t="s">
        <v>50</v>
      </c>
    </row>
    <row r="32" spans="1:5" ht="25.5" thickBot="1" x14ac:dyDescent="0.3">
      <c r="A32" s="43"/>
      <c r="B32" s="44"/>
      <c r="C32" s="45" t="s">
        <v>8</v>
      </c>
      <c r="D32" s="47" t="s">
        <v>8</v>
      </c>
    </row>
    <row r="33" spans="1:4" ht="15.75" thickTop="1" x14ac:dyDescent="0.25">
      <c r="A33" s="48" t="s">
        <v>27</v>
      </c>
      <c r="B33" s="49" t="s">
        <v>128</v>
      </c>
      <c r="C33" s="50">
        <f>C6 -($E6*C$26/$E$26)</f>
        <v>2.1493005747513755E-2</v>
      </c>
      <c r="D33" s="52">
        <f t="shared" ref="D33:D52" si="0">D6 -($E6*D$26/$E$26)</f>
        <v>-2.1493005747513838E-2</v>
      </c>
    </row>
    <row r="34" spans="1:4" x14ac:dyDescent="0.25">
      <c r="A34" s="53"/>
      <c r="B34" s="54" t="s">
        <v>129</v>
      </c>
      <c r="C34" s="55">
        <f t="shared" ref="C34:D34" si="1">C7 -($E7*C$26/$E$26)</f>
        <v>-7.0640506012265292E-3</v>
      </c>
      <c r="D34" s="57">
        <f t="shared" si="0"/>
        <v>7.0640506012264459E-3</v>
      </c>
    </row>
    <row r="35" spans="1:4" x14ac:dyDescent="0.25">
      <c r="A35" s="53"/>
      <c r="B35" s="54" t="s">
        <v>130</v>
      </c>
      <c r="C35" s="55">
        <f t="shared" ref="C35:D35" si="2">C8 -($E8*C$26/$E$26)</f>
        <v>-3.3406821923347235E-2</v>
      </c>
      <c r="D35" s="57">
        <f t="shared" si="0"/>
        <v>3.340682192334718E-2</v>
      </c>
    </row>
    <row r="36" spans="1:4" x14ac:dyDescent="0.25">
      <c r="A36" s="53"/>
      <c r="B36" s="54" t="s">
        <v>131</v>
      </c>
      <c r="C36" s="55">
        <f t="shared" ref="C36:D36" si="3">C9 -($E9*C$26/$E$26)</f>
        <v>-2.5247662966564263E-3</v>
      </c>
      <c r="D36" s="57">
        <f t="shared" si="0"/>
        <v>2.5247662966564194E-3</v>
      </c>
    </row>
    <row r="37" spans="1:4" x14ac:dyDescent="0.25">
      <c r="A37" s="53"/>
      <c r="B37" s="54" t="s">
        <v>132</v>
      </c>
      <c r="C37" s="55">
        <f t="shared" ref="C37:D37" si="4">C10 -($E10*C$26/$E$26)</f>
        <v>-1.8804574905411542E-2</v>
      </c>
      <c r="D37" s="57">
        <f t="shared" si="0"/>
        <v>1.8804574905411486E-2</v>
      </c>
    </row>
    <row r="38" spans="1:4" x14ac:dyDescent="0.25">
      <c r="A38" s="53"/>
      <c r="B38" s="54" t="s">
        <v>133</v>
      </c>
      <c r="C38" s="55">
        <f t="shared" ref="C38:D38" si="5">C11 -($E11*C$26/$E$26)</f>
        <v>-1.1815136082255873E-2</v>
      </c>
      <c r="D38" s="57">
        <f t="shared" si="0"/>
        <v>1.1815136082255817E-2</v>
      </c>
    </row>
    <row r="39" spans="1:4" x14ac:dyDescent="0.25">
      <c r="A39" s="53"/>
      <c r="B39" s="54" t="s">
        <v>134</v>
      </c>
      <c r="C39" s="55">
        <f t="shared" ref="C39:D39" si="6">C12 -($E12*C$26/$E$26)</f>
        <v>-9.2903697855994671E-3</v>
      </c>
      <c r="D39" s="57">
        <f t="shared" si="0"/>
        <v>9.2903697855993839E-3</v>
      </c>
    </row>
    <row r="40" spans="1:4" x14ac:dyDescent="0.25">
      <c r="A40" s="53"/>
      <c r="B40" s="54" t="s">
        <v>135</v>
      </c>
      <c r="C40" s="55">
        <f t="shared" ref="C40:D40" si="7">C13 -($E13*C$26/$E$26)</f>
        <v>-1.7906826737010134E-3</v>
      </c>
      <c r="D40" s="57">
        <f t="shared" si="0"/>
        <v>1.7906826737009857E-3</v>
      </c>
    </row>
    <row r="41" spans="1:4" x14ac:dyDescent="0.25">
      <c r="A41" s="53"/>
      <c r="B41" s="54" t="s">
        <v>136</v>
      </c>
      <c r="C41" s="55">
        <f t="shared" ref="C41:D41" si="8">C14 -($E14*C$26/$E$26)</f>
        <v>1.5548131817350319E-3</v>
      </c>
      <c r="D41" s="57">
        <f t="shared" si="0"/>
        <v>-1.5548131817350458E-3</v>
      </c>
    </row>
    <row r="42" spans="1:4" x14ac:dyDescent="0.25">
      <c r="A42" s="53"/>
      <c r="B42" s="54" t="s">
        <v>137</v>
      </c>
      <c r="C42" s="55">
        <f t="shared" ref="C42:D42" si="9">C15 -($E15*C$26/$E$26)</f>
        <v>1.1841611229313265E-2</v>
      </c>
      <c r="D42" s="57">
        <f t="shared" si="0"/>
        <v>-1.1841611229313376E-2</v>
      </c>
    </row>
    <row r="43" spans="1:4" x14ac:dyDescent="0.25">
      <c r="A43" s="53"/>
      <c r="B43" s="54" t="s">
        <v>138</v>
      </c>
      <c r="C43" s="55">
        <f t="shared" ref="C43:D43" si="10">C16 -($E16*C$26/$E$26)</f>
        <v>3.2836402845837553E-2</v>
      </c>
      <c r="D43" s="57">
        <f t="shared" si="0"/>
        <v>-3.283640284583772E-2</v>
      </c>
    </row>
    <row r="44" spans="1:4" x14ac:dyDescent="0.25">
      <c r="A44" s="53"/>
      <c r="B44" s="54" t="s">
        <v>139</v>
      </c>
      <c r="C44" s="55">
        <f t="shared" ref="C44:D44" si="11">C17 -($E17*C$26/$E$26)</f>
        <v>-9.3529474059169601E-3</v>
      </c>
      <c r="D44" s="57">
        <f t="shared" si="0"/>
        <v>9.3529474059169393E-3</v>
      </c>
    </row>
    <row r="45" spans="1:4" x14ac:dyDescent="0.25">
      <c r="A45" s="53"/>
      <c r="B45" s="54" t="s">
        <v>140</v>
      </c>
      <c r="C45" s="55">
        <f t="shared" ref="C45:D45" si="12">C18 -($E18*C$26/$E$26)</f>
        <v>-1.6130585052613333E-2</v>
      </c>
      <c r="D45" s="57">
        <f t="shared" si="0"/>
        <v>1.6130585052613222E-2</v>
      </c>
    </row>
    <row r="46" spans="1:4" x14ac:dyDescent="0.25">
      <c r="A46" s="53"/>
      <c r="B46" s="54" t="s">
        <v>141</v>
      </c>
      <c r="C46" s="55">
        <f t="shared" ref="C46:D46" si="13">C19 -($E19*C$26/$E$26)</f>
        <v>3.0229804276458438E-3</v>
      </c>
      <c r="D46" s="57">
        <f t="shared" si="0"/>
        <v>-3.0229804276458994E-3</v>
      </c>
    </row>
    <row r="47" spans="1:4" x14ac:dyDescent="0.25">
      <c r="A47" s="53"/>
      <c r="B47" s="54" t="s">
        <v>142</v>
      </c>
      <c r="C47" s="55">
        <f t="shared" ref="C47:D47" si="14">C20 -($E20*C$26/$E$26)</f>
        <v>-2.9844711228350362E-3</v>
      </c>
      <c r="D47" s="57">
        <f t="shared" si="0"/>
        <v>2.9844711228350085E-3</v>
      </c>
    </row>
    <row r="48" spans="1:4" x14ac:dyDescent="0.25">
      <c r="A48" s="53"/>
      <c r="B48" s="54" t="s">
        <v>143</v>
      </c>
      <c r="C48" s="55">
        <f t="shared" ref="C48:D48" si="15">C21 -($E21*C$26/$E$26)</f>
        <v>1.0510633381790868E-2</v>
      </c>
      <c r="D48" s="57">
        <f t="shared" si="0"/>
        <v>-1.0510633381790924E-2</v>
      </c>
    </row>
    <row r="49" spans="1:4" x14ac:dyDescent="0.25">
      <c r="A49" s="53"/>
      <c r="B49" s="54" t="s">
        <v>144</v>
      </c>
      <c r="C49" s="55">
        <f t="shared" ref="C49:D49" si="16">C22 -($E22*C$26/$E$26)</f>
        <v>9.0304319781267517E-3</v>
      </c>
      <c r="D49" s="57">
        <f t="shared" si="0"/>
        <v>-9.0304319781267517E-3</v>
      </c>
    </row>
    <row r="50" spans="1:4" x14ac:dyDescent="0.25">
      <c r="A50" s="53"/>
      <c r="B50" s="54" t="s">
        <v>145</v>
      </c>
      <c r="C50" s="55">
        <f t="shared" ref="C50:D50" si="17">C23 -($E23*C$26/$E$26)</f>
        <v>1.8831050052468934E-2</v>
      </c>
      <c r="D50" s="57">
        <f t="shared" si="0"/>
        <v>-1.8831050052468962E-2</v>
      </c>
    </row>
    <row r="51" spans="1:4" x14ac:dyDescent="0.25">
      <c r="A51" s="53"/>
      <c r="B51" s="54" t="s">
        <v>146</v>
      </c>
      <c r="C51" s="55">
        <f t="shared" ref="C51:D51" si="18">C24 -($E24*C$26/$E$26)</f>
        <v>9.78858391658885E-3</v>
      </c>
      <c r="D51" s="57">
        <f t="shared" si="0"/>
        <v>-9.7885839165888569E-3</v>
      </c>
    </row>
    <row r="52" spans="1:4" ht="15.75" thickBot="1" x14ac:dyDescent="0.3">
      <c r="A52" s="58"/>
      <c r="B52" s="59" t="s">
        <v>147</v>
      </c>
      <c r="C52" s="60">
        <f t="shared" ref="C52:D52" si="19">C25 -($E25*C$26/$E$26)</f>
        <v>-5.7451069114574649E-3</v>
      </c>
      <c r="D52" s="62">
        <f t="shared" si="0"/>
        <v>5.7451069114574649E-3</v>
      </c>
    </row>
    <row r="53" spans="1:4" ht="15.75" thickTop="1" x14ac:dyDescent="0.25"/>
  </sheetData>
  <mergeCells count="6">
    <mergeCell ref="A3:B5"/>
    <mergeCell ref="C3:D3"/>
    <mergeCell ref="A6:A25"/>
    <mergeCell ref="A30:B32"/>
    <mergeCell ref="C30:D30"/>
    <mergeCell ref="A33:A52"/>
  </mergeCells>
  <conditionalFormatting sqref="C33:D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75A1BB-591C-4847-B2B7-C513D44D6D42}">
  <dimension ref="A1:G53"/>
  <sheetViews>
    <sheetView workbookViewId="0">
      <selection activeCell="C33" sqref="C33:F52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51</v>
      </c>
    </row>
    <row r="2" spans="1:7" ht="15.75" thickBot="1" x14ac:dyDescent="0.3"/>
    <row r="3" spans="1:7" ht="15.75" thickTop="1" x14ac:dyDescent="0.25">
      <c r="A3" s="33"/>
      <c r="B3" s="34"/>
      <c r="C3" s="35" t="s">
        <v>1</v>
      </c>
      <c r="D3" s="36"/>
      <c r="E3" s="36"/>
      <c r="F3" s="37"/>
    </row>
    <row r="4" spans="1:7" ht="36.75" x14ac:dyDescent="0.25">
      <c r="A4" s="38"/>
      <c r="B4" s="39"/>
      <c r="C4" s="40" t="s">
        <v>52</v>
      </c>
      <c r="D4" s="41" t="s">
        <v>53</v>
      </c>
      <c r="E4" s="41" t="s">
        <v>54</v>
      </c>
      <c r="F4" s="42" t="s">
        <v>55</v>
      </c>
    </row>
    <row r="5" spans="1:7" ht="25.5" thickBot="1" x14ac:dyDescent="0.3">
      <c r="A5" s="43"/>
      <c r="B5" s="44"/>
      <c r="C5" s="45" t="s">
        <v>8</v>
      </c>
      <c r="D5" s="46" t="s">
        <v>8</v>
      </c>
      <c r="E5" s="46" t="s">
        <v>8</v>
      </c>
      <c r="F5" s="47" t="s">
        <v>8</v>
      </c>
    </row>
    <row r="6" spans="1:7" ht="15.75" thickTop="1" x14ac:dyDescent="0.25">
      <c r="A6" s="48" t="s">
        <v>27</v>
      </c>
      <c r="B6" s="49" t="s">
        <v>128</v>
      </c>
      <c r="C6" s="50">
        <v>0.21468926553672316</v>
      </c>
      <c r="D6" s="51">
        <v>0.19337016574585636</v>
      </c>
      <c r="E6" s="51">
        <v>0.16197183098591553</v>
      </c>
      <c r="F6" s="52">
        <v>0.12949640287769784</v>
      </c>
      <c r="G6" s="19">
        <f>AVERAGE(C6:F6)</f>
        <v>0.1748819162865482</v>
      </c>
    </row>
    <row r="7" spans="1:7" x14ac:dyDescent="0.25">
      <c r="A7" s="53"/>
      <c r="B7" s="54" t="s">
        <v>129</v>
      </c>
      <c r="C7" s="55">
        <v>0.12994350282485875</v>
      </c>
      <c r="D7" s="56">
        <v>0.10497237569060774</v>
      </c>
      <c r="E7" s="56">
        <v>0.16197183098591553</v>
      </c>
      <c r="F7" s="57">
        <v>0.1223021582733813</v>
      </c>
      <c r="G7" s="19">
        <f>AVERAGE(C7:F7)</f>
        <v>0.12979746694369082</v>
      </c>
    </row>
    <row r="8" spans="1:7" x14ac:dyDescent="0.25">
      <c r="A8" s="53"/>
      <c r="B8" s="54" t="s">
        <v>130</v>
      </c>
      <c r="C8" s="55">
        <v>0.23163841807909605</v>
      </c>
      <c r="D8" s="56">
        <v>0.19337016574585636</v>
      </c>
      <c r="E8" s="56">
        <v>0.19718309859154928</v>
      </c>
      <c r="F8" s="57">
        <v>0.1726618705035971</v>
      </c>
      <c r="G8" s="19">
        <f>AVERAGE(C8:F8)</f>
        <v>0.19871338823002471</v>
      </c>
    </row>
    <row r="9" spans="1:7" x14ac:dyDescent="0.25">
      <c r="A9" s="53"/>
      <c r="B9" s="54" t="s">
        <v>131</v>
      </c>
      <c r="C9" s="55">
        <v>3.3898305084745763E-2</v>
      </c>
      <c r="D9" s="56">
        <v>2.209944751381215E-2</v>
      </c>
      <c r="E9" s="56">
        <v>7.746478873239436E-2</v>
      </c>
      <c r="F9" s="57">
        <v>3.5971223021582732E-2</v>
      </c>
      <c r="G9" s="19">
        <f>AVERAGE(C9:F9)</f>
        <v>4.2358441088133747E-2</v>
      </c>
    </row>
    <row r="10" spans="1:7" x14ac:dyDescent="0.25">
      <c r="A10" s="53"/>
      <c r="B10" s="54" t="s">
        <v>132</v>
      </c>
      <c r="C10" s="55">
        <v>0.31638418079096048</v>
      </c>
      <c r="D10" s="56">
        <v>0.26519337016574585</v>
      </c>
      <c r="E10" s="56">
        <v>0.28873239436619719</v>
      </c>
      <c r="F10" s="57">
        <v>0.26618705035971224</v>
      </c>
      <c r="G10" s="19">
        <f>AVERAGE(C10:F10)</f>
        <v>0.28412424892065391</v>
      </c>
    </row>
    <row r="11" spans="1:7" x14ac:dyDescent="0.25">
      <c r="A11" s="53"/>
      <c r="B11" s="54" t="s">
        <v>133</v>
      </c>
      <c r="C11" s="55">
        <v>0.12994350282485875</v>
      </c>
      <c r="D11" s="56">
        <v>0.15469613259668508</v>
      </c>
      <c r="E11" s="56">
        <v>0.16197183098591553</v>
      </c>
      <c r="F11" s="57">
        <v>0.1223021582733813</v>
      </c>
      <c r="G11" s="19">
        <f>AVERAGE(C11:F11)</f>
        <v>0.14222840617021015</v>
      </c>
    </row>
    <row r="12" spans="1:7" x14ac:dyDescent="0.25">
      <c r="A12" s="53"/>
      <c r="B12" s="54" t="s">
        <v>134</v>
      </c>
      <c r="C12" s="55">
        <v>0.16949152542372878</v>
      </c>
      <c r="D12" s="56">
        <v>0.18232044198895028</v>
      </c>
      <c r="E12" s="56">
        <v>0.19014084507042253</v>
      </c>
      <c r="F12" s="57">
        <v>0.18705035971223022</v>
      </c>
      <c r="G12" s="19">
        <f>AVERAGE(C12:F12)</f>
        <v>0.18225079304883296</v>
      </c>
    </row>
    <row r="13" spans="1:7" x14ac:dyDescent="0.25">
      <c r="A13" s="53"/>
      <c r="B13" s="54" t="s">
        <v>135</v>
      </c>
      <c r="C13" s="55">
        <v>0.11864406779661017</v>
      </c>
      <c r="D13" s="56">
        <v>0.18232044198895028</v>
      </c>
      <c r="E13" s="56">
        <v>0.12676056338028169</v>
      </c>
      <c r="F13" s="57">
        <v>0.1223021582733813</v>
      </c>
      <c r="G13" s="19">
        <f>AVERAGE(C13:F13)</f>
        <v>0.13750680785980585</v>
      </c>
    </row>
    <row r="14" spans="1:7" x14ac:dyDescent="0.25">
      <c r="A14" s="53"/>
      <c r="B14" s="54" t="s">
        <v>136</v>
      </c>
      <c r="C14" s="55">
        <v>2.8248587570621472E-2</v>
      </c>
      <c r="D14" s="56">
        <v>3.3149171270718231E-2</v>
      </c>
      <c r="E14" s="56">
        <v>5.6338028169014093E-2</v>
      </c>
      <c r="F14" s="57">
        <v>7.9136690647482008E-2</v>
      </c>
      <c r="G14" s="19">
        <f>AVERAGE(C14:F14)</f>
        <v>4.9218119414458951E-2</v>
      </c>
    </row>
    <row r="15" spans="1:7" x14ac:dyDescent="0.25">
      <c r="A15" s="53"/>
      <c r="B15" s="54" t="s">
        <v>137</v>
      </c>
      <c r="C15" s="55">
        <v>0.22598870056497178</v>
      </c>
      <c r="D15" s="56">
        <v>0.287292817679558</v>
      </c>
      <c r="E15" s="56">
        <v>0.176056338028169</v>
      </c>
      <c r="F15" s="57">
        <v>0.23021582733812951</v>
      </c>
      <c r="G15" s="19">
        <f>AVERAGE(C15:F15)</f>
        <v>0.22988842090270709</v>
      </c>
    </row>
    <row r="16" spans="1:7" x14ac:dyDescent="0.25">
      <c r="A16" s="53"/>
      <c r="B16" s="54" t="s">
        <v>138</v>
      </c>
      <c r="C16" s="55">
        <v>0.22033898305084743</v>
      </c>
      <c r="D16" s="56">
        <v>0.23204419889502761</v>
      </c>
      <c r="E16" s="56">
        <v>0.19718309859154928</v>
      </c>
      <c r="F16" s="57">
        <v>0.17985611510791366</v>
      </c>
      <c r="G16" s="19">
        <f>AVERAGE(C16:F16)</f>
        <v>0.20735559891133448</v>
      </c>
    </row>
    <row r="17" spans="1:7" x14ac:dyDescent="0.25">
      <c r="A17" s="53"/>
      <c r="B17" s="54" t="s">
        <v>139</v>
      </c>
      <c r="C17" s="55">
        <v>0.11864406779661017</v>
      </c>
      <c r="D17" s="56">
        <v>9.9447513812154706E-2</v>
      </c>
      <c r="E17" s="56">
        <v>0.11971830985915492</v>
      </c>
      <c r="F17" s="57">
        <v>7.9136690647482008E-2</v>
      </c>
      <c r="G17" s="19">
        <f>AVERAGE(C17:F17)</f>
        <v>0.10423664552885045</v>
      </c>
    </row>
    <row r="18" spans="1:7" x14ac:dyDescent="0.25">
      <c r="A18" s="53"/>
      <c r="B18" s="54" t="s">
        <v>140</v>
      </c>
      <c r="C18" s="55">
        <v>0.2655367231638418</v>
      </c>
      <c r="D18" s="56">
        <v>0.19337016574585636</v>
      </c>
      <c r="E18" s="56">
        <v>0.18309859154929581</v>
      </c>
      <c r="F18" s="57">
        <v>0.23021582733812951</v>
      </c>
      <c r="G18" s="19">
        <f>AVERAGE(C18:F18)</f>
        <v>0.21805532694928087</v>
      </c>
    </row>
    <row r="19" spans="1:7" x14ac:dyDescent="0.25">
      <c r="A19" s="53"/>
      <c r="B19" s="54" t="s">
        <v>141</v>
      </c>
      <c r="C19" s="55">
        <v>0.1751412429378531</v>
      </c>
      <c r="D19" s="56">
        <v>0.22651933701657459</v>
      </c>
      <c r="E19" s="56">
        <v>0.16901408450704225</v>
      </c>
      <c r="F19" s="57">
        <v>0.19424460431654678</v>
      </c>
      <c r="G19" s="19">
        <f>AVERAGE(C19:F19)</f>
        <v>0.19122981719450419</v>
      </c>
    </row>
    <row r="20" spans="1:7" x14ac:dyDescent="0.25">
      <c r="A20" s="53"/>
      <c r="B20" s="54" t="s">
        <v>142</v>
      </c>
      <c r="C20" s="55">
        <v>0.22033898305084743</v>
      </c>
      <c r="D20" s="56">
        <v>0.22099447513812154</v>
      </c>
      <c r="E20" s="56">
        <v>0.13380281690140844</v>
      </c>
      <c r="F20" s="57">
        <v>0.16546762589928057</v>
      </c>
      <c r="G20" s="19">
        <f>AVERAGE(C20:F20)</f>
        <v>0.1851509752474145</v>
      </c>
    </row>
    <row r="21" spans="1:7" x14ac:dyDescent="0.25">
      <c r="A21" s="53"/>
      <c r="B21" s="54" t="s">
        <v>143</v>
      </c>
      <c r="C21" s="55">
        <v>0.23728813559322035</v>
      </c>
      <c r="D21" s="56">
        <v>0.17127071823204421</v>
      </c>
      <c r="E21" s="56">
        <v>0.18309859154929581</v>
      </c>
      <c r="F21" s="57">
        <v>0.23021582733812951</v>
      </c>
      <c r="G21" s="19">
        <f>AVERAGE(C21:F21)</f>
        <v>0.20546831817817249</v>
      </c>
    </row>
    <row r="22" spans="1:7" x14ac:dyDescent="0.25">
      <c r="A22" s="53"/>
      <c r="B22" s="54" t="s">
        <v>144</v>
      </c>
      <c r="C22" s="55">
        <v>0.24293785310734464</v>
      </c>
      <c r="D22" s="56">
        <v>0.24861878453038674</v>
      </c>
      <c r="E22" s="56">
        <v>0.21830985915492956</v>
      </c>
      <c r="F22" s="57">
        <v>0.15827338129496402</v>
      </c>
      <c r="G22" s="19">
        <f>AVERAGE(C22:F22)</f>
        <v>0.21703496952190623</v>
      </c>
    </row>
    <row r="23" spans="1:7" x14ac:dyDescent="0.25">
      <c r="A23" s="53"/>
      <c r="B23" s="54" t="s">
        <v>145</v>
      </c>
      <c r="C23" s="55">
        <v>0.15254237288135594</v>
      </c>
      <c r="D23" s="56">
        <v>0.1767955801104972</v>
      </c>
      <c r="E23" s="56">
        <v>0.12676056338028169</v>
      </c>
      <c r="F23" s="57">
        <v>0.16546762589928057</v>
      </c>
      <c r="G23" s="19">
        <f>AVERAGE(C23:F23)</f>
        <v>0.15539153556785384</v>
      </c>
    </row>
    <row r="24" spans="1:7" x14ac:dyDescent="0.25">
      <c r="A24" s="53"/>
      <c r="B24" s="54" t="s">
        <v>146</v>
      </c>
      <c r="C24" s="55">
        <v>4.519774011299435E-2</v>
      </c>
      <c r="D24" s="56">
        <v>6.0773480662983423E-2</v>
      </c>
      <c r="E24" s="56">
        <v>0.10563380281690141</v>
      </c>
      <c r="F24" s="57">
        <v>0.10791366906474821</v>
      </c>
      <c r="G24" s="19">
        <f>AVERAGE(C24:F24)</f>
        <v>7.9879673164406848E-2</v>
      </c>
    </row>
    <row r="25" spans="1:7" ht="15.75" thickBot="1" x14ac:dyDescent="0.3">
      <c r="A25" s="58"/>
      <c r="B25" s="59" t="s">
        <v>147</v>
      </c>
      <c r="C25" s="60">
        <v>0.28813559322033899</v>
      </c>
      <c r="D25" s="61">
        <v>0.26519337016574585</v>
      </c>
      <c r="E25" s="61">
        <v>0.176056338028169</v>
      </c>
      <c r="F25" s="62">
        <v>0.22302158273381295</v>
      </c>
      <c r="G25" s="19">
        <f>AVERAGE(C25:F25)</f>
        <v>0.23810172103701671</v>
      </c>
    </row>
    <row r="26" spans="1:7" ht="15.75" thickTop="1" x14ac:dyDescent="0.25">
      <c r="C26" s="20">
        <f>AVERAGE(C6:C25)</f>
        <v>0.17824858757062145</v>
      </c>
      <c r="D26" s="20">
        <f>AVERAGE(D6:D25)</f>
        <v>0.17569060773480666</v>
      </c>
      <c r="E26" s="20">
        <f>AVERAGE(E6:E25)</f>
        <v>0.16056338028169015</v>
      </c>
      <c r="F26" s="20">
        <f>AVERAGE(F6:F25)</f>
        <v>0.16007194244604314</v>
      </c>
      <c r="G26" s="20">
        <f>AVERAGE(G6:G25)</f>
        <v>0.16864362950829034</v>
      </c>
    </row>
    <row r="29" spans="1:7" ht="15.75" thickBot="1" x14ac:dyDescent="0.3"/>
    <row r="30" spans="1:7" ht="15.75" thickTop="1" x14ac:dyDescent="0.25">
      <c r="A30" s="33"/>
      <c r="B30" s="34"/>
      <c r="C30" s="35" t="s">
        <v>1</v>
      </c>
      <c r="D30" s="36"/>
      <c r="E30" s="36"/>
      <c r="F30" s="37"/>
    </row>
    <row r="31" spans="1:7" ht="36.75" x14ac:dyDescent="0.25">
      <c r="A31" s="38"/>
      <c r="B31" s="39"/>
      <c r="C31" s="40" t="s">
        <v>52</v>
      </c>
      <c r="D31" s="41" t="s">
        <v>53</v>
      </c>
      <c r="E31" s="41" t="s">
        <v>54</v>
      </c>
      <c r="F31" s="42" t="s">
        <v>55</v>
      </c>
    </row>
    <row r="32" spans="1:7" ht="25.5" thickBot="1" x14ac:dyDescent="0.3">
      <c r="A32" s="43"/>
      <c r="B32" s="44"/>
      <c r="C32" s="45" t="s">
        <v>8</v>
      </c>
      <c r="D32" s="46" t="s">
        <v>8</v>
      </c>
      <c r="E32" s="46" t="s">
        <v>8</v>
      </c>
      <c r="F32" s="47" t="s">
        <v>8</v>
      </c>
    </row>
    <row r="33" spans="1:6" ht="15.75" thickTop="1" x14ac:dyDescent="0.25">
      <c r="A33" s="48" t="s">
        <v>27</v>
      </c>
      <c r="B33" s="49" t="s">
        <v>128</v>
      </c>
      <c r="C33" s="50">
        <f>C6 -($G6*C$26/$G$26)</f>
        <v>2.9847094737805002E-2</v>
      </c>
      <c r="D33" s="51">
        <f t="shared" ref="D33:F33" si="0">D6 -($G6*D$26/$G$26)</f>
        <v>1.1180596867413656E-2</v>
      </c>
      <c r="E33" s="51">
        <f t="shared" si="0"/>
        <v>-4.5309400406495504E-3</v>
      </c>
      <c r="F33" s="52">
        <f t="shared" si="0"/>
        <v>-3.6496751564569052E-2</v>
      </c>
    </row>
    <row r="34" spans="1:6" x14ac:dyDescent="0.25">
      <c r="A34" s="53"/>
      <c r="B34" s="54" t="s">
        <v>129</v>
      </c>
      <c r="C34" s="55">
        <f t="shared" ref="C34:F34" si="1">C7 -($G7*C$26/$G$26)</f>
        <v>-7.2464712074539472E-3</v>
      </c>
      <c r="D34" s="56">
        <f t="shared" si="1"/>
        <v>-3.0248835547937641E-2</v>
      </c>
      <c r="E34" s="56">
        <f t="shared" si="1"/>
        <v>3.8393370861185883E-2</v>
      </c>
      <c r="F34" s="57">
        <f t="shared" si="1"/>
        <v>-8.9806410579426621E-4</v>
      </c>
    </row>
    <row r="35" spans="1:6" x14ac:dyDescent="0.25">
      <c r="A35" s="53"/>
      <c r="B35" s="54" t="s">
        <v>130</v>
      </c>
      <c r="C35" s="55">
        <f t="shared" ref="C35:F35" si="2">C8 -($G8*C$26/$G$26)</f>
        <v>2.1607473615621792E-2</v>
      </c>
      <c r="D35" s="56">
        <f t="shared" si="2"/>
        <v>-1.3646701982665654E-2</v>
      </c>
      <c r="E35" s="56">
        <f t="shared" si="2"/>
        <v>7.9906967530196105E-3</v>
      </c>
      <c r="F35" s="57">
        <f t="shared" si="2"/>
        <v>-1.5951468385975803E-2</v>
      </c>
    </row>
    <row r="36" spans="1:6" x14ac:dyDescent="0.25">
      <c r="A36" s="53"/>
      <c r="B36" s="54" t="s">
        <v>131</v>
      </c>
      <c r="C36" s="55">
        <f t="shared" ref="C36:F36" si="3">C9 -($G9*C$26/$G$26)</f>
        <v>-1.0872625887669365E-2</v>
      </c>
      <c r="D36" s="56">
        <f t="shared" si="3"/>
        <v>-2.2028992316210503E-2</v>
      </c>
      <c r="E36" s="56">
        <f t="shared" si="3"/>
        <v>3.7135874415241056E-2</v>
      </c>
      <c r="F36" s="57">
        <f t="shared" si="3"/>
        <v>-4.2342562113611773E-3</v>
      </c>
    </row>
    <row r="37" spans="1:6" x14ac:dyDescent="0.25">
      <c r="A37" s="53"/>
      <c r="B37" s="54" t="s">
        <v>132</v>
      </c>
      <c r="C37" s="55">
        <f t="shared" ref="C37:F37" si="4">C10 -($G10*C$26/$G$26)</f>
        <v>1.6077870897525826E-2</v>
      </c>
      <c r="D37" s="56">
        <f t="shared" si="4"/>
        <v>-3.0803354469567223E-2</v>
      </c>
      <c r="E37" s="56">
        <f t="shared" si="4"/>
        <v>1.8221436082688947E-2</v>
      </c>
      <c r="F37" s="57">
        <f t="shared" si="4"/>
        <v>-3.4959525106474931E-3</v>
      </c>
    </row>
    <row r="38" spans="1:6" x14ac:dyDescent="0.25">
      <c r="A38" s="53"/>
      <c r="B38" s="54" t="s">
        <v>133</v>
      </c>
      <c r="C38" s="55">
        <f t="shared" ref="C38:F38" si="5">C11 -($G11*C$26/$G$26)</f>
        <v>-2.0385404268630614E-2</v>
      </c>
      <c r="D38" s="56">
        <f t="shared" si="5"/>
        <v>6.5245402865898305E-3</v>
      </c>
      <c r="E38" s="56">
        <f t="shared" si="5"/>
        <v>2.6558037216471597E-2</v>
      </c>
      <c r="F38" s="57">
        <f t="shared" si="5"/>
        <v>-1.26971732344308E-2</v>
      </c>
    </row>
    <row r="39" spans="1:6" x14ac:dyDescent="0.25">
      <c r="A39" s="53"/>
      <c r="B39" s="54" t="s">
        <v>134</v>
      </c>
      <c r="C39" s="55">
        <f t="shared" ref="C39:F39" si="6">C12 -($G12*C$26/$G$26)</f>
        <v>-2.3139210402453952E-2</v>
      </c>
      <c r="D39" s="56">
        <f t="shared" si="6"/>
        <v>-7.5459210883806749E-3</v>
      </c>
      <c r="E39" s="56">
        <f t="shared" si="6"/>
        <v>1.6622263453908825E-2</v>
      </c>
      <c r="F39" s="57">
        <f t="shared" si="6"/>
        <v>1.4062868036925746E-2</v>
      </c>
    </row>
    <row r="40" spans="1:6" x14ac:dyDescent="0.25">
      <c r="A40" s="53"/>
      <c r="B40" s="54" t="s">
        <v>135</v>
      </c>
      <c r="C40" s="55">
        <f t="shared" ref="C40:F40" si="7">C13 -($G13*C$26/$G$26)</f>
        <v>-2.6694326270331539E-2</v>
      </c>
      <c r="D40" s="56">
        <f t="shared" si="7"/>
        <v>3.9067745690837458E-2</v>
      </c>
      <c r="E40" s="56">
        <f t="shared" si="7"/>
        <v>-4.1578587747037044E-3</v>
      </c>
      <c r="F40" s="57">
        <f t="shared" si="7"/>
        <v>-8.2155606458021863E-3</v>
      </c>
    </row>
    <row r="41" spans="1:6" x14ac:dyDescent="0.25">
      <c r="A41" s="53"/>
      <c r="B41" s="54" t="s">
        <v>136</v>
      </c>
      <c r="C41" s="55">
        <f t="shared" ref="C41:F41" si="8">C14 -($G14*C$26/$G$26)</f>
        <v>-2.3772709018457308E-2</v>
      </c>
      <c r="D41" s="56">
        <f t="shared" si="8"/>
        <v>-1.8125586849128184E-2</v>
      </c>
      <c r="E41" s="56">
        <f t="shared" si="8"/>
        <v>9.478104391668421E-3</v>
      </c>
      <c r="F41" s="57">
        <f t="shared" si="8"/>
        <v>3.2420191475917057E-2</v>
      </c>
    </row>
    <row r="42" spans="1:6" x14ac:dyDescent="0.25">
      <c r="A42" s="53"/>
      <c r="B42" s="54" t="s">
        <v>137</v>
      </c>
      <c r="C42" s="55">
        <f t="shared" ref="C42:F42" si="9">C15 -($G15*C$26/$G$26)</f>
        <v>-1.6992824703574883E-2</v>
      </c>
      <c r="D42" s="56">
        <f t="shared" si="9"/>
        <v>4.7798230796238184E-2</v>
      </c>
      <c r="E42" s="56">
        <f t="shared" si="9"/>
        <v>-4.2817402150341966E-2</v>
      </c>
      <c r="F42" s="57">
        <f t="shared" si="9"/>
        <v>1.2011996057678526E-2</v>
      </c>
    </row>
    <row r="43" spans="1:6" x14ac:dyDescent="0.25">
      <c r="A43" s="53"/>
      <c r="B43" s="54" t="s">
        <v>138</v>
      </c>
      <c r="C43" s="55">
        <f t="shared" ref="C43:F43" si="10">C16 -($G16*C$26/$G$26)</f>
        <v>1.1736179637024668E-3</v>
      </c>
      <c r="D43" s="56">
        <f t="shared" si="10"/>
        <v>1.6023995249230927E-2</v>
      </c>
      <c r="E43" s="56">
        <f t="shared" si="10"/>
        <v>-2.3743830398478827E-4</v>
      </c>
      <c r="F43" s="57">
        <f t="shared" si="10"/>
        <v>-1.6960174908948578E-2</v>
      </c>
    </row>
    <row r="44" spans="1:6" x14ac:dyDescent="0.25">
      <c r="A44" s="53"/>
      <c r="B44" s="54" t="s">
        <v>139</v>
      </c>
      <c r="C44" s="55">
        <f t="shared" ref="C44:F44" si="11">C17 -($G17*C$26/$G$26)</f>
        <v>8.4707105652079007E-3</v>
      </c>
      <c r="D44" s="56">
        <f t="shared" si="11"/>
        <v>-9.1447861436588368E-3</v>
      </c>
      <c r="E44" s="56">
        <f t="shared" si="11"/>
        <v>2.0475971419600641E-2</v>
      </c>
      <c r="F44" s="57">
        <f t="shared" si="11"/>
        <v>-1.9801895841149733E-2</v>
      </c>
    </row>
    <row r="45" spans="1:6" x14ac:dyDescent="0.25">
      <c r="A45" s="53"/>
      <c r="B45" s="54" t="s">
        <v>140</v>
      </c>
      <c r="C45" s="55">
        <f t="shared" ref="C45:F45" si="12">C18 -($G18*C$26/$G$26)</f>
        <v>3.506223590164334E-2</v>
      </c>
      <c r="D45" s="56">
        <f t="shared" si="12"/>
        <v>-3.3796867027521105E-2</v>
      </c>
      <c r="E45" s="56">
        <f t="shared" si="12"/>
        <v>-2.4509015601287515E-2</v>
      </c>
      <c r="F45" s="57">
        <f t="shared" si="12"/>
        <v>2.3243646727165279E-2</v>
      </c>
    </row>
    <row r="46" spans="1:6" x14ac:dyDescent="0.25">
      <c r="A46" s="53"/>
      <c r="B46" s="54" t="s">
        <v>141</v>
      </c>
      <c r="C46" s="55">
        <f t="shared" ref="C46:F46" si="13">C19 -($G19*C$26/$G$26)</f>
        <v>-2.6979909907904776E-2</v>
      </c>
      <c r="D46" s="56">
        <f t="shared" si="13"/>
        <v>2.7298750399237737E-2</v>
      </c>
      <c r="E46" s="56">
        <f t="shared" si="13"/>
        <v>-1.3053307833383321E-2</v>
      </c>
      <c r="F46" s="57">
        <f t="shared" si="13"/>
        <v>1.2734467342050249E-2</v>
      </c>
    </row>
    <row r="47" spans="1:6" x14ac:dyDescent="0.25">
      <c r="A47" s="53"/>
      <c r="B47" s="54" t="s">
        <v>142</v>
      </c>
      <c r="C47" s="55">
        <f t="shared" ref="C47:F47" si="14">C20 -($G20*C$26/$G$26)</f>
        <v>2.4642887554086668E-2</v>
      </c>
      <c r="D47" s="56">
        <f t="shared" si="14"/>
        <v>2.8106742237951149E-2</v>
      </c>
      <c r="E47" s="56">
        <f t="shared" si="14"/>
        <v>-4.247699001958169E-2</v>
      </c>
      <c r="F47" s="57">
        <f t="shared" si="14"/>
        <v>-1.027263977245621E-2</v>
      </c>
    </row>
    <row r="48" spans="1:6" x14ac:dyDescent="0.25">
      <c r="A48" s="53"/>
      <c r="B48" s="54" t="s">
        <v>143</v>
      </c>
      <c r="C48" s="55">
        <f t="shared" ref="C48:F48" si="15">C21 -($G21*C$26/$G$26)</f>
        <v>2.0117539748271046E-2</v>
      </c>
      <c r="D48" s="56">
        <f t="shared" si="15"/>
        <v>-4.2783342370328936E-2</v>
      </c>
      <c r="E48" s="56">
        <f t="shared" si="15"/>
        <v>-1.2525090197066463E-2</v>
      </c>
      <c r="F48" s="57">
        <f t="shared" si="15"/>
        <v>3.5190892819124242E-2</v>
      </c>
    </row>
    <row r="49" spans="1:6" x14ac:dyDescent="0.25">
      <c r="A49" s="53"/>
      <c r="B49" s="54" t="s">
        <v>144</v>
      </c>
      <c r="C49" s="55">
        <f t="shared" ref="C49:F49" si="16">C22 -($G22*C$26/$G$26)</f>
        <v>1.3541836883613573E-2</v>
      </c>
      <c r="D49" s="56">
        <f t="shared" si="16"/>
        <v>2.2514746054777046E-2</v>
      </c>
      <c r="E49" s="56">
        <f t="shared" si="16"/>
        <v>1.1673720882906802E-2</v>
      </c>
      <c r="F49" s="57">
        <f t="shared" si="16"/>
        <v>-4.7730303821297448E-2</v>
      </c>
    </row>
    <row r="50" spans="1:6" x14ac:dyDescent="0.25">
      <c r="A50" s="53"/>
      <c r="B50" s="54" t="s">
        <v>145</v>
      </c>
      <c r="C50" s="55">
        <f t="shared" ref="C50:F50" si="17">C23 -($G23*C$26/$G$26)</f>
        <v>-1.1699358728424869E-2</v>
      </c>
      <c r="D50" s="56">
        <f t="shared" si="17"/>
        <v>1.4910821105005162E-2</v>
      </c>
      <c r="E50" s="56">
        <f t="shared" si="17"/>
        <v>-2.1185672660081589E-2</v>
      </c>
      <c r="F50" s="57">
        <f t="shared" si="17"/>
        <v>1.7974210283501296E-2</v>
      </c>
    </row>
    <row r="51" spans="1:6" x14ac:dyDescent="0.25">
      <c r="A51" s="53"/>
      <c r="B51" s="54" t="s">
        <v>146</v>
      </c>
      <c r="C51" s="55">
        <f t="shared" ref="C51:F51" si="18">C24 -($G24*C$26/$G$26)</f>
        <v>-3.9231413592206527E-2</v>
      </c>
      <c r="D51" s="56">
        <f t="shared" si="18"/>
        <v>-2.2444061350499298E-2</v>
      </c>
      <c r="E51" s="56">
        <f t="shared" si="18"/>
        <v>2.958141722445734E-2</v>
      </c>
      <c r="F51" s="57">
        <f t="shared" si="18"/>
        <v>3.209405771824847E-2</v>
      </c>
    </row>
    <row r="52" spans="1:6" ht="15.75" thickBot="1" x14ac:dyDescent="0.3">
      <c r="A52" s="58"/>
      <c r="B52" s="59" t="s">
        <v>147</v>
      </c>
      <c r="C52" s="60">
        <f t="shared" ref="C52:F52" si="19">C25 -($G25*C$26/$G$26)</f>
        <v>3.6472986119630346E-2</v>
      </c>
      <c r="D52" s="61">
        <f t="shared" si="19"/>
        <v>1.7142280458616183E-2</v>
      </c>
      <c r="E52" s="61">
        <f t="shared" si="19"/>
        <v>-5.0637177120068794E-2</v>
      </c>
      <c r="F52" s="62">
        <f t="shared" si="19"/>
        <v>-2.9780894581778183E-3</v>
      </c>
    </row>
    <row r="53" spans="1:6" ht="15.75" thickTop="1" x14ac:dyDescent="0.25"/>
  </sheetData>
  <mergeCells count="6">
    <mergeCell ref="A3:B5"/>
    <mergeCell ref="C3:F3"/>
    <mergeCell ref="A6:A25"/>
    <mergeCell ref="A30:B32"/>
    <mergeCell ref="C30:F30"/>
    <mergeCell ref="A33:A52"/>
  </mergeCells>
  <conditionalFormatting sqref="C33:F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29822E-2423-45FD-B761-1B3C2F456DF7}">
  <dimension ref="A1:I49"/>
  <sheetViews>
    <sheetView workbookViewId="0">
      <selection activeCell="C31" sqref="C31:H48"/>
    </sheetView>
  </sheetViews>
  <sheetFormatPr defaultRowHeight="15" x14ac:dyDescent="0.25"/>
  <cols>
    <col min="2" max="2" width="80.7109375" customWidth="1"/>
  </cols>
  <sheetData>
    <row r="1" spans="1:9" x14ac:dyDescent="0.25">
      <c r="A1" t="s">
        <v>0</v>
      </c>
    </row>
    <row r="2" spans="1:9" ht="15.75" thickBot="1" x14ac:dyDescent="0.3"/>
    <row r="3" spans="1:9" ht="15.75" thickTop="1" x14ac:dyDescent="0.25">
      <c r="A3" s="33"/>
      <c r="B3" s="34"/>
      <c r="C3" s="35" t="s">
        <v>1</v>
      </c>
      <c r="D3" s="36"/>
      <c r="E3" s="36"/>
      <c r="F3" s="36"/>
      <c r="G3" s="36"/>
      <c r="H3" s="37"/>
    </row>
    <row r="4" spans="1:9" ht="36.75" x14ac:dyDescent="0.25">
      <c r="A4" s="38"/>
      <c r="B4" s="39"/>
      <c r="C4" s="40" t="s">
        <v>2</v>
      </c>
      <c r="D4" s="41" t="s">
        <v>3</v>
      </c>
      <c r="E4" s="41" t="s">
        <v>4</v>
      </c>
      <c r="F4" s="41" t="s">
        <v>5</v>
      </c>
      <c r="G4" s="41" t="s">
        <v>6</v>
      </c>
      <c r="H4" s="42" t="s">
        <v>7</v>
      </c>
    </row>
    <row r="5" spans="1:9" ht="25.5" thickBot="1" x14ac:dyDescent="0.3">
      <c r="A5" s="43"/>
      <c r="B5" s="44"/>
      <c r="C5" s="45" t="s">
        <v>8</v>
      </c>
      <c r="D5" s="46" t="s">
        <v>8</v>
      </c>
      <c r="E5" s="46" t="s">
        <v>8</v>
      </c>
      <c r="F5" s="46" t="s">
        <v>8</v>
      </c>
      <c r="G5" s="46" t="s">
        <v>8</v>
      </c>
      <c r="H5" s="47" t="s">
        <v>8</v>
      </c>
    </row>
    <row r="6" spans="1:9" ht="15.75" thickTop="1" x14ac:dyDescent="0.25">
      <c r="A6" s="48" t="s">
        <v>74</v>
      </c>
      <c r="B6" s="49" t="s">
        <v>165</v>
      </c>
      <c r="C6" s="50">
        <v>0.22857142857142856</v>
      </c>
      <c r="D6" s="51">
        <v>0.18137254901960784</v>
      </c>
      <c r="E6" s="51">
        <v>0.20621468926553671</v>
      </c>
      <c r="F6" s="51">
        <v>0.2</v>
      </c>
      <c r="G6" s="51">
        <v>0.24172185430463577</v>
      </c>
      <c r="H6" s="52">
        <v>0.21710526315789477</v>
      </c>
      <c r="I6" s="19">
        <f>AVERAGE(C6:H6)</f>
        <v>0.21249763071985059</v>
      </c>
    </row>
    <row r="7" spans="1:9" x14ac:dyDescent="0.25">
      <c r="A7" s="53"/>
      <c r="B7" s="54" t="s">
        <v>166</v>
      </c>
      <c r="C7" s="55">
        <v>0.21785714285714286</v>
      </c>
      <c r="D7" s="56">
        <v>0.20098039215686275</v>
      </c>
      <c r="E7" s="56">
        <v>0.19491525423728814</v>
      </c>
      <c r="F7" s="56">
        <v>0.15</v>
      </c>
      <c r="G7" s="56">
        <v>0.20529801324503311</v>
      </c>
      <c r="H7" s="57">
        <v>0.22368421052631579</v>
      </c>
      <c r="I7" s="19">
        <f>AVERAGE(C7:H7)</f>
        <v>0.19878916883710709</v>
      </c>
    </row>
    <row r="8" spans="1:9" x14ac:dyDescent="0.25">
      <c r="A8" s="53"/>
      <c r="B8" s="54" t="s">
        <v>167</v>
      </c>
      <c r="C8" s="55">
        <v>5.3571428571428568E-2</v>
      </c>
      <c r="D8" s="56">
        <v>6.8627450980392163E-2</v>
      </c>
      <c r="E8" s="56">
        <v>7.909604519774012E-2</v>
      </c>
      <c r="F8" s="56">
        <v>8.6363636363636365E-2</v>
      </c>
      <c r="G8" s="56">
        <v>7.2847682119205295E-2</v>
      </c>
      <c r="H8" s="57">
        <v>5.5921052631578948E-2</v>
      </c>
      <c r="I8" s="19">
        <f>AVERAGE(C8:H8)</f>
        <v>6.9404549310663574E-2</v>
      </c>
    </row>
    <row r="9" spans="1:9" x14ac:dyDescent="0.25">
      <c r="A9" s="53"/>
      <c r="B9" s="54" t="s">
        <v>168</v>
      </c>
      <c r="C9" s="55">
        <v>0.31428571428571428</v>
      </c>
      <c r="D9" s="56">
        <v>0.23039215686274508</v>
      </c>
      <c r="E9" s="56">
        <v>0.30508474576271188</v>
      </c>
      <c r="F9" s="56">
        <v>0.22727272727272727</v>
      </c>
      <c r="G9" s="56">
        <v>0.19867549668874174</v>
      </c>
      <c r="H9" s="57">
        <v>0.29605263157894735</v>
      </c>
      <c r="I9" s="19">
        <f>AVERAGE(C9:H9)</f>
        <v>0.26196057874193124</v>
      </c>
    </row>
    <row r="10" spans="1:9" x14ac:dyDescent="0.25">
      <c r="A10" s="53"/>
      <c r="B10" s="54" t="s">
        <v>169</v>
      </c>
      <c r="C10" s="55">
        <v>0.31785714285714284</v>
      </c>
      <c r="D10" s="56">
        <v>0.31862745098039214</v>
      </c>
      <c r="E10" s="56">
        <v>0.27966101694915252</v>
      </c>
      <c r="F10" s="56">
        <v>0.23636363636363636</v>
      </c>
      <c r="G10" s="56">
        <v>0.29139072847682118</v>
      </c>
      <c r="H10" s="57">
        <v>0.29276315789473684</v>
      </c>
      <c r="I10" s="19">
        <f>AVERAGE(C10:H10)</f>
        <v>0.28944385558698027</v>
      </c>
    </row>
    <row r="11" spans="1:9" x14ac:dyDescent="0.25">
      <c r="A11" s="53"/>
      <c r="B11" s="54" t="s">
        <v>170</v>
      </c>
      <c r="C11" s="55">
        <v>0.42142857142857149</v>
      </c>
      <c r="D11" s="56">
        <v>0.31862745098039214</v>
      </c>
      <c r="E11" s="56">
        <v>0.3192090395480226</v>
      </c>
      <c r="F11" s="56">
        <v>0.27727272727272728</v>
      </c>
      <c r="G11" s="56">
        <v>0.33112582781456956</v>
      </c>
      <c r="H11" s="57">
        <v>0.33881578947368424</v>
      </c>
      <c r="I11" s="19">
        <f>AVERAGE(C11:H11)</f>
        <v>0.33441323441966114</v>
      </c>
    </row>
    <row r="12" spans="1:9" x14ac:dyDescent="0.25">
      <c r="A12" s="53"/>
      <c r="B12" s="54" t="s">
        <v>171</v>
      </c>
      <c r="C12" s="55">
        <v>0.13928571428571429</v>
      </c>
      <c r="D12" s="56">
        <v>0.13725490196078433</v>
      </c>
      <c r="E12" s="56">
        <v>0.1271186440677966</v>
      </c>
      <c r="F12" s="56">
        <v>0.12272727272727274</v>
      </c>
      <c r="G12" s="56">
        <v>0.12582781456953643</v>
      </c>
      <c r="H12" s="57">
        <v>0.1118421052631579</v>
      </c>
      <c r="I12" s="19">
        <f>AVERAGE(C12:H12)</f>
        <v>0.12734274214571037</v>
      </c>
    </row>
    <row r="13" spans="1:9" x14ac:dyDescent="0.25">
      <c r="A13" s="53"/>
      <c r="B13" s="54" t="s">
        <v>172</v>
      </c>
      <c r="C13" s="55">
        <v>0.16071428571428573</v>
      </c>
      <c r="D13" s="56">
        <v>0.11274509803921569</v>
      </c>
      <c r="E13" s="56">
        <v>0.1440677966101695</v>
      </c>
      <c r="F13" s="56">
        <v>0.15</v>
      </c>
      <c r="G13" s="56">
        <v>0.12913907284768211</v>
      </c>
      <c r="H13" s="57">
        <v>0.14473684210526316</v>
      </c>
      <c r="I13" s="19">
        <f>AVERAGE(C13:H13)</f>
        <v>0.14023384921943602</v>
      </c>
    </row>
    <row r="14" spans="1:9" x14ac:dyDescent="0.25">
      <c r="A14" s="53"/>
      <c r="B14" s="54" t="s">
        <v>173</v>
      </c>
      <c r="C14" s="55">
        <v>0.11428571428571428</v>
      </c>
      <c r="D14" s="56">
        <v>0.1176470588235294</v>
      </c>
      <c r="E14" s="56">
        <v>8.7570621468926552E-2</v>
      </c>
      <c r="F14" s="56">
        <v>9.5454545454545472E-2</v>
      </c>
      <c r="G14" s="56">
        <v>6.9536423841059597E-2</v>
      </c>
      <c r="H14" s="57">
        <v>0.14473684210526316</v>
      </c>
      <c r="I14" s="19">
        <f>AVERAGE(C14:H14)</f>
        <v>0.10487186766317308</v>
      </c>
    </row>
    <row r="15" spans="1:9" x14ac:dyDescent="0.25">
      <c r="A15" s="53"/>
      <c r="B15" s="54" t="s">
        <v>174</v>
      </c>
      <c r="C15" s="55">
        <v>0.14285714285714285</v>
      </c>
      <c r="D15" s="56">
        <v>0.12254901960784313</v>
      </c>
      <c r="E15" s="56">
        <v>0.12429378531073447</v>
      </c>
      <c r="F15" s="56">
        <v>0.11363636363636363</v>
      </c>
      <c r="G15" s="56">
        <v>0.10927152317880795</v>
      </c>
      <c r="H15" s="57">
        <v>0.16447368421052633</v>
      </c>
      <c r="I15" s="19">
        <f>AVERAGE(C15:H15)</f>
        <v>0.12951358646690306</v>
      </c>
    </row>
    <row r="16" spans="1:9" x14ac:dyDescent="0.25">
      <c r="A16" s="53"/>
      <c r="B16" s="54" t="s">
        <v>175</v>
      </c>
      <c r="C16" s="55">
        <v>0.13214285714285715</v>
      </c>
      <c r="D16" s="56">
        <v>0.15196078431372548</v>
      </c>
      <c r="E16" s="56">
        <v>0.13559322033898305</v>
      </c>
      <c r="F16" s="56">
        <v>0.12272727272727274</v>
      </c>
      <c r="G16" s="56">
        <v>0.14238410596026491</v>
      </c>
      <c r="H16" s="57">
        <v>0.13486842105263158</v>
      </c>
      <c r="I16" s="19">
        <f>AVERAGE(C16:H16)</f>
        <v>0.1366127769226225</v>
      </c>
    </row>
    <row r="17" spans="1:9" x14ac:dyDescent="0.25">
      <c r="A17" s="53"/>
      <c r="B17" s="54" t="s">
        <v>176</v>
      </c>
      <c r="C17" s="55">
        <v>0.14642857142857144</v>
      </c>
      <c r="D17" s="56">
        <v>0.14215686274509803</v>
      </c>
      <c r="E17" s="56">
        <v>0.13559322033898305</v>
      </c>
      <c r="F17" s="56">
        <v>0.10909090909090909</v>
      </c>
      <c r="G17" s="56">
        <v>0.11258278145695363</v>
      </c>
      <c r="H17" s="57">
        <v>0.10526315789473684</v>
      </c>
      <c r="I17" s="19">
        <f>AVERAGE(C17:H17)</f>
        <v>0.12518591715920868</v>
      </c>
    </row>
    <row r="18" spans="1:9" x14ac:dyDescent="0.25">
      <c r="A18" s="53"/>
      <c r="B18" s="54" t="s">
        <v>177</v>
      </c>
      <c r="C18" s="55">
        <v>0.26428571428571429</v>
      </c>
      <c r="D18" s="56">
        <v>0.28921568627450983</v>
      </c>
      <c r="E18" s="56">
        <v>0.30790960451977401</v>
      </c>
      <c r="F18" s="56">
        <v>0.2818181818181818</v>
      </c>
      <c r="G18" s="56">
        <v>0.26821192052980131</v>
      </c>
      <c r="H18" s="57">
        <v>0.3125</v>
      </c>
      <c r="I18" s="19">
        <f>AVERAGE(C18:H18)</f>
        <v>0.28732351790466354</v>
      </c>
    </row>
    <row r="19" spans="1:9" x14ac:dyDescent="0.25">
      <c r="A19" s="53"/>
      <c r="B19" s="54" t="s">
        <v>178</v>
      </c>
      <c r="C19" s="55">
        <v>0.14285714285714285</v>
      </c>
      <c r="D19" s="56">
        <v>0.15196078431372548</v>
      </c>
      <c r="E19" s="56">
        <v>0.14689265536723164</v>
      </c>
      <c r="F19" s="56">
        <v>0.15909090909090909</v>
      </c>
      <c r="G19" s="56">
        <v>0.15231788079470199</v>
      </c>
      <c r="H19" s="57">
        <v>0.18421052631578946</v>
      </c>
      <c r="I19" s="19">
        <f>AVERAGE(C19:H19)</f>
        <v>0.15622164978991673</v>
      </c>
    </row>
    <row r="20" spans="1:9" x14ac:dyDescent="0.25">
      <c r="A20" s="53"/>
      <c r="B20" s="54" t="s">
        <v>179</v>
      </c>
      <c r="C20" s="55">
        <v>0.3</v>
      </c>
      <c r="D20" s="56">
        <v>0.2107843137254902</v>
      </c>
      <c r="E20" s="56">
        <v>0.29096045197740111</v>
      </c>
      <c r="F20" s="56">
        <v>0.28636363636363638</v>
      </c>
      <c r="G20" s="56">
        <v>0.2814569536423841</v>
      </c>
      <c r="H20" s="57">
        <v>0.26315789473684209</v>
      </c>
      <c r="I20" s="19">
        <f>AVERAGE(C20:H20)</f>
        <v>0.27212054174095895</v>
      </c>
    </row>
    <row r="21" spans="1:9" x14ac:dyDescent="0.25">
      <c r="A21" s="53"/>
      <c r="B21" s="54" t="s">
        <v>180</v>
      </c>
      <c r="C21" s="55">
        <v>0.16071428571428573</v>
      </c>
      <c r="D21" s="56">
        <v>0.15196078431372548</v>
      </c>
      <c r="E21" s="56">
        <v>0.17231638418079098</v>
      </c>
      <c r="F21" s="56">
        <v>0.16363636363636364</v>
      </c>
      <c r="G21" s="56">
        <v>0.16887417218543047</v>
      </c>
      <c r="H21" s="57">
        <v>0.15789473684210525</v>
      </c>
      <c r="I21" s="19">
        <f>AVERAGE(C21:H21)</f>
        <v>0.16256612114545024</v>
      </c>
    </row>
    <row r="22" spans="1:9" x14ac:dyDescent="0.25">
      <c r="A22" s="53"/>
      <c r="B22" s="54" t="s">
        <v>181</v>
      </c>
      <c r="C22" s="55">
        <v>0.21785714285714286</v>
      </c>
      <c r="D22" s="56">
        <v>0.22549019607843138</v>
      </c>
      <c r="E22" s="56">
        <v>0.23728813559322035</v>
      </c>
      <c r="F22" s="56">
        <v>0.25454545454545452</v>
      </c>
      <c r="G22" s="56">
        <v>0.24834437086092712</v>
      </c>
      <c r="H22" s="57">
        <v>0.21710526315789477</v>
      </c>
      <c r="I22" s="19">
        <f>AVERAGE(C22:H22)</f>
        <v>0.23343842718217847</v>
      </c>
    </row>
    <row r="23" spans="1:9" ht="15.75" thickBot="1" x14ac:dyDescent="0.3">
      <c r="A23" s="58"/>
      <c r="B23" s="59" t="s">
        <v>182</v>
      </c>
      <c r="C23" s="60">
        <v>0.20714285714285716</v>
      </c>
      <c r="D23" s="61">
        <v>0.20098039215686275</v>
      </c>
      <c r="E23" s="61">
        <v>0.20903954802259886</v>
      </c>
      <c r="F23" s="61">
        <v>0.24545454545454548</v>
      </c>
      <c r="G23" s="61">
        <v>0.18211920529801323</v>
      </c>
      <c r="H23" s="62">
        <v>0.22697368421052633</v>
      </c>
      <c r="I23" s="19">
        <f>AVERAGE(C23:H23)</f>
        <v>0.21195170538090061</v>
      </c>
    </row>
    <row r="24" spans="1:9" ht="15.75" thickTop="1" x14ac:dyDescent="0.25">
      <c r="C24" s="20">
        <f>AVERAGE(C6:C23)</f>
        <v>0.20456349206349206</v>
      </c>
      <c r="D24" s="20">
        <f>AVERAGE(D6:D23)</f>
        <v>0.18518518518518517</v>
      </c>
      <c r="E24" s="20">
        <f>AVERAGE(E6:E23)</f>
        <v>0.19460138104205901</v>
      </c>
      <c r="F24" s="20">
        <f>AVERAGE(F6:F23)</f>
        <v>0.18232323232323233</v>
      </c>
      <c r="G24" s="20">
        <f>AVERAGE(G6:G23)</f>
        <v>0.18506254598969832</v>
      </c>
      <c r="H24" s="20">
        <f>AVERAGE(H6:H23)</f>
        <v>0.19956140350877194</v>
      </c>
      <c r="I24" s="20">
        <f>AVERAGE(I6:I23)</f>
        <v>0.1918828733520731</v>
      </c>
    </row>
    <row r="27" spans="1:9" ht="15.75" thickBot="1" x14ac:dyDescent="0.3"/>
    <row r="28" spans="1:9" ht="15.75" thickTop="1" x14ac:dyDescent="0.25">
      <c r="A28" s="33"/>
      <c r="B28" s="34"/>
      <c r="C28" s="35" t="s">
        <v>1</v>
      </c>
      <c r="D28" s="36"/>
      <c r="E28" s="36"/>
      <c r="F28" s="36"/>
      <c r="G28" s="36"/>
      <c r="H28" s="37"/>
    </row>
    <row r="29" spans="1:9" ht="36.75" x14ac:dyDescent="0.25">
      <c r="A29" s="38"/>
      <c r="B29" s="39"/>
      <c r="C29" s="40" t="s">
        <v>2</v>
      </c>
      <c r="D29" s="41" t="s">
        <v>3</v>
      </c>
      <c r="E29" s="41" t="s">
        <v>4</v>
      </c>
      <c r="F29" s="41" t="s">
        <v>5</v>
      </c>
      <c r="G29" s="41" t="s">
        <v>6</v>
      </c>
      <c r="H29" s="42" t="s">
        <v>7</v>
      </c>
    </row>
    <row r="30" spans="1:9" ht="25.5" thickBot="1" x14ac:dyDescent="0.3">
      <c r="A30" s="43"/>
      <c r="B30" s="44"/>
      <c r="C30" s="45" t="s">
        <v>8</v>
      </c>
      <c r="D30" s="46" t="s">
        <v>8</v>
      </c>
      <c r="E30" s="46" t="s">
        <v>8</v>
      </c>
      <c r="F30" s="46" t="s">
        <v>8</v>
      </c>
      <c r="G30" s="46" t="s">
        <v>8</v>
      </c>
      <c r="H30" s="47" t="s">
        <v>8</v>
      </c>
    </row>
    <row r="31" spans="1:9" ht="15.75" thickTop="1" x14ac:dyDescent="0.25">
      <c r="A31" s="48" t="s">
        <v>74</v>
      </c>
      <c r="B31" s="49" t="s">
        <v>165</v>
      </c>
      <c r="C31" s="50">
        <f>C6 -($I6*C$24/$I$24)</f>
        <v>2.0308487067932368E-3</v>
      </c>
      <c r="D31" s="51">
        <f t="shared" ref="D31:H31" si="0">D6 -($I6*D$24/$I$24)</f>
        <v>-2.3707833657721278E-2</v>
      </c>
      <c r="E31" s="51">
        <f t="shared" si="0"/>
        <v>-9.2935094801311624E-3</v>
      </c>
      <c r="F31" s="51">
        <f t="shared" si="0"/>
        <v>-1.9109585814067465E-3</v>
      </c>
      <c r="G31" s="51">
        <f t="shared" si="0"/>
        <v>3.6777286450271784E-2</v>
      </c>
      <c r="H31" s="52">
        <f t="shared" si="0"/>
        <v>-3.8958334378059456E-3</v>
      </c>
    </row>
    <row r="32" spans="1:9" x14ac:dyDescent="0.25">
      <c r="A32" s="53"/>
      <c r="B32" s="54" t="s">
        <v>166</v>
      </c>
      <c r="C32" s="55">
        <f t="shared" ref="C32:H32" si="1">C7 -($I7*C$24/$I$24)</f>
        <v>5.9309513668568681E-3</v>
      </c>
      <c r="D32" s="56">
        <f t="shared" si="1"/>
        <v>9.1299763234321818E-3</v>
      </c>
      <c r="E32" s="56">
        <f t="shared" si="1"/>
        <v>-6.6902674859778966E-3</v>
      </c>
      <c r="F32" s="56">
        <f t="shared" si="1"/>
        <v>-3.888545486145939E-2</v>
      </c>
      <c r="G32" s="56">
        <f t="shared" si="1"/>
        <v>1.3574650667121324E-2</v>
      </c>
      <c r="H32" s="57">
        <f t="shared" si="1"/>
        <v>1.6940143990026774E-2</v>
      </c>
    </row>
    <row r="33" spans="1:8" x14ac:dyDescent="0.25">
      <c r="A33" s="53"/>
      <c r="B33" s="54" t="s">
        <v>167</v>
      </c>
      <c r="C33" s="55">
        <f t="shared" ref="C33:H33" si="2">C8 -($I8*C$24/$I$24)</f>
        <v>-2.0419734496219859E-2</v>
      </c>
      <c r="D33" s="56">
        <f t="shared" si="2"/>
        <v>1.6454734215769068E-3</v>
      </c>
      <c r="E33" s="56">
        <f t="shared" si="2"/>
        <v>8.7082043732223946E-3</v>
      </c>
      <c r="F33" s="56">
        <f t="shared" si="2"/>
        <v>2.0416834821639154E-2</v>
      </c>
      <c r="G33" s="56">
        <f t="shared" si="2"/>
        <v>5.9100634859256679E-3</v>
      </c>
      <c r="H33" s="57">
        <f t="shared" si="2"/>
        <v>-1.6260841606144334E-2</v>
      </c>
    </row>
    <row r="34" spans="1:8" x14ac:dyDescent="0.25">
      <c r="A34" s="53"/>
      <c r="B34" s="54" t="s">
        <v>168</v>
      </c>
      <c r="C34" s="55">
        <f t="shared" ref="C34:H34" si="3">C9 -($I9*C$24/$I$24)</f>
        <v>3.5013417418976345E-2</v>
      </c>
      <c r="D34" s="56">
        <f t="shared" si="3"/>
        <v>-2.2424665389717297E-2</v>
      </c>
      <c r="E34" s="56">
        <f t="shared" si="3"/>
        <v>3.9412830853344627E-2</v>
      </c>
      <c r="F34" s="56">
        <f t="shared" si="3"/>
        <v>-2.1636925908560756E-2</v>
      </c>
      <c r="G34" s="56">
        <f t="shared" si="3"/>
        <v>-5.3973897204613097E-2</v>
      </c>
      <c r="H34" s="57">
        <f t="shared" si="3"/>
        <v>2.3609240230570094E-2</v>
      </c>
    </row>
    <row r="35" spans="1:8" x14ac:dyDescent="0.25">
      <c r="A35" s="53"/>
      <c r="B35" s="54" t="s">
        <v>169</v>
      </c>
      <c r="C35" s="55">
        <f t="shared" ref="C35:H35" si="4">C10 -($I10*C$24/$I$24)</f>
        <v>9.2853312053861603E-3</v>
      </c>
      <c r="D35" s="56">
        <f t="shared" si="4"/>
        <v>3.9286658020508958E-2</v>
      </c>
      <c r="E35" s="56">
        <f t="shared" si="4"/>
        <v>-1.3883545144284026E-2</v>
      </c>
      <c r="F35" s="56">
        <f t="shared" si="4"/>
        <v>-3.8660071614139563E-2</v>
      </c>
      <c r="G35" s="56">
        <f t="shared" si="4"/>
        <v>1.2234929419560392E-2</v>
      </c>
      <c r="H35" s="57">
        <f t="shared" si="4"/>
        <v>-8.2633018870320596E-3</v>
      </c>
    </row>
    <row r="36" spans="1:8" x14ac:dyDescent="0.25">
      <c r="A36" s="53"/>
      <c r="B36" s="54" t="s">
        <v>170</v>
      </c>
      <c r="C36" s="55">
        <f t="shared" ref="C36:H36" si="5">C11 -($I11*C$24/$I$24)</f>
        <v>6.4915570397914513E-2</v>
      </c>
      <c r="D36" s="56">
        <f t="shared" si="5"/>
        <v>-4.1130607835391797E-3</v>
      </c>
      <c r="E36" s="56">
        <f t="shared" si="5"/>
        <v>-1.9942006712379834E-2</v>
      </c>
      <c r="F36" s="56">
        <f t="shared" si="5"/>
        <v>-4.0479976582125099E-2</v>
      </c>
      <c r="G36" s="56">
        <f t="shared" si="5"/>
        <v>8.5990514888925063E-3</v>
      </c>
      <c r="H36" s="57">
        <f t="shared" si="5"/>
        <v>-8.9795778087627953E-3</v>
      </c>
    </row>
    <row r="37" spans="1:8" x14ac:dyDescent="0.25">
      <c r="A37" s="53"/>
      <c r="B37" s="54" t="s">
        <v>171</v>
      </c>
      <c r="C37" s="55">
        <f t="shared" ref="C37:H37" si="6">C12 -($I12*C$24/$I$24)</f>
        <v>3.5275011258012468E-3</v>
      </c>
      <c r="D37" s="56">
        <f t="shared" si="6"/>
        <v>1.4357069161638994E-2</v>
      </c>
      <c r="E37" s="56">
        <f t="shared" si="6"/>
        <v>-2.0282310770680101E-3</v>
      </c>
      <c r="F37" s="56">
        <f t="shared" si="6"/>
        <v>1.7287700713869147E-3</v>
      </c>
      <c r="G37" s="56">
        <f t="shared" si="6"/>
        <v>3.011371063635554E-3</v>
      </c>
      <c r="H37" s="57">
        <f t="shared" si="6"/>
        <v>-2.0596480345394783E-2</v>
      </c>
    </row>
    <row r="38" spans="1:8" x14ac:dyDescent="0.25">
      <c r="A38" s="53"/>
      <c r="B38" s="54" t="s">
        <v>172</v>
      </c>
      <c r="C38" s="55">
        <f t="shared" ref="C38:H38" si="7">C13 -($I13*C$24/$I$24)</f>
        <v>1.121305404783221E-2</v>
      </c>
      <c r="D38" s="56">
        <f t="shared" si="7"/>
        <v>-2.259387663458641E-2</v>
      </c>
      <c r="E38" s="56">
        <f t="shared" si="7"/>
        <v>1.8471791563435813E-3</v>
      </c>
      <c r="F38" s="56">
        <f t="shared" si="7"/>
        <v>1.6752627662065755E-2</v>
      </c>
      <c r="G38" s="56">
        <f t="shared" si="7"/>
        <v>-6.1102733660711173E-3</v>
      </c>
      <c r="H38" s="57">
        <f t="shared" si="7"/>
        <v>-1.1087108655841171E-3</v>
      </c>
    </row>
    <row r="39" spans="1:8" x14ac:dyDescent="0.25">
      <c r="A39" s="53"/>
      <c r="B39" s="54" t="s">
        <v>173</v>
      </c>
      <c r="C39" s="55">
        <f t="shared" ref="C39:H39" si="8">C14 -($I14*C$24/$I$24)</f>
        <v>2.4833679187381275E-3</v>
      </c>
      <c r="D39" s="56">
        <f t="shared" si="8"/>
        <v>1.6435752704055354E-2</v>
      </c>
      <c r="E39" s="56">
        <f t="shared" si="8"/>
        <v>-1.8787022249842786E-2</v>
      </c>
      <c r="F39" s="56">
        <f t="shared" si="8"/>
        <v>-4.192585933991258E-3</v>
      </c>
      <c r="G39" s="56">
        <f t="shared" si="8"/>
        <v>-3.1607854923368456E-2</v>
      </c>
      <c r="H39" s="57">
        <f t="shared" si="8"/>
        <v>3.5668342484408894E-2</v>
      </c>
    </row>
    <row r="40" spans="1:8" x14ac:dyDescent="0.25">
      <c r="A40" s="53"/>
      <c r="B40" s="54" t="s">
        <v>174</v>
      </c>
      <c r="C40" s="55">
        <f t="shared" ref="C40:H40" si="9">C15 -($I15*C$24/$I$24)</f>
        <v>4.7846246875556386E-3</v>
      </c>
      <c r="D40" s="56">
        <f t="shared" si="9"/>
        <v>-2.4438840051035776E-3</v>
      </c>
      <c r="E40" s="56">
        <f t="shared" si="9"/>
        <v>-7.0546896723620994E-3</v>
      </c>
      <c r="F40" s="56">
        <f t="shared" si="9"/>
        <v>-9.4248314662011973E-3</v>
      </c>
      <c r="G40" s="56">
        <f t="shared" si="9"/>
        <v>-1.5638603676779217E-2</v>
      </c>
      <c r="H40" s="57">
        <f t="shared" si="9"/>
        <v>2.97773841328903E-2</v>
      </c>
    </row>
    <row r="41" spans="1:8" x14ac:dyDescent="0.25">
      <c r="A41" s="53"/>
      <c r="B41" s="54" t="s">
        <v>175</v>
      </c>
      <c r="C41" s="55">
        <f t="shared" ref="C41:H41" si="10">C16 -($I16*C$24/$I$24)</f>
        <v>-1.3498002927578995E-2</v>
      </c>
      <c r="D41" s="56">
        <f t="shared" si="10"/>
        <v>2.0116488097359109E-2</v>
      </c>
      <c r="E41" s="56">
        <f t="shared" si="10"/>
        <v>-2.9550231426223039E-3</v>
      </c>
      <c r="F41" s="56">
        <f t="shared" si="10"/>
        <v>-7.0794298202952466E-3</v>
      </c>
      <c r="G41" s="56">
        <f t="shared" si="10"/>
        <v>1.0627123847353065E-2</v>
      </c>
      <c r="H41" s="57">
        <f t="shared" si="10"/>
        <v>-7.2111560542158781E-3</v>
      </c>
    </row>
    <row r="42" spans="1:8" x14ac:dyDescent="0.25">
      <c r="A42" s="53"/>
      <c r="B42" s="54" t="s">
        <v>176</v>
      </c>
      <c r="C42" s="55">
        <f t="shared" ref="C42:H42" si="11">C17 -($I17*C$24/$I$24)</f>
        <v>1.2969717473057196E-2</v>
      </c>
      <c r="D42" s="56">
        <f t="shared" si="11"/>
        <v>2.1340570771143999E-2</v>
      </c>
      <c r="E42" s="56">
        <f t="shared" si="11"/>
        <v>8.6337270782177733E-3</v>
      </c>
      <c r="F42" s="56">
        <f t="shared" si="11"/>
        <v>-9.8582220070838611E-3</v>
      </c>
      <c r="G42" s="56">
        <f t="shared" si="11"/>
        <v>-8.1534997276137E-3</v>
      </c>
      <c r="H42" s="57">
        <f t="shared" si="11"/>
        <v>-2.493229358772156E-2</v>
      </c>
    </row>
    <row r="43" spans="1:8" x14ac:dyDescent="0.25">
      <c r="A43" s="53"/>
      <c r="B43" s="54" t="s">
        <v>177</v>
      </c>
      <c r="C43" s="55">
        <f t="shared" ref="C43:H43" si="12">C18 -($I18*C$24/$I$24)</f>
        <v>-4.202563673674653E-2</v>
      </c>
      <c r="D43" s="56">
        <f t="shared" si="12"/>
        <v>1.1921220428117885E-2</v>
      </c>
      <c r="E43" s="56">
        <f t="shared" si="12"/>
        <v>1.6515420071023135E-2</v>
      </c>
      <c r="F43" s="56">
        <f t="shared" si="12"/>
        <v>8.8091758985068269E-3</v>
      </c>
      <c r="G43" s="56">
        <f t="shared" si="12"/>
        <v>-8.8989065974870996E-3</v>
      </c>
      <c r="H43" s="57">
        <f t="shared" si="12"/>
        <v>1.3678726936585506E-2</v>
      </c>
    </row>
    <row r="44" spans="1:8" x14ac:dyDescent="0.25">
      <c r="A44" s="53"/>
      <c r="B44" s="54" t="s">
        <v>178</v>
      </c>
      <c r="C44" s="55">
        <f t="shared" ref="C44:H44" si="13">C19 -($I19*C$24/$I$24)</f>
        <v>-2.3688446432157839E-2</v>
      </c>
      <c r="D44" s="56">
        <f t="shared" si="13"/>
        <v>1.1920646208571084E-3</v>
      </c>
      <c r="E44" s="56">
        <f t="shared" si="13"/>
        <v>-1.1542270411714822E-2</v>
      </c>
      <c r="F44" s="56">
        <f t="shared" si="13"/>
        <v>1.0652251429657728E-2</v>
      </c>
      <c r="G44" s="56">
        <f t="shared" si="13"/>
        <v>1.6490079360672871E-3</v>
      </c>
      <c r="H44" s="57">
        <f t="shared" si="13"/>
        <v>2.1737392857290483E-2</v>
      </c>
    </row>
    <row r="45" spans="1:8" x14ac:dyDescent="0.25">
      <c r="A45" s="53"/>
      <c r="B45" s="54" t="s">
        <v>179</v>
      </c>
      <c r="C45" s="55">
        <f t="shared" ref="C45:H45" si="14">C20 -($I20*C$24/$I$24)</f>
        <v>9.8963169130675266E-3</v>
      </c>
      <c r="D45" s="56">
        <f t="shared" si="14"/>
        <v>-5.1837837145318394E-2</v>
      </c>
      <c r="E45" s="56">
        <f t="shared" si="14"/>
        <v>1.4984632418246324E-2</v>
      </c>
      <c r="F45" s="56">
        <f t="shared" si="14"/>
        <v>2.7800191460831181E-2</v>
      </c>
      <c r="G45" s="56">
        <f t="shared" si="14"/>
        <v>1.9008724725794568E-2</v>
      </c>
      <c r="H45" s="57">
        <f t="shared" si="14"/>
        <v>-1.98520283726214E-2</v>
      </c>
    </row>
    <row r="46" spans="1:8" x14ac:dyDescent="0.25">
      <c r="A46" s="53"/>
      <c r="B46" s="54" t="s">
        <v>180</v>
      </c>
      <c r="C46" s="55">
        <f t="shared" ref="C46:H46" si="15">C21 -($I21*C$24/$I$24)</f>
        <v>-1.2595050610444219E-2</v>
      </c>
      <c r="D46" s="56">
        <f t="shared" si="15"/>
        <v>-4.9309524173588581E-3</v>
      </c>
      <c r="E46" s="56">
        <f t="shared" si="15"/>
        <v>7.4471015142277552E-3</v>
      </c>
      <c r="F46" s="56">
        <f t="shared" si="15"/>
        <v>9.1693173820324159E-3</v>
      </c>
      <c r="G46" s="56">
        <f t="shared" si="15"/>
        <v>1.2086337266750818E-2</v>
      </c>
      <c r="H46" s="57">
        <f t="shared" si="15"/>
        <v>-1.1176753135207995E-2</v>
      </c>
    </row>
    <row r="47" spans="1:8" x14ac:dyDescent="0.25">
      <c r="A47" s="53"/>
      <c r="B47" s="54" t="s">
        <v>181</v>
      </c>
      <c r="C47" s="55">
        <f t="shared" ref="C47:H47" si="16">C22 -($I22*C$24/$I$24)</f>
        <v>-3.100811026306069E-2</v>
      </c>
      <c r="D47" s="56">
        <f t="shared" si="16"/>
        <v>1.9995723699267609E-4</v>
      </c>
      <c r="E47" s="56">
        <f t="shared" si="16"/>
        <v>5.4246087848813795E-4</v>
      </c>
      <c r="F47" s="56">
        <f t="shared" si="16"/>
        <v>3.2736973940656222E-2</v>
      </c>
      <c r="G47" s="56">
        <f t="shared" si="16"/>
        <v>2.3203330853158205E-2</v>
      </c>
      <c r="H47" s="57">
        <f t="shared" si="16"/>
        <v>-2.5674612646234607E-2</v>
      </c>
    </row>
    <row r="48" spans="1:8" ht="15.75" thickBot="1" x14ac:dyDescent="0.3">
      <c r="A48" s="58"/>
      <c r="B48" s="59" t="s">
        <v>182</v>
      </c>
      <c r="C48" s="60">
        <f t="shared" ref="C48:H48" si="17">C23 -($I23*C$24/$I$24)</f>
        <v>-1.8815719795771096E-2</v>
      </c>
      <c r="D48" s="61">
        <f t="shared" si="17"/>
        <v>-3.5731207523383435E-3</v>
      </c>
      <c r="E48" s="61">
        <f t="shared" si="17"/>
        <v>-5.9149909667311207E-3</v>
      </c>
      <c r="F48" s="61">
        <f t="shared" si="17"/>
        <v>4.4062314108486572E-2</v>
      </c>
      <c r="G48" s="61">
        <f t="shared" si="17"/>
        <v>-2.2298841708599054E-2</v>
      </c>
      <c r="H48" s="62">
        <f t="shared" si="17"/>
        <v>6.5403591149530149E-3</v>
      </c>
    </row>
    <row r="49" ht="15.75" thickTop="1" x14ac:dyDescent="0.25"/>
  </sheetData>
  <mergeCells count="6">
    <mergeCell ref="A3:B5"/>
    <mergeCell ref="C3:H3"/>
    <mergeCell ref="A6:A23"/>
    <mergeCell ref="A28:B30"/>
    <mergeCell ref="C28:H28"/>
    <mergeCell ref="A31:A48"/>
  </mergeCells>
  <conditionalFormatting sqref="C31:H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CFDF1-7D5D-4560-8901-281E9914BEA1}">
  <dimension ref="A1:E49"/>
  <sheetViews>
    <sheetView workbookViewId="0">
      <selection activeCell="C31" sqref="C31:D48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48</v>
      </c>
    </row>
    <row r="2" spans="1:5" ht="15.75" thickBot="1" x14ac:dyDescent="0.3"/>
    <row r="3" spans="1:5" ht="15.75" thickTop="1" x14ac:dyDescent="0.25">
      <c r="A3" s="33"/>
      <c r="B3" s="34"/>
      <c r="C3" s="35" t="s">
        <v>1</v>
      </c>
      <c r="D3" s="37"/>
    </row>
    <row r="4" spans="1:5" ht="24.75" x14ac:dyDescent="0.25">
      <c r="A4" s="38"/>
      <c r="B4" s="39"/>
      <c r="C4" s="40" t="s">
        <v>49</v>
      </c>
      <c r="D4" s="42" t="s">
        <v>50</v>
      </c>
    </row>
    <row r="5" spans="1:5" ht="25.5" thickBot="1" x14ac:dyDescent="0.3">
      <c r="A5" s="43"/>
      <c r="B5" s="44"/>
      <c r="C5" s="45" t="s">
        <v>8</v>
      </c>
      <c r="D5" s="47" t="s">
        <v>8</v>
      </c>
    </row>
    <row r="6" spans="1:5" ht="15.75" thickTop="1" x14ac:dyDescent="0.25">
      <c r="A6" s="48" t="s">
        <v>74</v>
      </c>
      <c r="B6" s="49" t="s">
        <v>165</v>
      </c>
      <c r="C6" s="50">
        <v>0.23529411764705879</v>
      </c>
      <c r="D6" s="52">
        <v>0.25106382978723402</v>
      </c>
      <c r="E6" s="19">
        <f>AVERAGE(C6:D6)</f>
        <v>0.24317897371714642</v>
      </c>
    </row>
    <row r="7" spans="1:5" x14ac:dyDescent="0.25">
      <c r="A7" s="53"/>
      <c r="B7" s="54" t="s">
        <v>166</v>
      </c>
      <c r="C7" s="55">
        <v>0.30252100840336132</v>
      </c>
      <c r="D7" s="57">
        <v>0.2468085106382979</v>
      </c>
      <c r="E7" s="19">
        <f>AVERAGE(C7:D7)</f>
        <v>0.27466475952082958</v>
      </c>
    </row>
    <row r="8" spans="1:5" x14ac:dyDescent="0.25">
      <c r="A8" s="53"/>
      <c r="B8" s="54" t="s">
        <v>167</v>
      </c>
      <c r="C8" s="55">
        <v>9.6638655462184891E-2</v>
      </c>
      <c r="D8" s="57">
        <v>6.8085106382978725E-2</v>
      </c>
      <c r="E8" s="19">
        <f>AVERAGE(C8:D8)</f>
        <v>8.2361880922581815E-2</v>
      </c>
    </row>
    <row r="9" spans="1:5" x14ac:dyDescent="0.25">
      <c r="A9" s="53"/>
      <c r="B9" s="54" t="s">
        <v>168</v>
      </c>
      <c r="C9" s="55">
        <v>0.24369747899159663</v>
      </c>
      <c r="D9" s="57">
        <v>0.24255319148936169</v>
      </c>
      <c r="E9" s="19">
        <f>AVERAGE(C9:D9)</f>
        <v>0.24312533524047916</v>
      </c>
    </row>
    <row r="10" spans="1:5" x14ac:dyDescent="0.25">
      <c r="A10" s="53"/>
      <c r="B10" s="54" t="s">
        <v>169</v>
      </c>
      <c r="C10" s="55">
        <v>0.18907563025210083</v>
      </c>
      <c r="D10" s="57">
        <v>0.26382978723404255</v>
      </c>
      <c r="E10" s="19">
        <f>AVERAGE(C10:D10)</f>
        <v>0.22645270874307169</v>
      </c>
    </row>
    <row r="11" spans="1:5" x14ac:dyDescent="0.25">
      <c r="A11" s="53"/>
      <c r="B11" s="54" t="s">
        <v>170</v>
      </c>
      <c r="C11" s="55">
        <v>0.2857142857142857</v>
      </c>
      <c r="D11" s="57">
        <v>0.32340425531914896</v>
      </c>
      <c r="E11" s="19">
        <f>AVERAGE(C11:D11)</f>
        <v>0.30455927051671733</v>
      </c>
    </row>
    <row r="12" spans="1:5" x14ac:dyDescent="0.25">
      <c r="A12" s="53"/>
      <c r="B12" s="54" t="s">
        <v>171</v>
      </c>
      <c r="C12" s="55">
        <v>0.13865546218487396</v>
      </c>
      <c r="D12" s="57">
        <v>0.13191489361702127</v>
      </c>
      <c r="E12" s="19">
        <f>AVERAGE(C12:D12)</f>
        <v>0.13528517790094763</v>
      </c>
    </row>
    <row r="13" spans="1:5" x14ac:dyDescent="0.25">
      <c r="A13" s="53"/>
      <c r="B13" s="54" t="s">
        <v>172</v>
      </c>
      <c r="C13" s="55">
        <v>0.1176470588235294</v>
      </c>
      <c r="D13" s="57">
        <v>0.11914893617021277</v>
      </c>
      <c r="E13" s="19">
        <f>AVERAGE(C13:D13)</f>
        <v>0.11839799749687108</v>
      </c>
    </row>
    <row r="14" spans="1:5" x14ac:dyDescent="0.25">
      <c r="A14" s="53"/>
      <c r="B14" s="54" t="s">
        <v>173</v>
      </c>
      <c r="C14" s="55">
        <v>7.1428571428571425E-2</v>
      </c>
      <c r="D14" s="57">
        <v>9.3617021276595741E-2</v>
      </c>
      <c r="E14" s="19">
        <f>AVERAGE(C14:D14)</f>
        <v>8.2522796352583583E-2</v>
      </c>
    </row>
    <row r="15" spans="1:5" x14ac:dyDescent="0.25">
      <c r="A15" s="53"/>
      <c r="B15" s="54" t="s">
        <v>174</v>
      </c>
      <c r="C15" s="55">
        <v>0.15966386554621848</v>
      </c>
      <c r="D15" s="57">
        <v>0.1574468085106383</v>
      </c>
      <c r="E15" s="19">
        <f>AVERAGE(C15:D15)</f>
        <v>0.15855533702842839</v>
      </c>
    </row>
    <row r="16" spans="1:5" x14ac:dyDescent="0.25">
      <c r="A16" s="53"/>
      <c r="B16" s="54" t="s">
        <v>175</v>
      </c>
      <c r="C16" s="55">
        <v>0.13025210084033614</v>
      </c>
      <c r="D16" s="57">
        <v>0.15319148936170213</v>
      </c>
      <c r="E16" s="19">
        <f>AVERAGE(C16:D16)</f>
        <v>0.14172179510101912</v>
      </c>
    </row>
    <row r="17" spans="1:5" x14ac:dyDescent="0.25">
      <c r="A17" s="53"/>
      <c r="B17" s="54" t="s">
        <v>176</v>
      </c>
      <c r="C17" s="55">
        <v>0.15126050420168066</v>
      </c>
      <c r="D17" s="57">
        <v>0.11914893617021277</v>
      </c>
      <c r="E17" s="19">
        <f>AVERAGE(C17:D17)</f>
        <v>0.1352047201859467</v>
      </c>
    </row>
    <row r="18" spans="1:5" x14ac:dyDescent="0.25">
      <c r="A18" s="53"/>
      <c r="B18" s="54" t="s">
        <v>177</v>
      </c>
      <c r="C18" s="55">
        <v>0.34453781512605042</v>
      </c>
      <c r="D18" s="57">
        <v>0.31489361702127661</v>
      </c>
      <c r="E18" s="19">
        <f>AVERAGE(C18:D18)</f>
        <v>0.32971571607366351</v>
      </c>
    </row>
    <row r="19" spans="1:5" x14ac:dyDescent="0.25">
      <c r="A19" s="53"/>
      <c r="B19" s="54" t="s">
        <v>178</v>
      </c>
      <c r="C19" s="55">
        <v>0.14705882352941177</v>
      </c>
      <c r="D19" s="57">
        <v>0.16595744680851063</v>
      </c>
      <c r="E19" s="19">
        <f>AVERAGE(C19:D19)</f>
        <v>0.1565081351689612</v>
      </c>
    </row>
    <row r="20" spans="1:5" x14ac:dyDescent="0.25">
      <c r="A20" s="53"/>
      <c r="B20" s="54" t="s">
        <v>179</v>
      </c>
      <c r="C20" s="55">
        <v>0.34873949579831931</v>
      </c>
      <c r="D20" s="57">
        <v>0.30212765957446808</v>
      </c>
      <c r="E20" s="19">
        <f>AVERAGE(C20:D20)</f>
        <v>0.32543357768639369</v>
      </c>
    </row>
    <row r="21" spans="1:5" x14ac:dyDescent="0.25">
      <c r="A21" s="53"/>
      <c r="B21" s="54" t="s">
        <v>180</v>
      </c>
      <c r="C21" s="55">
        <v>0.20588235294117646</v>
      </c>
      <c r="D21" s="57">
        <v>0.18723404255319148</v>
      </c>
      <c r="E21" s="19">
        <f>AVERAGE(C21:D21)</f>
        <v>0.19655819774718397</v>
      </c>
    </row>
    <row r="22" spans="1:5" x14ac:dyDescent="0.25">
      <c r="A22" s="53"/>
      <c r="B22" s="54" t="s">
        <v>181</v>
      </c>
      <c r="C22" s="55">
        <v>0.29831932773109243</v>
      </c>
      <c r="D22" s="57">
        <v>0.26382978723404255</v>
      </c>
      <c r="E22" s="19">
        <f>AVERAGE(C22:D22)</f>
        <v>0.28107455748256749</v>
      </c>
    </row>
    <row r="23" spans="1:5" ht="15.75" thickBot="1" x14ac:dyDescent="0.3">
      <c r="A23" s="58"/>
      <c r="B23" s="59" t="s">
        <v>182</v>
      </c>
      <c r="C23" s="60">
        <v>0.19327731092436978</v>
      </c>
      <c r="D23" s="62">
        <v>0.20425531914893613</v>
      </c>
      <c r="E23" s="19">
        <f>AVERAGE(C23:D23)</f>
        <v>0.19876631503665296</v>
      </c>
    </row>
    <row r="24" spans="1:5" ht="15.75" thickTop="1" x14ac:dyDescent="0.25">
      <c r="C24" s="20">
        <f>AVERAGE(C6:C23)</f>
        <v>0.20331465919701217</v>
      </c>
      <c r="D24" s="20">
        <f>AVERAGE(D6:D23)</f>
        <v>0.20047281323877067</v>
      </c>
      <c r="E24" s="20">
        <f>AVERAGE(E6:E23)</f>
        <v>0.20189373621789139</v>
      </c>
    </row>
    <row r="27" spans="1:5" ht="15.75" thickBot="1" x14ac:dyDescent="0.3"/>
    <row r="28" spans="1:5" ht="15.75" thickTop="1" x14ac:dyDescent="0.25">
      <c r="A28" s="33"/>
      <c r="B28" s="34"/>
      <c r="C28" s="35" t="s">
        <v>1</v>
      </c>
      <c r="D28" s="37"/>
    </row>
    <row r="29" spans="1:5" ht="24.75" x14ac:dyDescent="0.25">
      <c r="A29" s="38"/>
      <c r="B29" s="39"/>
      <c r="C29" s="40" t="s">
        <v>49</v>
      </c>
      <c r="D29" s="42" t="s">
        <v>50</v>
      </c>
    </row>
    <row r="30" spans="1:5" ht="25.5" thickBot="1" x14ac:dyDescent="0.3">
      <c r="A30" s="43"/>
      <c r="B30" s="44"/>
      <c r="C30" s="45" t="s">
        <v>8</v>
      </c>
      <c r="D30" s="47" t="s">
        <v>8</v>
      </c>
    </row>
    <row r="31" spans="1:5" ht="15.75" thickTop="1" x14ac:dyDescent="0.25">
      <c r="A31" s="48" t="s">
        <v>74</v>
      </c>
      <c r="B31" s="49" t="s">
        <v>165</v>
      </c>
      <c r="C31" s="50">
        <f>C6 -($E6*C$24/$E$24)</f>
        <v>-9.5963435003899866E-3</v>
      </c>
      <c r="D31" s="52">
        <f t="shared" ref="D31:D48" si="0">D6 -($E6*D$24/$E$24)</f>
        <v>9.5963435003898756E-3</v>
      </c>
    </row>
    <row r="32" spans="1:5" x14ac:dyDescent="0.25">
      <c r="A32" s="53"/>
      <c r="B32" s="54" t="s">
        <v>166</v>
      </c>
      <c r="C32" s="55">
        <f t="shared" ref="C32:D32" si="1">C7 -($E7*C$24/$E$24)</f>
        <v>2.5923165292773276E-2</v>
      </c>
      <c r="D32" s="57">
        <f t="shared" si="0"/>
        <v>-2.5923165292773276E-2</v>
      </c>
    </row>
    <row r="33" spans="1:4" x14ac:dyDescent="0.25">
      <c r="A33" s="53"/>
      <c r="B33" s="54" t="s">
        <v>167</v>
      </c>
      <c r="C33" s="55">
        <f t="shared" ref="C33:D33" si="2">C8 -($E8*C$24/$E$24)</f>
        <v>1.3697113717039452E-2</v>
      </c>
      <c r="D33" s="57">
        <f t="shared" si="0"/>
        <v>-1.3697113717039494E-2</v>
      </c>
    </row>
    <row r="34" spans="1:4" x14ac:dyDescent="0.25">
      <c r="A34" s="53"/>
      <c r="B34" s="54" t="s">
        <v>168</v>
      </c>
      <c r="C34" s="55">
        <f t="shared" ref="C34:D34" si="3">C9 -($E9*C$24/$E$24)</f>
        <v>-1.1389661729507283E-3</v>
      </c>
      <c r="D34" s="57">
        <f t="shared" si="0"/>
        <v>1.1389661729506728E-3</v>
      </c>
    </row>
    <row r="35" spans="1:4" x14ac:dyDescent="0.25">
      <c r="A35" s="53"/>
      <c r="B35" s="54" t="s">
        <v>169</v>
      </c>
      <c r="C35" s="55">
        <f t="shared" ref="C35:D35" si="4">C10 -($E10*C$24/$E$24)</f>
        <v>-3.8970846893918748E-2</v>
      </c>
      <c r="D35" s="57">
        <f t="shared" si="0"/>
        <v>3.8970846893918692E-2</v>
      </c>
    </row>
    <row r="36" spans="1:4" x14ac:dyDescent="0.25">
      <c r="A36" s="53"/>
      <c r="B36" s="54" t="s">
        <v>170</v>
      </c>
      <c r="C36" s="55">
        <f t="shared" ref="C36:D36" si="5">C11 -($E11*C$24/$E$24)</f>
        <v>-2.0988465200032558E-2</v>
      </c>
      <c r="D36" s="57">
        <f t="shared" si="0"/>
        <v>2.0988465200032502E-2</v>
      </c>
    </row>
    <row r="37" spans="1:4" x14ac:dyDescent="0.25">
      <c r="A37" s="53"/>
      <c r="B37" s="54" t="s">
        <v>171</v>
      </c>
      <c r="C37" s="55">
        <f t="shared" ref="C37:D37" si="6">C12 -($E12*C$24/$E$24)</f>
        <v>2.4181506436511402E-3</v>
      </c>
      <c r="D37" s="57">
        <f t="shared" si="0"/>
        <v>-2.4181506436511957E-3</v>
      </c>
    </row>
    <row r="38" spans="1:4" x14ac:dyDescent="0.25">
      <c r="A38" s="53"/>
      <c r="B38" s="54" t="s">
        <v>172</v>
      </c>
      <c r="C38" s="55">
        <f t="shared" ref="C38:D38" si="7">C13 -($E13*C$24/$E$24)</f>
        <v>-1.5842207675599157E-3</v>
      </c>
      <c r="D38" s="57">
        <f t="shared" si="0"/>
        <v>1.5842207675598879E-3</v>
      </c>
    </row>
    <row r="39" spans="1:4" x14ac:dyDescent="0.25">
      <c r="A39" s="53"/>
      <c r="B39" s="54" t="s">
        <v>173</v>
      </c>
      <c r="C39" s="55">
        <f t="shared" ref="C39:D39" si="8">C14 -($E14*C$24/$E$24)</f>
        <v>-1.1675018265278281E-2</v>
      </c>
      <c r="D39" s="57">
        <f t="shared" si="0"/>
        <v>1.1675018265278253E-2</v>
      </c>
    </row>
    <row r="40" spans="1:4" x14ac:dyDescent="0.25">
      <c r="A40" s="53"/>
      <c r="B40" s="54" t="s">
        <v>174</v>
      </c>
      <c r="C40" s="55">
        <f t="shared" ref="C40:D40" si="9">C15 -($E15*C$24/$E$24)</f>
        <v>-7.3799104079175226E-6</v>
      </c>
      <c r="D40" s="57">
        <f t="shared" si="0"/>
        <v>7.379910407889767E-6</v>
      </c>
    </row>
    <row r="41" spans="1:4" x14ac:dyDescent="0.25">
      <c r="A41" s="53"/>
      <c r="B41" s="54" t="s">
        <v>175</v>
      </c>
      <c r="C41" s="55">
        <f t="shared" ref="C41:D41" si="10">C16 -($E16*C$24/$E$24)</f>
        <v>-1.2467128649058218E-2</v>
      </c>
      <c r="D41" s="57">
        <f t="shared" si="0"/>
        <v>1.246712864905819E-2</v>
      </c>
    </row>
    <row r="42" spans="1:4" x14ac:dyDescent="0.25">
      <c r="A42" s="53"/>
      <c r="B42" s="54" t="s">
        <v>176</v>
      </c>
      <c r="C42" s="55">
        <f t="shared" ref="C42:D42" si="11">C17 -($E17*C$24/$E$24)</f>
        <v>1.5104216634810014E-2</v>
      </c>
      <c r="D42" s="57">
        <f t="shared" si="0"/>
        <v>-1.5104216634810042E-2</v>
      </c>
    </row>
    <row r="43" spans="1:4" x14ac:dyDescent="0.25">
      <c r="A43" s="53"/>
      <c r="B43" s="54" t="s">
        <v>177</v>
      </c>
      <c r="C43" s="55">
        <f t="shared" ref="C43:D43" si="12">C18 -($E18*C$24/$E$24)</f>
        <v>1.2501568230961602E-2</v>
      </c>
      <c r="D43" s="57">
        <f t="shared" si="0"/>
        <v>-1.2501568230961713E-2</v>
      </c>
    </row>
    <row r="44" spans="1:4" x14ac:dyDescent="0.25">
      <c r="A44" s="53"/>
      <c r="B44" s="54" t="s">
        <v>178</v>
      </c>
      <c r="C44" s="55">
        <f t="shared" ref="C44:D44" si="13">C19 -($E19*C$24/$E$24)</f>
        <v>-1.0550811913143415E-2</v>
      </c>
      <c r="D44" s="57">
        <f t="shared" si="0"/>
        <v>1.055081191314336E-2</v>
      </c>
    </row>
    <row r="45" spans="1:4" x14ac:dyDescent="0.25">
      <c r="A45" s="53"/>
      <c r="B45" s="54" t="s">
        <v>179</v>
      </c>
      <c r="C45" s="55">
        <f t="shared" ref="C45:D45" si="14">C20 -($E20*C$24/$E$24)</f>
        <v>2.1015524871527969E-2</v>
      </c>
      <c r="D45" s="57">
        <f t="shared" si="0"/>
        <v>-2.1015524871528024E-2</v>
      </c>
    </row>
    <row r="46" spans="1:4" x14ac:dyDescent="0.25">
      <c r="A46" s="53"/>
      <c r="B46" s="54" t="s">
        <v>180</v>
      </c>
      <c r="C46" s="55">
        <f t="shared" ref="C46:D46" si="15">C21 -($E21*C$24/$E$24)</f>
        <v>7.9407835988870856E-3</v>
      </c>
      <c r="D46" s="57">
        <f t="shared" si="0"/>
        <v>-7.9407835988871134E-3</v>
      </c>
    </row>
    <row r="47" spans="1:4" x14ac:dyDescent="0.25">
      <c r="A47" s="53"/>
      <c r="B47" s="54" t="s">
        <v>181</v>
      </c>
      <c r="C47" s="55">
        <f t="shared" ref="C47:D47" si="16">C22 -($E22*C$24/$E$24)</f>
        <v>1.5266574663783505E-2</v>
      </c>
      <c r="D47" s="57">
        <f t="shared" si="0"/>
        <v>-1.5266574663783616E-2</v>
      </c>
    </row>
    <row r="48" spans="1:4" ht="15.75" thickBot="1" x14ac:dyDescent="0.3">
      <c r="A48" s="58"/>
      <c r="B48" s="59" t="s">
        <v>182</v>
      </c>
      <c r="C48" s="60">
        <f t="shared" ref="C48:D48" si="17">C23 -($E23*C$24/$E$24)</f>
        <v>-6.887916380695136E-3</v>
      </c>
      <c r="D48" s="62">
        <f t="shared" si="0"/>
        <v>6.8879163806951083E-3</v>
      </c>
    </row>
    <row r="49" ht="15.75" thickTop="1" x14ac:dyDescent="0.25"/>
  </sheetData>
  <mergeCells count="6">
    <mergeCell ref="A3:B5"/>
    <mergeCell ref="C3:D3"/>
    <mergeCell ref="A6:A23"/>
    <mergeCell ref="A28:B30"/>
    <mergeCell ref="C28:D28"/>
    <mergeCell ref="A31:A48"/>
  </mergeCells>
  <conditionalFormatting sqref="C31:D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1AC4CB-EC75-4B6A-BBA3-FADED7C70C9B}">
  <dimension ref="A1:G49"/>
  <sheetViews>
    <sheetView workbookViewId="0">
      <selection activeCell="C31" sqref="C31:F48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51</v>
      </c>
    </row>
    <row r="2" spans="1:7" ht="15.75" thickBot="1" x14ac:dyDescent="0.3"/>
    <row r="3" spans="1:7" ht="15.75" thickTop="1" x14ac:dyDescent="0.25">
      <c r="A3" s="33"/>
      <c r="B3" s="34"/>
      <c r="C3" s="35" t="s">
        <v>1</v>
      </c>
      <c r="D3" s="36"/>
      <c r="E3" s="36"/>
      <c r="F3" s="37"/>
    </row>
    <row r="4" spans="1:7" ht="36.75" x14ac:dyDescent="0.25">
      <c r="A4" s="38"/>
      <c r="B4" s="39"/>
      <c r="C4" s="40" t="s">
        <v>52</v>
      </c>
      <c r="D4" s="41" t="s">
        <v>53</v>
      </c>
      <c r="E4" s="41" t="s">
        <v>54</v>
      </c>
      <c r="F4" s="42" t="s">
        <v>55</v>
      </c>
    </row>
    <row r="5" spans="1:7" ht="25.5" thickBot="1" x14ac:dyDescent="0.3">
      <c r="A5" s="43"/>
      <c r="B5" s="44"/>
      <c r="C5" s="45" t="s">
        <v>8</v>
      </c>
      <c r="D5" s="46" t="s">
        <v>8</v>
      </c>
      <c r="E5" s="46" t="s">
        <v>8</v>
      </c>
      <c r="F5" s="47" t="s">
        <v>8</v>
      </c>
    </row>
    <row r="6" spans="1:7" ht="15.75" thickTop="1" x14ac:dyDescent="0.25">
      <c r="A6" s="48" t="s">
        <v>74</v>
      </c>
      <c r="B6" s="49" t="s">
        <v>165</v>
      </c>
      <c r="C6" s="50">
        <v>0.24858757062146894</v>
      </c>
      <c r="D6" s="51">
        <v>0.23204419889502761</v>
      </c>
      <c r="E6" s="51">
        <v>0.176056338028169</v>
      </c>
      <c r="F6" s="52">
        <v>0.15107913669064749</v>
      </c>
      <c r="G6" s="19">
        <f>AVERAGE(C6:F6)</f>
        <v>0.20194181105882825</v>
      </c>
    </row>
    <row r="7" spans="1:7" x14ac:dyDescent="0.25">
      <c r="A7" s="53"/>
      <c r="B7" s="54" t="s">
        <v>166</v>
      </c>
      <c r="C7" s="55">
        <v>0.24858757062146894</v>
      </c>
      <c r="D7" s="56">
        <v>0.30939226519337015</v>
      </c>
      <c r="E7" s="56">
        <v>0.21830985915492956</v>
      </c>
      <c r="F7" s="57">
        <v>0.2733812949640288</v>
      </c>
      <c r="G7" s="19">
        <f>AVERAGE(C7:F7)</f>
        <v>0.26241774748344937</v>
      </c>
    </row>
    <row r="8" spans="1:7" x14ac:dyDescent="0.25">
      <c r="A8" s="53"/>
      <c r="B8" s="54" t="s">
        <v>167</v>
      </c>
      <c r="C8" s="55">
        <v>0.11299435028248589</v>
      </c>
      <c r="D8" s="56">
        <v>9.9447513812154706E-2</v>
      </c>
      <c r="E8" s="56">
        <v>0.12676056338028169</v>
      </c>
      <c r="F8" s="57">
        <v>0.10791366906474821</v>
      </c>
      <c r="G8" s="19">
        <f>AVERAGE(C8:F8)</f>
        <v>0.11177902413491762</v>
      </c>
    </row>
    <row r="9" spans="1:7" x14ac:dyDescent="0.25">
      <c r="A9" s="53"/>
      <c r="B9" s="54" t="s">
        <v>168</v>
      </c>
      <c r="C9" s="55">
        <v>0.1807909604519774</v>
      </c>
      <c r="D9" s="56">
        <v>0.19337016574585636</v>
      </c>
      <c r="E9" s="56">
        <v>0.15492957746478872</v>
      </c>
      <c r="F9" s="57">
        <v>0.20143884892086331</v>
      </c>
      <c r="G9" s="19">
        <f>AVERAGE(C9:F9)</f>
        <v>0.18263238814587143</v>
      </c>
    </row>
    <row r="10" spans="1:7" x14ac:dyDescent="0.25">
      <c r="A10" s="53"/>
      <c r="B10" s="54" t="s">
        <v>169</v>
      </c>
      <c r="C10" s="55">
        <v>0.24293785310734464</v>
      </c>
      <c r="D10" s="56">
        <v>0.22651933701657459</v>
      </c>
      <c r="E10" s="56">
        <v>0.19014084507042253</v>
      </c>
      <c r="F10" s="57">
        <v>0.15827338129496402</v>
      </c>
      <c r="G10" s="19">
        <f>AVERAGE(C10:F10)</f>
        <v>0.20446785412232646</v>
      </c>
    </row>
    <row r="11" spans="1:7" x14ac:dyDescent="0.25">
      <c r="A11" s="53"/>
      <c r="B11" s="54" t="s">
        <v>170</v>
      </c>
      <c r="C11" s="55">
        <v>0.2655367231638418</v>
      </c>
      <c r="D11" s="56">
        <v>0.2541436464088398</v>
      </c>
      <c r="E11" s="56">
        <v>0.26760563380281688</v>
      </c>
      <c r="F11" s="57">
        <v>0.20143884892086331</v>
      </c>
      <c r="G11" s="19">
        <f>AVERAGE(C11:F11)</f>
        <v>0.24718121307409044</v>
      </c>
    </row>
    <row r="12" spans="1:7" x14ac:dyDescent="0.25">
      <c r="A12" s="53"/>
      <c r="B12" s="54" t="s">
        <v>171</v>
      </c>
      <c r="C12" s="55">
        <v>0.19774011299435026</v>
      </c>
      <c r="D12" s="56">
        <v>0.18232044198895028</v>
      </c>
      <c r="E12" s="56">
        <v>0.16901408450704225</v>
      </c>
      <c r="F12" s="57">
        <v>0.12949640287769784</v>
      </c>
      <c r="G12" s="19">
        <f>AVERAGE(C12:F12)</f>
        <v>0.16964276059201014</v>
      </c>
    </row>
    <row r="13" spans="1:7" x14ac:dyDescent="0.25">
      <c r="A13" s="53"/>
      <c r="B13" s="54" t="s">
        <v>172</v>
      </c>
      <c r="C13" s="55">
        <v>0.13559322033898305</v>
      </c>
      <c r="D13" s="56">
        <v>0.143646408839779</v>
      </c>
      <c r="E13" s="56">
        <v>0.11267605633802819</v>
      </c>
      <c r="F13" s="57">
        <v>0.10071942446043165</v>
      </c>
      <c r="G13" s="19">
        <f>AVERAGE(C13:F13)</f>
        <v>0.12315877749430547</v>
      </c>
    </row>
    <row r="14" spans="1:7" x14ac:dyDescent="0.25">
      <c r="A14" s="53"/>
      <c r="B14" s="54" t="s">
        <v>173</v>
      </c>
      <c r="C14" s="55">
        <v>0.11864406779661017</v>
      </c>
      <c r="D14" s="56">
        <v>9.9447513812154706E-2</v>
      </c>
      <c r="E14" s="56">
        <v>0.12676056338028169</v>
      </c>
      <c r="F14" s="57">
        <v>8.6330935251798552E-2</v>
      </c>
      <c r="G14" s="19">
        <f>AVERAGE(C14:F14)</f>
        <v>0.10779577006021129</v>
      </c>
    </row>
    <row r="15" spans="1:7" x14ac:dyDescent="0.25">
      <c r="A15" s="53"/>
      <c r="B15" s="54" t="s">
        <v>174</v>
      </c>
      <c r="C15" s="55">
        <v>0.11864406779661017</v>
      </c>
      <c r="D15" s="56">
        <v>0.143646408839779</v>
      </c>
      <c r="E15" s="56">
        <v>0.13380281690140844</v>
      </c>
      <c r="F15" s="57">
        <v>0.1366906474820144</v>
      </c>
      <c r="G15" s="19">
        <f>AVERAGE(C15:F15)</f>
        <v>0.13319598525495299</v>
      </c>
    </row>
    <row r="16" spans="1:7" x14ac:dyDescent="0.25">
      <c r="A16" s="53"/>
      <c r="B16" s="54" t="s">
        <v>175</v>
      </c>
      <c r="C16" s="55">
        <v>0.15819209039548024</v>
      </c>
      <c r="D16" s="56">
        <v>0.1767955801104972</v>
      </c>
      <c r="E16" s="56">
        <v>0.14788732394366197</v>
      </c>
      <c r="F16" s="57">
        <v>0.17985611510791366</v>
      </c>
      <c r="G16" s="19">
        <f>AVERAGE(C16:F16)</f>
        <v>0.16568277738938827</v>
      </c>
    </row>
    <row r="17" spans="1:7" x14ac:dyDescent="0.25">
      <c r="A17" s="53"/>
      <c r="B17" s="54" t="s">
        <v>176</v>
      </c>
      <c r="C17" s="55">
        <v>9.03954802259887E-2</v>
      </c>
      <c r="D17" s="56">
        <v>0.15469613259668508</v>
      </c>
      <c r="E17" s="56">
        <v>0.13380281690140844</v>
      </c>
      <c r="F17" s="57">
        <v>0.1223021582733813</v>
      </c>
      <c r="G17" s="19">
        <f>AVERAGE(C17:F17)</f>
        <v>0.12529914699936587</v>
      </c>
    </row>
    <row r="18" spans="1:7" x14ac:dyDescent="0.25">
      <c r="A18" s="53"/>
      <c r="B18" s="54" t="s">
        <v>177</v>
      </c>
      <c r="C18" s="55">
        <v>0.32768361581920902</v>
      </c>
      <c r="D18" s="56">
        <v>0.287292817679558</v>
      </c>
      <c r="E18" s="56">
        <v>0.26056338028169013</v>
      </c>
      <c r="F18" s="57">
        <v>0.31654676258992803</v>
      </c>
      <c r="G18" s="19">
        <f>AVERAGE(C18:F18)</f>
        <v>0.29802164409259629</v>
      </c>
    </row>
    <row r="19" spans="1:7" x14ac:dyDescent="0.25">
      <c r="A19" s="53"/>
      <c r="B19" s="54" t="s">
        <v>178</v>
      </c>
      <c r="C19" s="55">
        <v>0.11864406779661017</v>
      </c>
      <c r="D19" s="56">
        <v>0.143646408839779</v>
      </c>
      <c r="E19" s="56">
        <v>0.16197183098591553</v>
      </c>
      <c r="F19" s="57">
        <v>0.1366906474820144</v>
      </c>
      <c r="G19" s="19">
        <f>AVERAGE(C19:F19)</f>
        <v>0.14023823877607977</v>
      </c>
    </row>
    <row r="20" spans="1:7" x14ac:dyDescent="0.25">
      <c r="A20" s="53"/>
      <c r="B20" s="54" t="s">
        <v>179</v>
      </c>
      <c r="C20" s="55">
        <v>0.2711864406779661</v>
      </c>
      <c r="D20" s="56">
        <v>0.23756906077348067</v>
      </c>
      <c r="E20" s="56">
        <v>0.23943661971830985</v>
      </c>
      <c r="F20" s="57">
        <v>0.29496402877697842</v>
      </c>
      <c r="G20" s="19">
        <f>AVERAGE(C20:F20)</f>
        <v>0.26078903748668375</v>
      </c>
    </row>
    <row r="21" spans="1:7" x14ac:dyDescent="0.25">
      <c r="A21" s="53"/>
      <c r="B21" s="54" t="s">
        <v>180</v>
      </c>
      <c r="C21" s="55">
        <v>0.19774011299435026</v>
      </c>
      <c r="D21" s="56">
        <v>0.18232044198895028</v>
      </c>
      <c r="E21" s="56">
        <v>0.16197183098591553</v>
      </c>
      <c r="F21" s="57">
        <v>0.18705035971223022</v>
      </c>
      <c r="G21" s="19">
        <f>AVERAGE(C21:F21)</f>
        <v>0.18227068642036159</v>
      </c>
    </row>
    <row r="22" spans="1:7" x14ac:dyDescent="0.25">
      <c r="A22" s="53"/>
      <c r="B22" s="54" t="s">
        <v>181</v>
      </c>
      <c r="C22" s="55">
        <v>0.29378531073446329</v>
      </c>
      <c r="D22" s="56">
        <v>0.287292817679558</v>
      </c>
      <c r="E22" s="56">
        <v>0.26760563380281688</v>
      </c>
      <c r="F22" s="57">
        <v>0.2446043165467626</v>
      </c>
      <c r="G22" s="19">
        <f>AVERAGE(C22:F22)</f>
        <v>0.2733220196909002</v>
      </c>
    </row>
    <row r="23" spans="1:7" ht="15.75" thickBot="1" x14ac:dyDescent="0.3">
      <c r="A23" s="58"/>
      <c r="B23" s="59" t="s">
        <v>182</v>
      </c>
      <c r="C23" s="60">
        <v>0.24293785310734464</v>
      </c>
      <c r="D23" s="61">
        <v>0.20994475138121549</v>
      </c>
      <c r="E23" s="61">
        <v>0.16901408450704225</v>
      </c>
      <c r="F23" s="62">
        <v>0.22302158273381295</v>
      </c>
      <c r="G23" s="19">
        <f>AVERAGE(C23:F23)</f>
        <v>0.21122956793235381</v>
      </c>
    </row>
    <row r="24" spans="1:7" ht="15.75" thickTop="1" x14ac:dyDescent="0.25">
      <c r="C24" s="20">
        <f>AVERAGE(C6:C23)</f>
        <v>0.19836785938480855</v>
      </c>
      <c r="D24" s="20">
        <f>AVERAGE(D6:D23)</f>
        <v>0.19797421731123388</v>
      </c>
      <c r="E24" s="20">
        <f>AVERAGE(E6:E23)</f>
        <v>0.17879499217527389</v>
      </c>
      <c r="F24" s="20">
        <f>AVERAGE(F6:F23)</f>
        <v>0.18065547561950437</v>
      </c>
      <c r="G24" s="20">
        <f>AVERAGE(G6:G23)</f>
        <v>0.18894813612270522</v>
      </c>
    </row>
    <row r="27" spans="1:7" ht="15.75" thickBot="1" x14ac:dyDescent="0.3"/>
    <row r="28" spans="1:7" ht="15.75" thickTop="1" x14ac:dyDescent="0.25">
      <c r="A28" s="33"/>
      <c r="B28" s="34"/>
      <c r="C28" s="35" t="s">
        <v>1</v>
      </c>
      <c r="D28" s="36"/>
      <c r="E28" s="36"/>
      <c r="F28" s="37"/>
    </row>
    <row r="29" spans="1:7" ht="36.75" x14ac:dyDescent="0.25">
      <c r="A29" s="38"/>
      <c r="B29" s="39"/>
      <c r="C29" s="40" t="s">
        <v>52</v>
      </c>
      <c r="D29" s="41" t="s">
        <v>53</v>
      </c>
      <c r="E29" s="41" t="s">
        <v>54</v>
      </c>
      <c r="F29" s="42" t="s">
        <v>55</v>
      </c>
    </row>
    <row r="30" spans="1:7" ht="25.5" thickBot="1" x14ac:dyDescent="0.3">
      <c r="A30" s="43"/>
      <c r="B30" s="44"/>
      <c r="C30" s="45" t="s">
        <v>8</v>
      </c>
      <c r="D30" s="46" t="s">
        <v>8</v>
      </c>
      <c r="E30" s="46" t="s">
        <v>8</v>
      </c>
      <c r="F30" s="47" t="s">
        <v>8</v>
      </c>
    </row>
    <row r="31" spans="1:7" ht="15.75" thickTop="1" x14ac:dyDescent="0.25">
      <c r="A31" s="48" t="s">
        <v>74</v>
      </c>
      <c r="B31" s="49" t="s">
        <v>165</v>
      </c>
      <c r="C31" s="50">
        <f>C6 -($G6*C$24/$G$24)</f>
        <v>3.6578256308801849E-2</v>
      </c>
      <c r="D31" s="51">
        <f t="shared" ref="D31:F31" si="0">D6 -($G6*D$24/$G$24)</f>
        <v>2.0455596820532579E-2</v>
      </c>
      <c r="E31" s="51">
        <f t="shared" si="0"/>
        <v>-1.5034112870357136E-2</v>
      </c>
      <c r="F31" s="52">
        <f t="shared" si="0"/>
        <v>-4.1999740258977014E-2</v>
      </c>
    </row>
    <row r="32" spans="1:7" x14ac:dyDescent="0.25">
      <c r="A32" s="53"/>
      <c r="B32" s="54" t="s">
        <v>166</v>
      </c>
      <c r="C32" s="55">
        <f t="shared" ref="C32:F32" si="1">C7 -($G7*C$24/$G$24)</f>
        <v>-2.6912616366720071E-2</v>
      </c>
      <c r="D32" s="56">
        <f t="shared" si="1"/>
        <v>3.4438782017041425E-2</v>
      </c>
      <c r="E32" s="56">
        <f t="shared" si="1"/>
        <v>-3.0006848650468293E-2</v>
      </c>
      <c r="F32" s="57">
        <f t="shared" si="1"/>
        <v>2.2480683000147217E-2</v>
      </c>
    </row>
    <row r="33" spans="1:6" x14ac:dyDescent="0.25">
      <c r="A33" s="53"/>
      <c r="B33" s="54" t="s">
        <v>167</v>
      </c>
      <c r="C33" s="55">
        <f t="shared" ref="C33:F33" si="2">C8 -($G8*C$24/$G$24)</f>
        <v>-4.3572478691190908E-3</v>
      </c>
      <c r="D33" s="56">
        <f t="shared" si="2"/>
        <v>-1.7671211299548753E-2</v>
      </c>
      <c r="E33" s="56">
        <f t="shared" si="2"/>
        <v>2.0987994485590397E-2</v>
      </c>
      <c r="F33" s="57">
        <f t="shared" si="2"/>
        <v>1.0404646830775716E-3</v>
      </c>
    </row>
    <row r="34" spans="1:6" x14ac:dyDescent="0.25">
      <c r="A34" s="53"/>
      <c r="B34" s="54" t="s">
        <v>168</v>
      </c>
      <c r="C34" s="55">
        <f t="shared" ref="C34:F34" si="3">C9 -($G9*C$24/$G$24)</f>
        <v>-1.094628890254834E-2</v>
      </c>
      <c r="D34" s="56">
        <f t="shared" si="3"/>
        <v>2.0134006524982206E-3</v>
      </c>
      <c r="E34" s="56">
        <f t="shared" si="3"/>
        <v>-1.7889043981082126E-2</v>
      </c>
      <c r="F34" s="57">
        <f t="shared" si="3"/>
        <v>2.6821932231132495E-2</v>
      </c>
    </row>
    <row r="35" spans="1:6" x14ac:dyDescent="0.25">
      <c r="A35" s="53"/>
      <c r="B35" s="54" t="s">
        <v>169</v>
      </c>
      <c r="C35" s="55">
        <f t="shared" ref="C35:F35" si="4">C10 -($G10*C$24/$G$24)</f>
        <v>2.8276563678635264E-2</v>
      </c>
      <c r="D35" s="56">
        <f t="shared" si="4"/>
        <v>1.2284022417401563E-2</v>
      </c>
      <c r="E35" s="56">
        <f t="shared" si="4"/>
        <v>-3.3399117556479896E-3</v>
      </c>
      <c r="F35" s="57">
        <f t="shared" si="4"/>
        <v>-3.7220674340388643E-2</v>
      </c>
    </row>
    <row r="36" spans="1:6" x14ac:dyDescent="0.25">
      <c r="A36" s="53"/>
      <c r="B36" s="54" t="s">
        <v>170</v>
      </c>
      <c r="C36" s="55">
        <f t="shared" ref="C36:F36" si="5">C11 -($G11*C$24/$G$24)</f>
        <v>6.0326649401339361E-3</v>
      </c>
      <c r="D36" s="56">
        <f t="shared" si="5"/>
        <v>-4.8454507929715507E-3</v>
      </c>
      <c r="E36" s="56">
        <f t="shared" si="5"/>
        <v>3.3706723951935413E-2</v>
      </c>
      <c r="F36" s="57">
        <f t="shared" si="5"/>
        <v>-3.4893938099097521E-2</v>
      </c>
    </row>
    <row r="37" spans="1:6" x14ac:dyDescent="0.25">
      <c r="A37" s="53"/>
      <c r="B37" s="54" t="s">
        <v>171</v>
      </c>
      <c r="C37" s="55">
        <f t="shared" ref="C37:F37" si="6">C12 -($G12*C$24/$G$24)</f>
        <v>1.9640069409306377E-2</v>
      </c>
      <c r="D37" s="56">
        <f t="shared" si="6"/>
        <v>4.573820932525563E-3</v>
      </c>
      <c r="E37" s="56">
        <f t="shared" si="6"/>
        <v>8.4870918885873448E-3</v>
      </c>
      <c r="F37" s="57">
        <f t="shared" si="6"/>
        <v>-3.2700982230419007E-2</v>
      </c>
    </row>
    <row r="38" spans="1:6" x14ac:dyDescent="0.25">
      <c r="A38" s="53"/>
      <c r="B38" s="54" t="s">
        <v>172</v>
      </c>
      <c r="C38" s="55">
        <f t="shared" ref="C38:F38" si="7">C13 -($G13*C$24/$G$24)</f>
        <v>6.2945484530127771E-3</v>
      </c>
      <c r="D38" s="56">
        <f t="shared" si="7"/>
        <v>1.4604317820636092E-2</v>
      </c>
      <c r="E38" s="56">
        <f t="shared" si="7"/>
        <v>-3.8647739145151599E-3</v>
      </c>
      <c r="F38" s="57">
        <f t="shared" si="7"/>
        <v>-1.7034092359133543E-2</v>
      </c>
    </row>
    <row r="39" spans="1:6" x14ac:dyDescent="0.25">
      <c r="A39" s="53"/>
      <c r="B39" s="54" t="s">
        <v>173</v>
      </c>
      <c r="C39" s="55">
        <f t="shared" ref="C39:F39" si="8">C14 -($G14*C$24/$G$24)</f>
        <v>5.4743028210264555E-3</v>
      </c>
      <c r="D39" s="56">
        <f t="shared" si="8"/>
        <v>-1.3497676572116174E-2</v>
      </c>
      <c r="E39" s="56">
        <f t="shared" si="8"/>
        <v>2.4757208068394626E-2</v>
      </c>
      <c r="F39" s="57">
        <f t="shared" si="8"/>
        <v>-1.673383431730488E-2</v>
      </c>
    </row>
    <row r="40" spans="1:6" x14ac:dyDescent="0.25">
      <c r="A40" s="53"/>
      <c r="B40" s="54" t="s">
        <v>174</v>
      </c>
      <c r="C40" s="55">
        <f t="shared" ref="C40:F40" si="9">C15 -($G15*C$24/$G$24)</f>
        <v>-2.1192201646751299E-2</v>
      </c>
      <c r="D40" s="56">
        <f t="shared" si="9"/>
        <v>4.087631119297136E-3</v>
      </c>
      <c r="E40" s="56">
        <f t="shared" si="9"/>
        <v>7.764129089364552E-3</v>
      </c>
      <c r="F40" s="57">
        <f t="shared" si="9"/>
        <v>9.3404414380897915E-3</v>
      </c>
    </row>
    <row r="41" spans="1:6" x14ac:dyDescent="0.25">
      <c r="A41" s="53"/>
      <c r="B41" s="54" t="s">
        <v>175</v>
      </c>
      <c r="C41" s="55">
        <f t="shared" ref="C41:F41" si="10">C16 -($G16*C$24/$G$24)</f>
        <v>-1.5750551019722919E-2</v>
      </c>
      <c r="D41" s="56">
        <f t="shared" si="10"/>
        <v>3.1981112563232439E-3</v>
      </c>
      <c r="E41" s="56">
        <f t="shared" si="10"/>
        <v>-8.8924755018092716E-3</v>
      </c>
      <c r="F41" s="57">
        <f t="shared" si="10"/>
        <v>2.1444915265209086E-2</v>
      </c>
    </row>
    <row r="42" spans="1:6" x14ac:dyDescent="0.25">
      <c r="A42" s="53"/>
      <c r="B42" s="54" t="s">
        <v>176</v>
      </c>
      <c r="C42" s="55">
        <f t="shared" ref="C42:F42" si="11">C17 -($G17*C$24/$G$24)</f>
        <v>-4.1150266046233397E-2</v>
      </c>
      <c r="D42" s="56">
        <f t="shared" si="11"/>
        <v>2.3411426295822824E-2</v>
      </c>
      <c r="E42" s="56">
        <f t="shared" si="11"/>
        <v>1.5236630078737573E-2</v>
      </c>
      <c r="F42" s="57">
        <f t="shared" si="11"/>
        <v>2.5022096716731806E-3</v>
      </c>
    </row>
    <row r="43" spans="1:6" x14ac:dyDescent="0.25">
      <c r="A43" s="53"/>
      <c r="B43" s="54" t="s">
        <v>177</v>
      </c>
      <c r="C43" s="55">
        <f t="shared" ref="C43:F43" si="12">C18 -($G18*C$24/$G$24)</f>
        <v>1.4804553860123582E-2</v>
      </c>
      <c r="D43" s="56">
        <f t="shared" si="12"/>
        <v>-2.4965365659827543E-2</v>
      </c>
      <c r="E43" s="56">
        <f t="shared" si="12"/>
        <v>-2.1444045761370878E-2</v>
      </c>
      <c r="F43" s="57">
        <f t="shared" si="12"/>
        <v>3.1604857561075173E-2</v>
      </c>
    </row>
    <row r="44" spans="1:6" x14ac:dyDescent="0.25">
      <c r="A44" s="53"/>
      <c r="B44" s="54" t="s">
        <v>178</v>
      </c>
      <c r="C44" s="55">
        <f t="shared" ref="C44:F44" si="13">C19 -($G19*C$24/$G$24)</f>
        <v>-2.8585536055320701E-2</v>
      </c>
      <c r="D44" s="56">
        <f t="shared" si="13"/>
        <v>-3.291031923173704E-3</v>
      </c>
      <c r="E44" s="56">
        <f t="shared" si="13"/>
        <v>2.9269305736552481E-2</v>
      </c>
      <c r="F44" s="57">
        <f t="shared" si="13"/>
        <v>2.6072622419420766E-3</v>
      </c>
    </row>
    <row r="45" spans="1:6" x14ac:dyDescent="0.25">
      <c r="A45" s="53"/>
      <c r="B45" s="54" t="s">
        <v>179</v>
      </c>
      <c r="C45" s="55">
        <f t="shared" ref="C45:F45" si="14">C20 -($G20*C$24/$G$24)</f>
        <v>-2.6038394424080513E-3</v>
      </c>
      <c r="D45" s="56">
        <f t="shared" si="14"/>
        <v>-3.5677908681922776E-2</v>
      </c>
      <c r="E45" s="56">
        <f t="shared" si="14"/>
        <v>-7.3388969586484776E-3</v>
      </c>
      <c r="F45" s="57">
        <f t="shared" si="14"/>
        <v>4.5620645082979583E-2</v>
      </c>
    </row>
    <row r="46" spans="1:6" x14ac:dyDescent="0.25">
      <c r="A46" s="53"/>
      <c r="B46" s="54" t="s">
        <v>180</v>
      </c>
      <c r="C46" s="55">
        <f t="shared" ref="C46:F46" si="15">C21 -($G21*C$24/$G$24)</f>
        <v>6.3825974572493671E-3</v>
      </c>
      <c r="D46" s="56">
        <f t="shared" si="15"/>
        <v>-8.6573428324805968E-3</v>
      </c>
      <c r="E46" s="56">
        <f t="shared" si="15"/>
        <v>-1.0504524807012777E-2</v>
      </c>
      <c r="F46" s="57">
        <f t="shared" si="15"/>
        <v>1.2779270182244146E-2</v>
      </c>
    </row>
    <row r="47" spans="1:6" x14ac:dyDescent="0.25">
      <c r="A47" s="53"/>
      <c r="B47" s="54" t="s">
        <v>181</v>
      </c>
      <c r="C47" s="55">
        <f t="shared" ref="C47:F47" si="16">C22 -($G22*C$24/$G$24)</f>
        <v>6.8372355568053766E-3</v>
      </c>
      <c r="D47" s="56">
        <f t="shared" si="16"/>
        <v>9.1416355464263299E-4</v>
      </c>
      <c r="E47" s="56">
        <f t="shared" si="16"/>
        <v>8.9705957719114493E-3</v>
      </c>
      <c r="F47" s="57">
        <f t="shared" si="16"/>
        <v>-1.6721994883359209E-2</v>
      </c>
    </row>
    <row r="48" spans="1:6" ht="15.75" thickBot="1" x14ac:dyDescent="0.3">
      <c r="A48" s="58"/>
      <c r="B48" s="59" t="s">
        <v>182</v>
      </c>
      <c r="C48" s="60">
        <f t="shared" ref="C48:F48" si="17">C23 -($G23*C$24/$G$24)</f>
        <v>2.1177754863729747E-2</v>
      </c>
      <c r="D48" s="61">
        <f t="shared" si="17"/>
        <v>-1.1375285124679058E-2</v>
      </c>
      <c r="E48" s="61">
        <f t="shared" si="17"/>
        <v>-3.0865044870161396E-2</v>
      </c>
      <c r="F48" s="62">
        <f t="shared" si="17"/>
        <v>2.1062575131110983E-2</v>
      </c>
    </row>
    <row r="49" ht="15.75" thickTop="1" x14ac:dyDescent="0.25"/>
  </sheetData>
  <mergeCells count="6">
    <mergeCell ref="A3:B5"/>
    <mergeCell ref="C3:F3"/>
    <mergeCell ref="A6:A23"/>
    <mergeCell ref="A28:B30"/>
    <mergeCell ref="C28:F28"/>
    <mergeCell ref="A31:A48"/>
  </mergeCells>
  <conditionalFormatting sqref="C31:F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E641E-C114-4EFD-AE2F-D05BFD1D7218}">
  <dimension ref="A1:I47"/>
  <sheetViews>
    <sheetView workbookViewId="0">
      <selection activeCell="C30" sqref="C30:H46"/>
    </sheetView>
  </sheetViews>
  <sheetFormatPr defaultRowHeight="15" x14ac:dyDescent="0.25"/>
  <cols>
    <col min="2" max="2" width="80.7109375" customWidth="1"/>
  </cols>
  <sheetData>
    <row r="1" spans="1:9" x14ac:dyDescent="0.25">
      <c r="A1" t="s">
        <v>0</v>
      </c>
    </row>
    <row r="2" spans="1:9" ht="15.75" thickBot="1" x14ac:dyDescent="0.3"/>
    <row r="3" spans="1:9" ht="15.75" thickTop="1" x14ac:dyDescent="0.25">
      <c r="A3" s="33"/>
      <c r="B3" s="34"/>
      <c r="C3" s="35" t="s">
        <v>1</v>
      </c>
      <c r="D3" s="36"/>
      <c r="E3" s="36"/>
      <c r="F3" s="36"/>
      <c r="G3" s="36"/>
      <c r="H3" s="37"/>
    </row>
    <row r="4" spans="1:9" ht="36.75" x14ac:dyDescent="0.25">
      <c r="A4" s="38"/>
      <c r="B4" s="39"/>
      <c r="C4" s="40" t="s">
        <v>2</v>
      </c>
      <c r="D4" s="41" t="s">
        <v>3</v>
      </c>
      <c r="E4" s="41" t="s">
        <v>4</v>
      </c>
      <c r="F4" s="41" t="s">
        <v>5</v>
      </c>
      <c r="G4" s="41" t="s">
        <v>6</v>
      </c>
      <c r="H4" s="42" t="s">
        <v>7</v>
      </c>
    </row>
    <row r="5" spans="1:9" ht="25.5" thickBot="1" x14ac:dyDescent="0.3">
      <c r="A5" s="43"/>
      <c r="B5" s="44"/>
      <c r="C5" s="45" t="s">
        <v>8</v>
      </c>
      <c r="D5" s="46" t="s">
        <v>8</v>
      </c>
      <c r="E5" s="46" t="s">
        <v>8</v>
      </c>
      <c r="F5" s="46" t="s">
        <v>8</v>
      </c>
      <c r="G5" s="46" t="s">
        <v>8</v>
      </c>
      <c r="H5" s="47" t="s">
        <v>8</v>
      </c>
    </row>
    <row r="6" spans="1:9" ht="15.75" thickTop="1" x14ac:dyDescent="0.25">
      <c r="A6" s="48" t="s">
        <v>93</v>
      </c>
      <c r="B6" s="49" t="s">
        <v>183</v>
      </c>
      <c r="C6" s="50">
        <v>0.16187050359712229</v>
      </c>
      <c r="D6" s="51">
        <v>0.12376237623762376</v>
      </c>
      <c r="E6" s="51">
        <v>0.17613636363636365</v>
      </c>
      <c r="F6" s="51">
        <v>0.14611872146118721</v>
      </c>
      <c r="G6" s="51">
        <v>0.16107382550335569</v>
      </c>
      <c r="H6" s="52">
        <v>0.14144736842105263</v>
      </c>
      <c r="I6" s="19">
        <f>AVERAGE(C6:H6)</f>
        <v>0.15173485980945087</v>
      </c>
    </row>
    <row r="7" spans="1:9" x14ac:dyDescent="0.25">
      <c r="A7" s="53"/>
      <c r="B7" s="54" t="s">
        <v>184</v>
      </c>
      <c r="C7" s="55">
        <v>0.20503597122302156</v>
      </c>
      <c r="D7" s="56">
        <v>0.15346534653465346</v>
      </c>
      <c r="E7" s="56">
        <v>0.19034090909090909</v>
      </c>
      <c r="F7" s="56">
        <v>0.19634703196347028</v>
      </c>
      <c r="G7" s="56">
        <v>0.17785234899328858</v>
      </c>
      <c r="H7" s="57">
        <v>0.18421052631578946</v>
      </c>
      <c r="I7" s="19">
        <f>AVERAGE(C7:H7)</f>
        <v>0.18454202235352204</v>
      </c>
    </row>
    <row r="8" spans="1:9" x14ac:dyDescent="0.25">
      <c r="A8" s="53"/>
      <c r="B8" s="54" t="s">
        <v>185</v>
      </c>
      <c r="C8" s="55">
        <v>0.17625899280575538</v>
      </c>
      <c r="D8" s="56">
        <v>0.24752475247524752</v>
      </c>
      <c r="E8" s="56">
        <v>0.18465909090909091</v>
      </c>
      <c r="F8" s="56">
        <v>0.13698630136986301</v>
      </c>
      <c r="G8" s="56">
        <v>0.18456375838926176</v>
      </c>
      <c r="H8" s="57">
        <v>0.18421052631578946</v>
      </c>
      <c r="I8" s="19">
        <f>AVERAGE(C8:H8)</f>
        <v>0.18570057037750134</v>
      </c>
    </row>
    <row r="9" spans="1:9" x14ac:dyDescent="0.25">
      <c r="A9" s="53"/>
      <c r="B9" s="54" t="s">
        <v>186</v>
      </c>
      <c r="C9" s="55">
        <v>0.40647482014388492</v>
      </c>
      <c r="D9" s="56">
        <v>0.38118811881188125</v>
      </c>
      <c r="E9" s="56">
        <v>0.32954545454545453</v>
      </c>
      <c r="F9" s="56">
        <v>0.31506849315068491</v>
      </c>
      <c r="G9" s="56">
        <v>0.36241610738255031</v>
      </c>
      <c r="H9" s="57">
        <v>0.40131578947368424</v>
      </c>
      <c r="I9" s="19">
        <f>AVERAGE(C9:H9)</f>
        <v>0.36600146391802335</v>
      </c>
    </row>
    <row r="10" spans="1:9" x14ac:dyDescent="0.25">
      <c r="A10" s="53"/>
      <c r="B10" s="54" t="s">
        <v>187</v>
      </c>
      <c r="C10" s="55">
        <v>0.32014388489208634</v>
      </c>
      <c r="D10" s="56">
        <v>0.30693069306930693</v>
      </c>
      <c r="E10" s="56">
        <v>0.25284090909090912</v>
      </c>
      <c r="F10" s="56">
        <v>0.26027397260273971</v>
      </c>
      <c r="G10" s="56">
        <v>0.26174496644295303</v>
      </c>
      <c r="H10" s="57">
        <v>0.30592105263157893</v>
      </c>
      <c r="I10" s="19">
        <f>AVERAGE(C10:H10)</f>
        <v>0.28464257978826235</v>
      </c>
    </row>
    <row r="11" spans="1:9" x14ac:dyDescent="0.25">
      <c r="A11" s="53"/>
      <c r="B11" s="54" t="s">
        <v>188</v>
      </c>
      <c r="C11" s="55">
        <v>0.23381294964028776</v>
      </c>
      <c r="D11" s="56">
        <v>0.22772277227722776</v>
      </c>
      <c r="E11" s="56">
        <v>0.22443181818181818</v>
      </c>
      <c r="F11" s="56">
        <v>0.14611872146118721</v>
      </c>
      <c r="G11" s="56">
        <v>0.16778523489932887</v>
      </c>
      <c r="H11" s="57">
        <v>0.23355263157894737</v>
      </c>
      <c r="I11" s="19">
        <f>AVERAGE(C11:H11)</f>
        <v>0.20557068800646619</v>
      </c>
    </row>
    <row r="12" spans="1:9" x14ac:dyDescent="0.25">
      <c r="A12" s="53"/>
      <c r="B12" s="54" t="s">
        <v>189</v>
      </c>
      <c r="C12" s="55">
        <v>0.14028776978417265</v>
      </c>
      <c r="D12" s="56">
        <v>0.13861386138613863</v>
      </c>
      <c r="E12" s="56">
        <v>0.14204545454545456</v>
      </c>
      <c r="F12" s="56">
        <v>0.13242009132420091</v>
      </c>
      <c r="G12" s="56">
        <v>0.15771812080536912</v>
      </c>
      <c r="H12" s="57">
        <v>0.15789473684210525</v>
      </c>
      <c r="I12" s="19">
        <f>AVERAGE(C12:H12)</f>
        <v>0.1448300057812402</v>
      </c>
    </row>
    <row r="13" spans="1:9" x14ac:dyDescent="0.25">
      <c r="A13" s="53"/>
      <c r="B13" s="54" t="s">
        <v>190</v>
      </c>
      <c r="C13" s="55">
        <v>0.12949640287769784</v>
      </c>
      <c r="D13" s="56">
        <v>0.13366336633663367</v>
      </c>
      <c r="E13" s="56">
        <v>0.13352272727272727</v>
      </c>
      <c r="F13" s="56">
        <v>0.14155251141552511</v>
      </c>
      <c r="G13" s="56">
        <v>0.15771812080536912</v>
      </c>
      <c r="H13" s="57">
        <v>0.17105263157894737</v>
      </c>
      <c r="I13" s="19">
        <f>AVERAGE(C13:H13)</f>
        <v>0.14450096004781673</v>
      </c>
    </row>
    <row r="14" spans="1:9" x14ac:dyDescent="0.25">
      <c r="A14" s="53"/>
      <c r="B14" s="54" t="s">
        <v>191</v>
      </c>
      <c r="C14" s="55">
        <v>0.15827338129496402</v>
      </c>
      <c r="D14" s="56">
        <v>0.18316831683168316</v>
      </c>
      <c r="E14" s="56">
        <v>0.17613636363636365</v>
      </c>
      <c r="F14" s="56">
        <v>0.19634703196347028</v>
      </c>
      <c r="G14" s="56">
        <v>0.17114093959731544</v>
      </c>
      <c r="H14" s="57">
        <v>0.16447368421052633</v>
      </c>
      <c r="I14" s="19">
        <f>AVERAGE(C14:H14)</f>
        <v>0.17492328625572048</v>
      </c>
    </row>
    <row r="15" spans="1:9" x14ac:dyDescent="0.25">
      <c r="A15" s="53"/>
      <c r="B15" s="54" t="s">
        <v>192</v>
      </c>
      <c r="C15" s="55">
        <v>0.21582733812949642</v>
      </c>
      <c r="D15" s="56">
        <v>0.18811881188118812</v>
      </c>
      <c r="E15" s="56">
        <v>0.1875</v>
      </c>
      <c r="F15" s="56">
        <v>0.21461187214611871</v>
      </c>
      <c r="G15" s="56">
        <v>0.17114093959731544</v>
      </c>
      <c r="H15" s="57">
        <v>0.24671052631578946</v>
      </c>
      <c r="I15" s="19">
        <f>AVERAGE(C15:H15)</f>
        <v>0.20398491467831803</v>
      </c>
    </row>
    <row r="16" spans="1:9" x14ac:dyDescent="0.25">
      <c r="A16" s="53"/>
      <c r="B16" s="54" t="s">
        <v>193</v>
      </c>
      <c r="C16" s="55">
        <v>0.23741007194244601</v>
      </c>
      <c r="D16" s="56">
        <v>0.11881188118811881</v>
      </c>
      <c r="E16" s="56">
        <v>0.21022727272727273</v>
      </c>
      <c r="F16" s="56">
        <v>0.15981735159817351</v>
      </c>
      <c r="G16" s="56">
        <v>0.1912751677852349</v>
      </c>
      <c r="H16" s="57">
        <v>0.16447368421052633</v>
      </c>
      <c r="I16" s="19">
        <f>AVERAGE(C16:H16)</f>
        <v>0.18033590490862872</v>
      </c>
    </row>
    <row r="17" spans="1:9" x14ac:dyDescent="0.25">
      <c r="A17" s="53"/>
      <c r="B17" s="54" t="s">
        <v>194</v>
      </c>
      <c r="C17" s="55">
        <v>0.17985611510791366</v>
      </c>
      <c r="D17" s="56">
        <v>0.15346534653465346</v>
      </c>
      <c r="E17" s="56">
        <v>0.16477272727272727</v>
      </c>
      <c r="F17" s="56">
        <v>0.16894977168949774</v>
      </c>
      <c r="G17" s="56">
        <v>0.15436241610738255</v>
      </c>
      <c r="H17" s="57">
        <v>0.19078947368421054</v>
      </c>
      <c r="I17" s="19">
        <f>AVERAGE(C17:H17)</f>
        <v>0.16869930839939754</v>
      </c>
    </row>
    <row r="18" spans="1:9" x14ac:dyDescent="0.25">
      <c r="A18" s="53"/>
      <c r="B18" s="54" t="s">
        <v>195</v>
      </c>
      <c r="C18" s="55">
        <v>0.23741007194244601</v>
      </c>
      <c r="D18" s="56">
        <v>0.15841584158415842</v>
      </c>
      <c r="E18" s="56">
        <v>0.21022727272727273</v>
      </c>
      <c r="F18" s="56">
        <v>0.19178082191780821</v>
      </c>
      <c r="G18" s="56">
        <v>0.20469798657718122</v>
      </c>
      <c r="H18" s="57">
        <v>0.19078947368421054</v>
      </c>
      <c r="I18" s="19">
        <f>AVERAGE(C18:H18)</f>
        <v>0.19888691140551287</v>
      </c>
    </row>
    <row r="19" spans="1:9" x14ac:dyDescent="0.25">
      <c r="A19" s="53"/>
      <c r="B19" s="54" t="s">
        <v>196</v>
      </c>
      <c r="C19" s="55">
        <v>7.9136690647482008E-2</v>
      </c>
      <c r="D19" s="56">
        <v>9.405940594059406E-2</v>
      </c>
      <c r="E19" s="56">
        <v>7.1022727272727279E-2</v>
      </c>
      <c r="F19" s="56">
        <v>7.7625570776255703E-2</v>
      </c>
      <c r="G19" s="56">
        <v>9.0604026845637578E-2</v>
      </c>
      <c r="H19" s="57">
        <v>8.5526315789473686E-2</v>
      </c>
      <c r="I19" s="19">
        <f>AVERAGE(C19:H19)</f>
        <v>8.2995789545361714E-2</v>
      </c>
    </row>
    <row r="20" spans="1:9" x14ac:dyDescent="0.25">
      <c r="A20" s="53"/>
      <c r="B20" s="54" t="s">
        <v>197</v>
      </c>
      <c r="C20" s="55">
        <v>0.30575539568345322</v>
      </c>
      <c r="D20" s="56">
        <v>0.30198019801980197</v>
      </c>
      <c r="E20" s="56">
        <v>0.30965909090909088</v>
      </c>
      <c r="F20" s="56">
        <v>0.33789954337899547</v>
      </c>
      <c r="G20" s="56">
        <v>0.32550335570469796</v>
      </c>
      <c r="H20" s="57">
        <v>0.30263157894736842</v>
      </c>
      <c r="I20" s="19">
        <f>AVERAGE(C20:H20)</f>
        <v>0.31390486044056798</v>
      </c>
    </row>
    <row r="21" spans="1:9" x14ac:dyDescent="0.25">
      <c r="A21" s="53"/>
      <c r="B21" s="54" t="s">
        <v>198</v>
      </c>
      <c r="C21" s="55">
        <v>5.3956834532374105E-2</v>
      </c>
      <c r="D21" s="56">
        <v>5.4455445544554462E-2</v>
      </c>
      <c r="E21" s="56">
        <v>5.3977272727272728E-2</v>
      </c>
      <c r="F21" s="56">
        <v>6.8493150684931503E-2</v>
      </c>
      <c r="G21" s="56">
        <v>8.0536912751677847E-2</v>
      </c>
      <c r="H21" s="57">
        <v>2.9605263157894735E-2</v>
      </c>
      <c r="I21" s="19">
        <f>AVERAGE(C21:H21)</f>
        <v>5.6837479899784236E-2</v>
      </c>
    </row>
    <row r="22" spans="1:9" ht="15.75" thickBot="1" x14ac:dyDescent="0.3">
      <c r="A22" s="58"/>
      <c r="B22" s="59" t="s">
        <v>199</v>
      </c>
      <c r="C22" s="60">
        <v>0.30215827338129497</v>
      </c>
      <c r="D22" s="61">
        <v>0.30693069306930693</v>
      </c>
      <c r="E22" s="61">
        <v>0.31818181818181818</v>
      </c>
      <c r="F22" s="61">
        <v>0.28767123287671231</v>
      </c>
      <c r="G22" s="61">
        <v>0.28859060402684567</v>
      </c>
      <c r="H22" s="62">
        <v>0.32894736842105265</v>
      </c>
      <c r="I22" s="19">
        <f>AVERAGE(C22:H22)</f>
        <v>0.30541333165950513</v>
      </c>
    </row>
    <row r="23" spans="1:9" ht="15.75" thickTop="1" x14ac:dyDescent="0.25">
      <c r="C23" s="20">
        <f>AVERAGE(C6:C22)</f>
        <v>0.20842149809564109</v>
      </c>
      <c r="D23" s="20">
        <f>AVERAGE(D6:D22)</f>
        <v>0.19248689574839839</v>
      </c>
      <c r="E23" s="20">
        <f>AVERAGE(E6:E22)</f>
        <v>0.19618983957219252</v>
      </c>
      <c r="F23" s="20">
        <f>AVERAGE(F6:F22)</f>
        <v>0.18694601128122479</v>
      </c>
      <c r="G23" s="20">
        <f>AVERAGE(G6:G22)</f>
        <v>0.19463087248322147</v>
      </c>
      <c r="H23" s="20">
        <f>AVERAGE(H6:H22)</f>
        <v>0.20491486068111461</v>
      </c>
      <c r="I23" s="20">
        <f>AVERAGE(I6:I22)</f>
        <v>0.19726499631029881</v>
      </c>
    </row>
    <row r="26" spans="1:9" ht="15.75" thickBot="1" x14ac:dyDescent="0.3"/>
    <row r="27" spans="1:9" ht="15.75" thickTop="1" x14ac:dyDescent="0.25">
      <c r="A27" s="33"/>
      <c r="B27" s="34"/>
      <c r="C27" s="35" t="s">
        <v>1</v>
      </c>
      <c r="D27" s="36"/>
      <c r="E27" s="36"/>
      <c r="F27" s="36"/>
      <c r="G27" s="36"/>
      <c r="H27" s="37"/>
    </row>
    <row r="28" spans="1:9" ht="36.75" x14ac:dyDescent="0.25">
      <c r="A28" s="38"/>
      <c r="B28" s="39"/>
      <c r="C28" s="40" t="s">
        <v>2</v>
      </c>
      <c r="D28" s="41" t="s">
        <v>3</v>
      </c>
      <c r="E28" s="41" t="s">
        <v>4</v>
      </c>
      <c r="F28" s="41" t="s">
        <v>5</v>
      </c>
      <c r="G28" s="41" t="s">
        <v>6</v>
      </c>
      <c r="H28" s="42" t="s">
        <v>7</v>
      </c>
    </row>
    <row r="29" spans="1:9" ht="25.5" thickBot="1" x14ac:dyDescent="0.3">
      <c r="A29" s="43"/>
      <c r="B29" s="44"/>
      <c r="C29" s="45" t="s">
        <v>8</v>
      </c>
      <c r="D29" s="46" t="s">
        <v>8</v>
      </c>
      <c r="E29" s="46" t="s">
        <v>8</v>
      </c>
      <c r="F29" s="46" t="s">
        <v>8</v>
      </c>
      <c r="G29" s="46" t="s">
        <v>8</v>
      </c>
      <c r="H29" s="47" t="s">
        <v>8</v>
      </c>
    </row>
    <row r="30" spans="1:9" ht="15.75" thickTop="1" x14ac:dyDescent="0.25">
      <c r="A30" s="48" t="s">
        <v>93</v>
      </c>
      <c r="B30" s="49" t="s">
        <v>183</v>
      </c>
      <c r="C30" s="50">
        <f>C6 -($I6*C$23/$I$23)</f>
        <v>1.554140398697279E-3</v>
      </c>
      <c r="D30" s="51">
        <f t="shared" ref="D30:H30" si="0">D6 -($I6*D$23/$I$23)</f>
        <v>-2.4297201933036083E-2</v>
      </c>
      <c r="E30" s="51">
        <f t="shared" si="0"/>
        <v>2.522850689375758E-2</v>
      </c>
      <c r="F30" s="51">
        <f t="shared" si="0"/>
        <v>2.3211529910443784E-3</v>
      </c>
      <c r="G30" s="51">
        <f t="shared" si="0"/>
        <v>1.1365115376302637E-2</v>
      </c>
      <c r="H30" s="52">
        <f t="shared" si="0"/>
        <v>-1.6171713726765763E-2</v>
      </c>
    </row>
    <row r="31" spans="1:9" x14ac:dyDescent="0.25">
      <c r="A31" s="53"/>
      <c r="B31" s="54" t="s">
        <v>184</v>
      </c>
      <c r="C31" s="55">
        <f t="shared" ref="C31:H31" si="1">C7 -($I7*C$23/$I$23)</f>
        <v>1.0057006480495151E-2</v>
      </c>
      <c r="D31" s="56">
        <f t="shared" si="1"/>
        <v>-2.6606747766784844E-2</v>
      </c>
      <c r="E31" s="56">
        <f t="shared" si="1"/>
        <v>6.8046992358449521E-3</v>
      </c>
      <c r="F31" s="56">
        <f t="shared" si="1"/>
        <v>2.145845244836031E-2</v>
      </c>
      <c r="G31" s="56">
        <f t="shared" si="1"/>
        <v>-4.2254422636338052E-3</v>
      </c>
      <c r="H31" s="57">
        <f t="shared" si="1"/>
        <v>-7.4879681342816251E-3</v>
      </c>
    </row>
    <row r="32" spans="1:9" x14ac:dyDescent="0.25">
      <c r="A32" s="53"/>
      <c r="B32" s="54" t="s">
        <v>185</v>
      </c>
      <c r="C32" s="55">
        <f t="shared" ref="C32:H32" si="2">C8 -($I8*C$23/$I$23)</f>
        <v>-1.9944042700920595E-2</v>
      </c>
      <c r="D32" s="56">
        <f t="shared" si="2"/>
        <v>6.6322172193618245E-2</v>
      </c>
      <c r="E32" s="56">
        <f t="shared" si="2"/>
        <v>-2.9352516107694626E-5</v>
      </c>
      <c r="F32" s="56">
        <f t="shared" si="2"/>
        <v>-3.9000222210396701E-2</v>
      </c>
      <c r="G32" s="56">
        <f t="shared" si="2"/>
        <v>1.3428894604846364E-3</v>
      </c>
      <c r="H32" s="57">
        <f t="shared" si="2"/>
        <v>-8.6914442266779746E-3</v>
      </c>
    </row>
    <row r="33" spans="1:8" x14ac:dyDescent="0.25">
      <c r="A33" s="53"/>
      <c r="B33" s="54" t="s">
        <v>186</v>
      </c>
      <c r="C33" s="55">
        <f t="shared" ref="C33:H33" si="3">C9 -($I9*C$23/$I$23)</f>
        <v>1.977380961589803E-2</v>
      </c>
      <c r="D33" s="56">
        <f t="shared" si="3"/>
        <v>2.4051845541529726E-2</v>
      </c>
      <c r="E33" s="56">
        <f t="shared" si="3"/>
        <v>-3.44611854177439E-2</v>
      </c>
      <c r="F33" s="56">
        <f t="shared" si="3"/>
        <v>-3.1787335720924015E-2</v>
      </c>
      <c r="G33" s="56">
        <f t="shared" si="3"/>
        <v>1.3019432637023098E-3</v>
      </c>
      <c r="H33" s="57">
        <f t="shared" si="3"/>
        <v>2.1120922717537904E-2</v>
      </c>
    </row>
    <row r="34" spans="1:8" x14ac:dyDescent="0.25">
      <c r="A34" s="53"/>
      <c r="B34" s="54" t="s">
        <v>187</v>
      </c>
      <c r="C34" s="55">
        <f t="shared" ref="C34:H34" si="4">C10 -($I10*C$23/$I$23)</f>
        <v>1.9403084390621939E-2</v>
      </c>
      <c r="D34" s="56">
        <f t="shared" si="4"/>
        <v>2.9182650557631196E-2</v>
      </c>
      <c r="E34" s="56">
        <f t="shared" si="4"/>
        <v>-3.0250278441578071E-2</v>
      </c>
      <c r="F34" s="56">
        <f t="shared" si="4"/>
        <v>-9.4788772566921642E-3</v>
      </c>
      <c r="G34" s="56">
        <f t="shared" si="4"/>
        <v>-1.9096717009693787E-2</v>
      </c>
      <c r="H34" s="57">
        <f t="shared" si="4"/>
        <v>1.0240137759710832E-2</v>
      </c>
    </row>
    <row r="35" spans="1:8" x14ac:dyDescent="0.25">
      <c r="A35" s="53"/>
      <c r="B35" s="54" t="s">
        <v>188</v>
      </c>
      <c r="C35" s="55">
        <f t="shared" ref="C35:H35" si="5">C11 -($I11*C$23/$I$23)</f>
        <v>1.6616023879250208E-2</v>
      </c>
      <c r="D35" s="56">
        <f t="shared" si="5"/>
        <v>2.7131363099981154E-2</v>
      </c>
      <c r="E35" s="56">
        <f t="shared" si="5"/>
        <v>1.9981555565062953E-2</v>
      </c>
      <c r="F35" s="56">
        <f t="shared" si="5"/>
        <v>-4.8698508549019054E-2</v>
      </c>
      <c r="G35" s="56">
        <f t="shared" si="5"/>
        <v>-3.504042151230366E-2</v>
      </c>
      <c r="H35" s="57">
        <f t="shared" si="5"/>
        <v>2.0009987517028399E-2</v>
      </c>
    </row>
    <row r="36" spans="1:8" x14ac:dyDescent="0.25">
      <c r="A36" s="53"/>
      <c r="B36" s="54" t="s">
        <v>189</v>
      </c>
      <c r="C36" s="55">
        <f t="shared" ref="C36:H36" si="6">C12 -($I12*C$23/$I$23)</f>
        <v>-1.273322906878252E-2</v>
      </c>
      <c r="D36" s="56">
        <f t="shared" si="6"/>
        <v>-2.7081103041732002E-3</v>
      </c>
      <c r="E36" s="56">
        <f t="shared" si="6"/>
        <v>-1.9951818113656539E-3</v>
      </c>
      <c r="F36" s="56">
        <f t="shared" si="6"/>
        <v>-4.8338178896256412E-3</v>
      </c>
      <c r="G36" s="56">
        <f t="shared" si="6"/>
        <v>1.482206263896077E-2</v>
      </c>
      <c r="H36" s="57">
        <f t="shared" si="6"/>
        <v>7.4482764349861896E-3</v>
      </c>
    </row>
    <row r="37" spans="1:8" x14ac:dyDescent="0.25">
      <c r="A37" s="53"/>
      <c r="B37" s="54" t="s">
        <v>190</v>
      </c>
      <c r="C37" s="55">
        <f t="shared" ref="C37:H37" si="7">C13 -($I13*C$23/$I$23)</f>
        <v>-2.3176940760268161E-2</v>
      </c>
      <c r="D37" s="56">
        <f t="shared" si="7"/>
        <v>-7.3375296789735256E-3</v>
      </c>
      <c r="E37" s="56">
        <f t="shared" si="7"/>
        <v>-1.0190656754182764E-2</v>
      </c>
      <c r="F37" s="56">
        <f t="shared" si="7"/>
        <v>4.6104354642803325E-3</v>
      </c>
      <c r="G37" s="56">
        <f t="shared" si="7"/>
        <v>1.5146714550759388E-2</v>
      </c>
      <c r="H37" s="57">
        <f t="shared" si="7"/>
        <v>2.0947977178384702E-2</v>
      </c>
    </row>
    <row r="38" spans="1:8" x14ac:dyDescent="0.25">
      <c r="A38" s="53"/>
      <c r="B38" s="54" t="s">
        <v>191</v>
      </c>
      <c r="C38" s="55">
        <f t="shared" ref="C38:H38" si="8">C14 -($I14*C$23/$I$23)</f>
        <v>-2.6542850956811997E-2</v>
      </c>
      <c r="D38" s="56">
        <f t="shared" si="8"/>
        <v>1.2481976146545337E-2</v>
      </c>
      <c r="E38" s="56">
        <f t="shared" si="8"/>
        <v>2.1664647194374054E-3</v>
      </c>
      <c r="F38" s="56">
        <f t="shared" si="8"/>
        <v>3.0574029873065622E-2</v>
      </c>
      <c r="G38" s="56">
        <f t="shared" si="8"/>
        <v>-1.4465567065371221E-3</v>
      </c>
      <c r="H38" s="57">
        <f t="shared" si="8"/>
        <v>-1.7233063075699273E-2</v>
      </c>
    </row>
    <row r="39" spans="1:8" x14ac:dyDescent="0.25">
      <c r="A39" s="53"/>
      <c r="B39" s="54" t="s">
        <v>192</v>
      </c>
      <c r="C39" s="55">
        <f t="shared" ref="C39:H39" si="9">C15 -($I15*C$23/$I$23)</f>
        <v>3.0587055351291581E-4</v>
      </c>
      <c r="D39" s="56">
        <f t="shared" si="9"/>
        <v>-1.092523415001051E-2</v>
      </c>
      <c r="E39" s="56">
        <f t="shared" si="9"/>
        <v>-1.537313225573636E-2</v>
      </c>
      <c r="F39" s="56">
        <f t="shared" si="9"/>
        <v>2.1297463234629499E-2</v>
      </c>
      <c r="G39" s="56">
        <f t="shared" si="9"/>
        <v>-3.0120118673790414E-2</v>
      </c>
      <c r="H39" s="57">
        <f t="shared" si="9"/>
        <v>3.4815151291394814E-2</v>
      </c>
    </row>
    <row r="40" spans="1:8" x14ac:dyDescent="0.25">
      <c r="A40" s="53"/>
      <c r="B40" s="54" t="s">
        <v>193</v>
      </c>
      <c r="C40" s="55">
        <f t="shared" ref="C40:H40" si="10">C16 -($I16*C$23/$I$23)</f>
        <v>4.6875105453172361E-2</v>
      </c>
      <c r="D40" s="56">
        <f t="shared" si="10"/>
        <v>-5.7155975132612752E-2</v>
      </c>
      <c r="E40" s="56">
        <f t="shared" si="10"/>
        <v>3.0874255644216558E-2</v>
      </c>
      <c r="F40" s="56">
        <f t="shared" si="10"/>
        <v>-1.1085133607197373E-2</v>
      </c>
      <c r="G40" s="56">
        <f t="shared" si="10"/>
        <v>1.3347328741723757E-2</v>
      </c>
      <c r="H40" s="57">
        <f t="shared" si="10"/>
        <v>-2.285558109930258E-2</v>
      </c>
    </row>
    <row r="41" spans="1:8" x14ac:dyDescent="0.25">
      <c r="A41" s="53"/>
      <c r="B41" s="54" t="s">
        <v>194</v>
      </c>
      <c r="C41" s="55">
        <f t="shared" ref="C41:H41" si="11">C17 -($I17*C$23/$I$23)</f>
        <v>1.6158634568134989E-3</v>
      </c>
      <c r="D41" s="56">
        <f t="shared" si="11"/>
        <v>-1.114777183948773E-2</v>
      </c>
      <c r="E41" s="56">
        <f t="shared" si="11"/>
        <v>-3.0071164394118444E-3</v>
      </c>
      <c r="F41" s="56">
        <f t="shared" si="11"/>
        <v>9.0751694992556586E-3</v>
      </c>
      <c r="G41" s="56">
        <f t="shared" si="11"/>
        <v>-1.2084212515176551E-2</v>
      </c>
      <c r="H41" s="57">
        <f t="shared" si="11"/>
        <v>1.5548067838006913E-2</v>
      </c>
    </row>
    <row r="42" spans="1:8" x14ac:dyDescent="0.25">
      <c r="A42" s="53"/>
      <c r="B42" s="54" t="s">
        <v>195</v>
      </c>
      <c r="C42" s="55">
        <f t="shared" ref="C42:H42" si="12">C18 -($I18*C$23/$I$23)</f>
        <v>2.7274929864084807E-2</v>
      </c>
      <c r="D42" s="56">
        <f t="shared" si="12"/>
        <v>-3.565368366103186E-2</v>
      </c>
      <c r="E42" s="56">
        <f t="shared" si="12"/>
        <v>1.2424358011078357E-2</v>
      </c>
      <c r="F42" s="56">
        <f t="shared" si="12"/>
        <v>3.2977383563592699E-3</v>
      </c>
      <c r="G42" s="56">
        <f t="shared" si="12"/>
        <v>8.4668567955049345E-3</v>
      </c>
      <c r="H42" s="57">
        <f t="shared" si="12"/>
        <v>-1.5810199365995592E-2</v>
      </c>
    </row>
    <row r="43" spans="1:8" x14ac:dyDescent="0.25">
      <c r="A43" s="53"/>
      <c r="B43" s="54" t="s">
        <v>196</v>
      </c>
      <c r="C43" s="55">
        <f t="shared" ref="C43:H43" si="13">C19 -($I19*C$23/$I$23)</f>
        <v>-8.5530014733888882E-3</v>
      </c>
      <c r="D43" s="56">
        <f t="shared" si="13"/>
        <v>1.3073918456315031E-2</v>
      </c>
      <c r="E43" s="56">
        <f t="shared" si="13"/>
        <v>-1.1520708920376321E-2</v>
      </c>
      <c r="F43" s="56">
        <f t="shared" si="13"/>
        <v>-1.0286866888397639E-3</v>
      </c>
      <c r="G43" s="56">
        <f t="shared" si="13"/>
        <v>8.7164987297118357E-3</v>
      </c>
      <c r="H43" s="57">
        <f t="shared" si="13"/>
        <v>-6.8802010342187969E-4</v>
      </c>
    </row>
    <row r="44" spans="1:8" x14ac:dyDescent="0.25">
      <c r="A44" s="53"/>
      <c r="B44" s="54" t="s">
        <v>197</v>
      </c>
      <c r="C44" s="55">
        <f t="shared" ref="C44:H44" si="14">C20 -($I20*C$23/$I$23)</f>
        <v>-2.5902640441786251E-2</v>
      </c>
      <c r="D44" s="56">
        <f t="shared" si="14"/>
        <v>-4.3213419224093497E-3</v>
      </c>
      <c r="E44" s="56">
        <f t="shared" si="14"/>
        <v>-2.53488857368106E-3</v>
      </c>
      <c r="F44" s="56">
        <f t="shared" si="14"/>
        <v>4.0415130640890362E-2</v>
      </c>
      <c r="G44" s="56">
        <f t="shared" si="14"/>
        <v>1.5790137409405602E-2</v>
      </c>
      <c r="H44" s="57">
        <f t="shared" si="14"/>
        <v>-2.3446397112419248E-2</v>
      </c>
    </row>
    <row r="45" spans="1:8" x14ac:dyDescent="0.25">
      <c r="A45" s="53"/>
      <c r="B45" s="54" t="s">
        <v>198</v>
      </c>
      <c r="C45" s="55">
        <f t="shared" ref="C45:H45" si="15">C21 -($I21*C$23/$I$23)</f>
        <v>-6.0951408827667614E-3</v>
      </c>
      <c r="D45" s="56">
        <f t="shared" si="15"/>
        <v>-1.005331951226103E-3</v>
      </c>
      <c r="E45" s="56">
        <f t="shared" si="15"/>
        <v>-2.5504248967188545E-3</v>
      </c>
      <c r="F45" s="56">
        <f t="shared" si="15"/>
        <v>1.4628854650233968E-2</v>
      </c>
      <c r="G45" s="56">
        <f t="shared" si="15"/>
        <v>2.4458396494077481E-2</v>
      </c>
      <c r="H45" s="57">
        <f t="shared" si="15"/>
        <v>-2.9436353413599767E-2</v>
      </c>
    </row>
    <row r="46" spans="1:8" ht="15.75" thickBot="1" x14ac:dyDescent="0.3">
      <c r="A46" s="58"/>
      <c r="B46" s="59" t="s">
        <v>199</v>
      </c>
      <c r="C46" s="60">
        <f t="shared" ref="C46:H46" si="16">C22 -($I22*C$23/$I$23)</f>
        <v>-2.0527987807820336E-2</v>
      </c>
      <c r="D46" s="61">
        <f t="shared" si="16"/>
        <v>8.9150023441249004E-3</v>
      </c>
      <c r="E46" s="61">
        <f t="shared" si="16"/>
        <v>1.4433085957504699E-2</v>
      </c>
      <c r="F46" s="61">
        <f t="shared" si="16"/>
        <v>-1.7658452354242793E-3</v>
      </c>
      <c r="G46" s="61">
        <f t="shared" si="16"/>
        <v>-1.2744474779497916E-2</v>
      </c>
      <c r="H46" s="62">
        <f t="shared" si="16"/>
        <v>1.1690219521112821E-2</v>
      </c>
    </row>
    <row r="47" spans="1:8" ht="15.75" thickTop="1" x14ac:dyDescent="0.25"/>
  </sheetData>
  <mergeCells count="6">
    <mergeCell ref="A3:B5"/>
    <mergeCell ref="C3:H3"/>
    <mergeCell ref="A6:A22"/>
    <mergeCell ref="A27:B29"/>
    <mergeCell ref="C27:H27"/>
    <mergeCell ref="A30:A46"/>
  </mergeCells>
  <conditionalFormatting sqref="C30:H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75A5E-5867-40B4-A74F-CA8E47D7806C}">
  <dimension ref="A1:E47"/>
  <sheetViews>
    <sheetView workbookViewId="0">
      <selection activeCell="C30" sqref="C30:D46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48</v>
      </c>
    </row>
    <row r="2" spans="1:5" ht="15.75" thickBot="1" x14ac:dyDescent="0.3"/>
    <row r="3" spans="1:5" ht="15.75" thickTop="1" x14ac:dyDescent="0.25">
      <c r="A3" s="33"/>
      <c r="B3" s="34"/>
      <c r="C3" s="35" t="s">
        <v>1</v>
      </c>
      <c r="D3" s="37"/>
    </row>
    <row r="4" spans="1:5" ht="24.75" x14ac:dyDescent="0.25">
      <c r="A4" s="38"/>
      <c r="B4" s="39"/>
      <c r="C4" s="40" t="s">
        <v>49</v>
      </c>
      <c r="D4" s="42" t="s">
        <v>50</v>
      </c>
    </row>
    <row r="5" spans="1:5" ht="25.5" thickBot="1" x14ac:dyDescent="0.3">
      <c r="A5" s="43"/>
      <c r="B5" s="44"/>
      <c r="C5" s="45" t="s">
        <v>8</v>
      </c>
      <c r="D5" s="47" t="s">
        <v>8</v>
      </c>
    </row>
    <row r="6" spans="1:5" ht="15.75" thickTop="1" x14ac:dyDescent="0.25">
      <c r="A6" s="48" t="s">
        <v>93</v>
      </c>
      <c r="B6" s="49" t="s">
        <v>183</v>
      </c>
      <c r="C6" s="50">
        <v>0.17872340425531916</v>
      </c>
      <c r="D6" s="52">
        <v>0.16239316239316237</v>
      </c>
      <c r="E6" s="19">
        <f>AVERAGE(C6:D6)</f>
        <v>0.17055828332424078</v>
      </c>
    </row>
    <row r="7" spans="1:5" x14ac:dyDescent="0.25">
      <c r="A7" s="53"/>
      <c r="B7" s="54" t="s">
        <v>184</v>
      </c>
      <c r="C7" s="55">
        <v>0.25957446808510637</v>
      </c>
      <c r="D7" s="57">
        <v>0.20085470085470086</v>
      </c>
      <c r="E7" s="19">
        <f>AVERAGE(C7:D7)</f>
        <v>0.23021458446990362</v>
      </c>
    </row>
    <row r="8" spans="1:5" x14ac:dyDescent="0.25">
      <c r="A8" s="53"/>
      <c r="B8" s="54" t="s">
        <v>185</v>
      </c>
      <c r="C8" s="55">
        <v>0.1702127659574468</v>
      </c>
      <c r="D8" s="57">
        <v>0.18376068376068377</v>
      </c>
      <c r="E8" s="19">
        <f>AVERAGE(C8:D8)</f>
        <v>0.1769867248590653</v>
      </c>
    </row>
    <row r="9" spans="1:5" x14ac:dyDescent="0.25">
      <c r="A9" s="53"/>
      <c r="B9" s="54" t="s">
        <v>186</v>
      </c>
      <c r="C9" s="55">
        <v>0.38297872340425537</v>
      </c>
      <c r="D9" s="57">
        <v>0.32051282051282048</v>
      </c>
      <c r="E9" s="19">
        <f>AVERAGE(C9:D9)</f>
        <v>0.35174577195853796</v>
      </c>
    </row>
    <row r="10" spans="1:5" x14ac:dyDescent="0.25">
      <c r="A10" s="53"/>
      <c r="B10" s="54" t="s">
        <v>187</v>
      </c>
      <c r="C10" s="55">
        <v>0.22127659574468084</v>
      </c>
      <c r="D10" s="57">
        <v>0.24786324786324787</v>
      </c>
      <c r="E10" s="19">
        <f>AVERAGE(C10:D10)</f>
        <v>0.23456992180396435</v>
      </c>
    </row>
    <row r="11" spans="1:5" x14ac:dyDescent="0.25">
      <c r="A11" s="53"/>
      <c r="B11" s="54" t="s">
        <v>188</v>
      </c>
      <c r="C11" s="55">
        <v>0.15319148936170213</v>
      </c>
      <c r="D11" s="57">
        <v>0.18803418803418803</v>
      </c>
      <c r="E11" s="19">
        <f>AVERAGE(C11:D11)</f>
        <v>0.17061283869794508</v>
      </c>
    </row>
    <row r="12" spans="1:5" x14ac:dyDescent="0.25">
      <c r="A12" s="53"/>
      <c r="B12" s="54" t="s">
        <v>189</v>
      </c>
      <c r="C12" s="55">
        <v>0.10638297872340426</v>
      </c>
      <c r="D12" s="57">
        <v>0.10256410256410256</v>
      </c>
      <c r="E12" s="19">
        <f>AVERAGE(C12:D12)</f>
        <v>0.10447354064375342</v>
      </c>
    </row>
    <row r="13" spans="1:5" x14ac:dyDescent="0.25">
      <c r="A13" s="53"/>
      <c r="B13" s="54" t="s">
        <v>190</v>
      </c>
      <c r="C13" s="55">
        <v>0.13617021276595745</v>
      </c>
      <c r="D13" s="57">
        <v>0.16239316239316237</v>
      </c>
      <c r="E13" s="19">
        <f>AVERAGE(C13:D13)</f>
        <v>0.1492816875795599</v>
      </c>
    </row>
    <row r="14" spans="1:5" x14ac:dyDescent="0.25">
      <c r="A14" s="53"/>
      <c r="B14" s="54" t="s">
        <v>191</v>
      </c>
      <c r="C14" s="55">
        <v>0.18723404255319148</v>
      </c>
      <c r="D14" s="57">
        <v>0.16666666666666663</v>
      </c>
      <c r="E14" s="19">
        <f>AVERAGE(C14:D14)</f>
        <v>0.17695035460992906</v>
      </c>
    </row>
    <row r="15" spans="1:5" x14ac:dyDescent="0.25">
      <c r="A15" s="53"/>
      <c r="B15" s="54" t="s">
        <v>192</v>
      </c>
      <c r="C15" s="55">
        <v>0.19574468085106381</v>
      </c>
      <c r="D15" s="57">
        <v>0.19230769230769235</v>
      </c>
      <c r="E15" s="19">
        <f>AVERAGE(C15:D15)</f>
        <v>0.19402618657937809</v>
      </c>
    </row>
    <row r="16" spans="1:5" x14ac:dyDescent="0.25">
      <c r="A16" s="53"/>
      <c r="B16" s="54" t="s">
        <v>193</v>
      </c>
      <c r="C16" s="55">
        <v>0.27659574468085107</v>
      </c>
      <c r="D16" s="57">
        <v>0.24786324786324787</v>
      </c>
      <c r="E16" s="19">
        <f>AVERAGE(C16:D16)</f>
        <v>0.2622294962720495</v>
      </c>
    </row>
    <row r="17" spans="1:5" x14ac:dyDescent="0.25">
      <c r="A17" s="53"/>
      <c r="B17" s="54" t="s">
        <v>194</v>
      </c>
      <c r="C17" s="55">
        <v>0.21276595744680851</v>
      </c>
      <c r="D17" s="57">
        <v>0.20085470085470086</v>
      </c>
      <c r="E17" s="19">
        <f>AVERAGE(C17:D17)</f>
        <v>0.2068103291507547</v>
      </c>
    </row>
    <row r="18" spans="1:5" x14ac:dyDescent="0.25">
      <c r="A18" s="53"/>
      <c r="B18" s="54" t="s">
        <v>195</v>
      </c>
      <c r="C18" s="55">
        <v>0.22553191489361701</v>
      </c>
      <c r="D18" s="57">
        <v>0.24786324786324787</v>
      </c>
      <c r="E18" s="19">
        <f>AVERAGE(C18:D18)</f>
        <v>0.23669758137843244</v>
      </c>
    </row>
    <row r="19" spans="1:5" x14ac:dyDescent="0.25">
      <c r="A19" s="53"/>
      <c r="B19" s="54" t="s">
        <v>196</v>
      </c>
      <c r="C19" s="55">
        <v>0.1148936170212766</v>
      </c>
      <c r="D19" s="57">
        <v>0.1111111111111111</v>
      </c>
      <c r="E19" s="19">
        <f>AVERAGE(C19:D19)</f>
        <v>0.11300236406619385</v>
      </c>
    </row>
    <row r="20" spans="1:5" x14ac:dyDescent="0.25">
      <c r="A20" s="53"/>
      <c r="B20" s="54" t="s">
        <v>197</v>
      </c>
      <c r="C20" s="55">
        <v>0.30638297872340425</v>
      </c>
      <c r="D20" s="57">
        <v>0.36324786324786323</v>
      </c>
      <c r="E20" s="19">
        <f>AVERAGE(C20:D20)</f>
        <v>0.33481542098563377</v>
      </c>
    </row>
    <row r="21" spans="1:5" x14ac:dyDescent="0.25">
      <c r="A21" s="53"/>
      <c r="B21" s="54" t="s">
        <v>198</v>
      </c>
      <c r="C21" s="55">
        <v>7.2340425531914887E-2</v>
      </c>
      <c r="D21" s="57">
        <v>5.9829059829059832E-2</v>
      </c>
      <c r="E21" s="19">
        <f>AVERAGE(C21:D21)</f>
        <v>6.6084742680487363E-2</v>
      </c>
    </row>
    <row r="22" spans="1:5" ht="15.75" thickBot="1" x14ac:dyDescent="0.3">
      <c r="A22" s="58"/>
      <c r="B22" s="59" t="s">
        <v>199</v>
      </c>
      <c r="C22" s="60">
        <v>0.37021276595744679</v>
      </c>
      <c r="D22" s="62">
        <v>0.32051282051282048</v>
      </c>
      <c r="E22" s="19">
        <f>AVERAGE(C22:D22)</f>
        <v>0.34536279323513364</v>
      </c>
    </row>
    <row r="23" spans="1:5" ht="15.75" thickTop="1" x14ac:dyDescent="0.25">
      <c r="C23" s="20">
        <f>AVERAGE(C6:C22)</f>
        <v>0.2100125156445557</v>
      </c>
      <c r="D23" s="20">
        <f>AVERAGE(D6:D22)</f>
        <v>0.20462543991955756</v>
      </c>
      <c r="E23" s="20">
        <f>AVERAGE(E6:E22)</f>
        <v>0.20731897778205666</v>
      </c>
    </row>
    <row r="26" spans="1:5" ht="15.75" thickBot="1" x14ac:dyDescent="0.3"/>
    <row r="27" spans="1:5" ht="15.75" thickTop="1" x14ac:dyDescent="0.25">
      <c r="A27" s="33"/>
      <c r="B27" s="34"/>
      <c r="C27" s="35" t="s">
        <v>1</v>
      </c>
      <c r="D27" s="37"/>
    </row>
    <row r="28" spans="1:5" ht="24.75" x14ac:dyDescent="0.25">
      <c r="A28" s="38"/>
      <c r="B28" s="39"/>
      <c r="C28" s="40" t="s">
        <v>49</v>
      </c>
      <c r="D28" s="42" t="s">
        <v>50</v>
      </c>
    </row>
    <row r="29" spans="1:5" ht="25.5" thickBot="1" x14ac:dyDescent="0.3">
      <c r="A29" s="43"/>
      <c r="B29" s="44"/>
      <c r="C29" s="45" t="s">
        <v>8</v>
      </c>
      <c r="D29" s="47" t="s">
        <v>8</v>
      </c>
    </row>
    <row r="30" spans="1:5" ht="15.75" thickTop="1" x14ac:dyDescent="0.25">
      <c r="A30" s="48" t="s">
        <v>93</v>
      </c>
      <c r="B30" s="49" t="s">
        <v>183</v>
      </c>
      <c r="C30" s="50">
        <f>C6 -($E6*C$23/$E$23)</f>
        <v>5.9491868240733325E-3</v>
      </c>
      <c r="D30" s="52">
        <f t="shared" ref="D30:D46" si="0">D6 -($E6*D$23/$E$23)</f>
        <v>-5.9491868240733048E-3</v>
      </c>
    </row>
    <row r="31" spans="1:5" x14ac:dyDescent="0.25">
      <c r="A31" s="53"/>
      <c r="B31" s="54" t="s">
        <v>184</v>
      </c>
      <c r="C31" s="55">
        <f t="shared" ref="C31:D31" si="1">C7 -($E7*C$23/$E$23)</f>
        <v>2.6368880541566914E-2</v>
      </c>
      <c r="D31" s="57">
        <f t="shared" si="0"/>
        <v>-2.6368880541566858E-2</v>
      </c>
    </row>
    <row r="32" spans="1:5" x14ac:dyDescent="0.25">
      <c r="A32" s="53"/>
      <c r="B32" s="54" t="s">
        <v>185</v>
      </c>
      <c r="C32" s="55">
        <f t="shared" ref="C32:D32" si="2">C8 -($E8*C$23/$E$23)</f>
        <v>-9.0734128622141641E-3</v>
      </c>
      <c r="D32" s="57">
        <f t="shared" si="0"/>
        <v>9.0734128622141641E-3</v>
      </c>
    </row>
    <row r="33" spans="1:4" x14ac:dyDescent="0.25">
      <c r="A33" s="53"/>
      <c r="B33" s="54" t="s">
        <v>186</v>
      </c>
      <c r="C33" s="55">
        <f t="shared" ref="C33:D33" si="3">C9 -($E9*C$23/$E$23)</f>
        <v>2.6662986048047621E-2</v>
      </c>
      <c r="D33" s="57">
        <f t="shared" si="0"/>
        <v>-2.6662986048047566E-2</v>
      </c>
    </row>
    <row r="34" spans="1:4" x14ac:dyDescent="0.25">
      <c r="A34" s="53"/>
      <c r="B34" s="54" t="s">
        <v>187</v>
      </c>
      <c r="C34" s="55">
        <f t="shared" ref="C34:D34" si="4">C10 -($E10*C$23/$E$23)</f>
        <v>-1.6340914719722599E-2</v>
      </c>
      <c r="D34" s="57">
        <f t="shared" si="0"/>
        <v>1.6340914719722655E-2</v>
      </c>
    </row>
    <row r="35" spans="1:4" x14ac:dyDescent="0.25">
      <c r="A35" s="53"/>
      <c r="B35" s="54" t="s">
        <v>188</v>
      </c>
      <c r="C35" s="55">
        <f t="shared" ref="C35:D35" si="5">C11 -($E11*C$23/$E$23)</f>
        <v>-1.9637992239742386E-2</v>
      </c>
      <c r="D35" s="57">
        <f t="shared" si="0"/>
        <v>1.9637992239742441E-2</v>
      </c>
    </row>
    <row r="36" spans="1:4" x14ac:dyDescent="0.25">
      <c r="A36" s="53"/>
      <c r="B36" s="54" t="s">
        <v>189</v>
      </c>
      <c r="C36" s="55">
        <f t="shared" ref="C36:D36" si="6">C12 -($E12*C$23/$E$23)</f>
        <v>5.5209279286716484E-4</v>
      </c>
      <c r="D36" s="57">
        <f t="shared" si="0"/>
        <v>-5.5209279286716484E-4</v>
      </c>
    </row>
    <row r="37" spans="1:4" x14ac:dyDescent="0.25">
      <c r="A37" s="53"/>
      <c r="B37" s="54" t="s">
        <v>190</v>
      </c>
      <c r="C37" s="55">
        <f t="shared" ref="C37:D37" si="7">C13 -($E13*C$23/$E$23)</f>
        <v>-1.5050978287789923E-2</v>
      </c>
      <c r="D37" s="57">
        <f t="shared" si="0"/>
        <v>1.5050978287790007E-2</v>
      </c>
    </row>
    <row r="38" spans="1:4" x14ac:dyDescent="0.25">
      <c r="A38" s="53"/>
      <c r="B38" s="54" t="s">
        <v>191</v>
      </c>
      <c r="C38" s="55">
        <f t="shared" ref="C38:D38" si="8">C14 -($E14*C$23/$E$23)</f>
        <v>7.9847065136630369E-3</v>
      </c>
      <c r="D38" s="57">
        <f t="shared" si="0"/>
        <v>-7.9847065136629813E-3</v>
      </c>
    </row>
    <row r="39" spans="1:4" x14ac:dyDescent="0.25">
      <c r="A39" s="53"/>
      <c r="B39" s="54" t="s">
        <v>192</v>
      </c>
      <c r="C39" s="55">
        <f t="shared" ref="C39:D39" si="9">C15 -($E15*C$23/$E$23)</f>
        <v>-8.0234046066210429E-4</v>
      </c>
      <c r="D39" s="57">
        <f t="shared" si="0"/>
        <v>8.0234046066213205E-4</v>
      </c>
    </row>
    <row r="40" spans="1:4" x14ac:dyDescent="0.25">
      <c r="A40" s="53"/>
      <c r="B40" s="54" t="s">
        <v>193</v>
      </c>
      <c r="C40" s="55">
        <f t="shared" ref="C40:D40" si="10">C16 -($E16*C$23/$E$23)</f>
        <v>1.0959299925699661E-2</v>
      </c>
      <c r="D40" s="57">
        <f t="shared" si="0"/>
        <v>-1.0959299925699661E-2</v>
      </c>
    </row>
    <row r="41" spans="1:4" x14ac:dyDescent="0.25">
      <c r="A41" s="53"/>
      <c r="B41" s="54" t="s">
        <v>194</v>
      </c>
      <c r="C41" s="55">
        <f t="shared" ref="C41:D41" si="11">C17 -($E17*C$23/$E$23)</f>
        <v>3.2686989185172766E-3</v>
      </c>
      <c r="D41" s="57">
        <f t="shared" si="0"/>
        <v>-3.2686989185172766E-3</v>
      </c>
    </row>
    <row r="42" spans="1:4" x14ac:dyDescent="0.25">
      <c r="A42" s="53"/>
      <c r="B42" s="54" t="s">
        <v>195</v>
      </c>
      <c r="C42" s="55">
        <f t="shared" ref="C42:D42" si="12">C18 -($E18*C$23/$E$23)</f>
        <v>-1.4240898208536273E-2</v>
      </c>
      <c r="D42" s="57">
        <f t="shared" si="0"/>
        <v>1.4240898208536329E-2</v>
      </c>
    </row>
    <row r="43" spans="1:4" x14ac:dyDescent="0.25">
      <c r="A43" s="53"/>
      <c r="B43" s="54" t="s">
        <v>196</v>
      </c>
      <c r="C43" s="55">
        <f t="shared" ref="C43:D43" si="13">C19 -($E19*C$23/$E$23)</f>
        <v>4.2309914967392226E-4</v>
      </c>
      <c r="D43" s="57">
        <f t="shared" si="0"/>
        <v>-4.230991496738945E-4</v>
      </c>
    </row>
    <row r="44" spans="1:4" x14ac:dyDescent="0.25">
      <c r="A44" s="53"/>
      <c r="B44" s="54" t="s">
        <v>197</v>
      </c>
      <c r="C44" s="55">
        <f t="shared" ref="C44:D44" si="14">C20 -($E20*C$23/$E$23)</f>
        <v>-3.2782444481135931E-2</v>
      </c>
      <c r="D44" s="57">
        <f t="shared" si="0"/>
        <v>3.2782444481135986E-2</v>
      </c>
    </row>
    <row r="45" spans="1:4" x14ac:dyDescent="0.25">
      <c r="A45" s="53"/>
      <c r="B45" s="54" t="s">
        <v>198</v>
      </c>
      <c r="C45" s="55">
        <f t="shared" ref="C45:D45" si="15">C21 -($E21*C$23/$E$23)</f>
        <v>5.39709403120614E-3</v>
      </c>
      <c r="D45" s="57">
        <f t="shared" si="0"/>
        <v>-5.397094031206133E-3</v>
      </c>
    </row>
    <row r="46" spans="1:4" ht="15.75" thickBot="1" x14ac:dyDescent="0.3">
      <c r="A46" s="58"/>
      <c r="B46" s="59" t="s">
        <v>199</v>
      </c>
      <c r="C46" s="60">
        <f t="shared" ref="C46:D46" si="16">C22 -($E22*C$23/$E$23)</f>
        <v>2.0362936514488617E-2</v>
      </c>
      <c r="D46" s="62">
        <f t="shared" si="0"/>
        <v>-2.0362936514488506E-2</v>
      </c>
    </row>
    <row r="47" spans="1:4" ht="15.75" thickTop="1" x14ac:dyDescent="0.25"/>
  </sheetData>
  <mergeCells count="6">
    <mergeCell ref="A3:B5"/>
    <mergeCell ref="C3:D3"/>
    <mergeCell ref="A6:A22"/>
    <mergeCell ref="A27:B29"/>
    <mergeCell ref="C27:D27"/>
    <mergeCell ref="A30:A46"/>
  </mergeCells>
  <conditionalFormatting sqref="C30:D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8CB3E1-06B7-4390-8BBD-C48EBBCD82DD}">
  <dimension ref="A1:G47"/>
  <sheetViews>
    <sheetView workbookViewId="0">
      <selection activeCell="C30" sqref="C30:F4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51</v>
      </c>
    </row>
    <row r="2" spans="1:7" ht="15.75" thickBot="1" x14ac:dyDescent="0.3"/>
    <row r="3" spans="1:7" ht="15.75" thickTop="1" x14ac:dyDescent="0.25">
      <c r="A3" s="33"/>
      <c r="B3" s="34"/>
      <c r="C3" s="35" t="s">
        <v>1</v>
      </c>
      <c r="D3" s="36"/>
      <c r="E3" s="36"/>
      <c r="F3" s="37"/>
    </row>
    <row r="4" spans="1:7" ht="36.75" x14ac:dyDescent="0.25">
      <c r="A4" s="38"/>
      <c r="B4" s="39"/>
      <c r="C4" s="40" t="s">
        <v>52</v>
      </c>
      <c r="D4" s="41" t="s">
        <v>53</v>
      </c>
      <c r="E4" s="41" t="s">
        <v>54</v>
      </c>
      <c r="F4" s="42" t="s">
        <v>55</v>
      </c>
    </row>
    <row r="5" spans="1:7" ht="25.5" thickBot="1" x14ac:dyDescent="0.3">
      <c r="A5" s="43"/>
      <c r="B5" s="44"/>
      <c r="C5" s="45" t="s">
        <v>8</v>
      </c>
      <c r="D5" s="46" t="s">
        <v>8</v>
      </c>
      <c r="E5" s="46" t="s">
        <v>8</v>
      </c>
      <c r="F5" s="47" t="s">
        <v>8</v>
      </c>
    </row>
    <row r="6" spans="1:7" ht="15.75" thickTop="1" x14ac:dyDescent="0.25">
      <c r="A6" s="48" t="s">
        <v>93</v>
      </c>
      <c r="B6" s="49" t="s">
        <v>183</v>
      </c>
      <c r="C6" s="50">
        <v>0.1751412429378531</v>
      </c>
      <c r="D6" s="51">
        <v>0.18333333333333332</v>
      </c>
      <c r="E6" s="51">
        <v>0.15492957746478872</v>
      </c>
      <c r="F6" s="52">
        <v>0.16546762589928057</v>
      </c>
      <c r="G6" s="19">
        <f>AVERAGE(C6:F6)</f>
        <v>0.16971794490881392</v>
      </c>
    </row>
    <row r="7" spans="1:7" x14ac:dyDescent="0.25">
      <c r="A7" s="53"/>
      <c r="B7" s="54" t="s">
        <v>184</v>
      </c>
      <c r="C7" s="55">
        <v>0.25988700564971751</v>
      </c>
      <c r="D7" s="56">
        <v>0.24444444444444444</v>
      </c>
      <c r="E7" s="56">
        <v>0.23239436619718309</v>
      </c>
      <c r="F7" s="57">
        <v>0.26618705035971224</v>
      </c>
      <c r="G7" s="19">
        <f>AVERAGE(C7:F7)</f>
        <v>0.25072821666276435</v>
      </c>
    </row>
    <row r="8" spans="1:7" x14ac:dyDescent="0.25">
      <c r="A8" s="53"/>
      <c r="B8" s="54" t="s">
        <v>185</v>
      </c>
      <c r="C8" s="55">
        <v>0.1751412429378531</v>
      </c>
      <c r="D8" s="56">
        <v>0.18333333333333332</v>
      </c>
      <c r="E8" s="56">
        <v>0.18309859154929581</v>
      </c>
      <c r="F8" s="57">
        <v>0.1223021582733813</v>
      </c>
      <c r="G8" s="19">
        <f>AVERAGE(C8:F8)</f>
        <v>0.16596883152346589</v>
      </c>
    </row>
    <row r="9" spans="1:7" x14ac:dyDescent="0.25">
      <c r="A9" s="53"/>
      <c r="B9" s="54" t="s">
        <v>186</v>
      </c>
      <c r="C9" s="55">
        <v>0.3672316384180791</v>
      </c>
      <c r="D9" s="56">
        <v>0.32222222222222219</v>
      </c>
      <c r="E9" s="56">
        <v>0.24647887323943662</v>
      </c>
      <c r="F9" s="57">
        <v>0.38129496402877699</v>
      </c>
      <c r="G9" s="19">
        <f>AVERAGE(C9:F9)</f>
        <v>0.32930692447712873</v>
      </c>
    </row>
    <row r="10" spans="1:7" x14ac:dyDescent="0.25">
      <c r="A10" s="53"/>
      <c r="B10" s="54" t="s">
        <v>187</v>
      </c>
      <c r="C10" s="55">
        <v>0.25423728813559321</v>
      </c>
      <c r="D10" s="56">
        <v>0.22777777777777777</v>
      </c>
      <c r="E10" s="56">
        <v>0.22535211267605637</v>
      </c>
      <c r="F10" s="57">
        <v>0.20863309352517986</v>
      </c>
      <c r="G10" s="19">
        <f>AVERAGE(C10:F10)</f>
        <v>0.2290000680286518</v>
      </c>
    </row>
    <row r="11" spans="1:7" x14ac:dyDescent="0.25">
      <c r="A11" s="53"/>
      <c r="B11" s="54" t="s">
        <v>188</v>
      </c>
      <c r="C11" s="55">
        <v>0.23728813559322035</v>
      </c>
      <c r="D11" s="56">
        <v>0.21666666666666667</v>
      </c>
      <c r="E11" s="56">
        <v>0.13380281690140844</v>
      </c>
      <c r="F11" s="57">
        <v>0.19424460431654678</v>
      </c>
      <c r="G11" s="19">
        <f>AVERAGE(C11:F11)</f>
        <v>0.19550055586946055</v>
      </c>
    </row>
    <row r="12" spans="1:7" x14ac:dyDescent="0.25">
      <c r="A12" s="53"/>
      <c r="B12" s="54" t="s">
        <v>189</v>
      </c>
      <c r="C12" s="55">
        <v>0.12429378531073447</v>
      </c>
      <c r="D12" s="56">
        <v>0.17222222222222222</v>
      </c>
      <c r="E12" s="56">
        <v>0.14788732394366197</v>
      </c>
      <c r="F12" s="57">
        <v>9.3525179856115109E-2</v>
      </c>
      <c r="G12" s="19">
        <f>AVERAGE(C12:F12)</f>
        <v>0.13448212783318345</v>
      </c>
    </row>
    <row r="13" spans="1:7" x14ac:dyDescent="0.25">
      <c r="A13" s="53"/>
      <c r="B13" s="54" t="s">
        <v>190</v>
      </c>
      <c r="C13" s="55">
        <v>0.11299435028248589</v>
      </c>
      <c r="D13" s="56">
        <v>0.11666666666666665</v>
      </c>
      <c r="E13" s="56">
        <v>9.8591549295774641E-2</v>
      </c>
      <c r="F13" s="57">
        <v>0.10791366906474821</v>
      </c>
      <c r="G13" s="19">
        <f>AVERAGE(C13:F13)</f>
        <v>0.10904155882741884</v>
      </c>
    </row>
    <row r="14" spans="1:7" x14ac:dyDescent="0.25">
      <c r="A14" s="53"/>
      <c r="B14" s="54" t="s">
        <v>191</v>
      </c>
      <c r="C14" s="55">
        <v>0.14124293785310735</v>
      </c>
      <c r="D14" s="56">
        <v>0.18333333333333332</v>
      </c>
      <c r="E14" s="56">
        <v>0.14084507042253522</v>
      </c>
      <c r="F14" s="57">
        <v>0.10071942446043165</v>
      </c>
      <c r="G14" s="19">
        <f>AVERAGE(C14:F14)</f>
        <v>0.14153519151735189</v>
      </c>
    </row>
    <row r="15" spans="1:7" x14ac:dyDescent="0.25">
      <c r="A15" s="53"/>
      <c r="B15" s="54" t="s">
        <v>192</v>
      </c>
      <c r="C15" s="55">
        <v>0.16384180790960451</v>
      </c>
      <c r="D15" s="56">
        <v>0.20555555555555555</v>
      </c>
      <c r="E15" s="56">
        <v>0.21830985915492956</v>
      </c>
      <c r="F15" s="57">
        <v>0.18705035971223022</v>
      </c>
      <c r="G15" s="19">
        <f>AVERAGE(C15:F15)</f>
        <v>0.19368939558307996</v>
      </c>
    </row>
    <row r="16" spans="1:7" x14ac:dyDescent="0.25">
      <c r="A16" s="53"/>
      <c r="B16" s="54" t="s">
        <v>193</v>
      </c>
      <c r="C16" s="55">
        <v>0.1807909604519774</v>
      </c>
      <c r="D16" s="56">
        <v>0.16666666666666663</v>
      </c>
      <c r="E16" s="56">
        <v>0.26056338028169013</v>
      </c>
      <c r="F16" s="57">
        <v>0.1726618705035971</v>
      </c>
      <c r="G16" s="19">
        <f>AVERAGE(C16:F16)</f>
        <v>0.1951707194759828</v>
      </c>
    </row>
    <row r="17" spans="1:7" x14ac:dyDescent="0.25">
      <c r="A17" s="53"/>
      <c r="B17" s="54" t="s">
        <v>194</v>
      </c>
      <c r="C17" s="55">
        <v>0.1864406779661017</v>
      </c>
      <c r="D17" s="56">
        <v>0.15555555555555556</v>
      </c>
      <c r="E17" s="56">
        <v>0.13380281690140844</v>
      </c>
      <c r="F17" s="57">
        <v>0.18705035971223022</v>
      </c>
      <c r="G17" s="19">
        <f>AVERAGE(C17:F17)</f>
        <v>0.16571235253382399</v>
      </c>
    </row>
    <row r="18" spans="1:7" x14ac:dyDescent="0.25">
      <c r="A18" s="53"/>
      <c r="B18" s="54" t="s">
        <v>195</v>
      </c>
      <c r="C18" s="55">
        <v>0.1864406779661017</v>
      </c>
      <c r="D18" s="56">
        <v>0.16666666666666663</v>
      </c>
      <c r="E18" s="56">
        <v>7.0422535211267609E-2</v>
      </c>
      <c r="F18" s="57">
        <v>0.18705035971223022</v>
      </c>
      <c r="G18" s="19">
        <f>AVERAGE(C18:F18)</f>
        <v>0.15264505988906654</v>
      </c>
    </row>
    <row r="19" spans="1:7" x14ac:dyDescent="0.25">
      <c r="A19" s="53"/>
      <c r="B19" s="54" t="s">
        <v>196</v>
      </c>
      <c r="C19" s="55">
        <v>5.0847457627118647E-2</v>
      </c>
      <c r="D19" s="56">
        <v>0.12222222222222222</v>
      </c>
      <c r="E19" s="56">
        <v>0.10563380281690141</v>
      </c>
      <c r="F19" s="57">
        <v>0.10071942446043165</v>
      </c>
      <c r="G19" s="19">
        <f>AVERAGE(C19:F19)</f>
        <v>9.4855726781668467E-2</v>
      </c>
    </row>
    <row r="20" spans="1:7" x14ac:dyDescent="0.25">
      <c r="A20" s="53"/>
      <c r="B20" s="54" t="s">
        <v>197</v>
      </c>
      <c r="C20" s="55">
        <v>0.35028248587570621</v>
      </c>
      <c r="D20" s="56">
        <v>0.28888888888888886</v>
      </c>
      <c r="E20" s="56">
        <v>0.23239436619718309</v>
      </c>
      <c r="F20" s="57">
        <v>0.2805755395683453</v>
      </c>
      <c r="G20" s="19">
        <f>AVERAGE(C20:F20)</f>
        <v>0.28803532013253086</v>
      </c>
    </row>
    <row r="21" spans="1:7" x14ac:dyDescent="0.25">
      <c r="A21" s="53"/>
      <c r="B21" s="54" t="s">
        <v>198</v>
      </c>
      <c r="C21" s="55">
        <v>5.0847457627118647E-2</v>
      </c>
      <c r="D21" s="56">
        <v>8.8888888888888892E-2</v>
      </c>
      <c r="E21" s="56">
        <v>9.8591549295774641E-2</v>
      </c>
      <c r="F21" s="57">
        <v>5.7553956834532377E-2</v>
      </c>
      <c r="G21" s="19">
        <f>AVERAGE(C21:F21)</f>
        <v>7.3970463161578626E-2</v>
      </c>
    </row>
    <row r="22" spans="1:7" ht="15.75" thickBot="1" x14ac:dyDescent="0.3">
      <c r="A22" s="58"/>
      <c r="B22" s="59" t="s">
        <v>199</v>
      </c>
      <c r="C22" s="60">
        <v>0.35028248587570621</v>
      </c>
      <c r="D22" s="61">
        <v>0.33888888888888891</v>
      </c>
      <c r="E22" s="61">
        <v>0.28169014084507044</v>
      </c>
      <c r="F22" s="62">
        <v>0.31654676258992803</v>
      </c>
      <c r="G22" s="19">
        <f>AVERAGE(C22:F22)</f>
        <v>0.32185206954989842</v>
      </c>
    </row>
    <row r="23" spans="1:7" ht="15.75" thickTop="1" x14ac:dyDescent="0.25">
      <c r="C23" s="20">
        <f>AVERAGE(C6:C22)</f>
        <v>0.19807244931871054</v>
      </c>
      <c r="D23" s="20">
        <f>AVERAGE(D6:D22)</f>
        <v>0.19901960784313724</v>
      </c>
      <c r="E23" s="20">
        <f>AVERAGE(E6:E22)</f>
        <v>0.1743993371996686</v>
      </c>
      <c r="F23" s="20">
        <f>AVERAGE(F6:F22)</f>
        <v>0.18408802369868812</v>
      </c>
      <c r="G23" s="20">
        <f>AVERAGE(G6:G22)</f>
        <v>0.18889485451505114</v>
      </c>
    </row>
    <row r="26" spans="1:7" ht="15.75" thickBot="1" x14ac:dyDescent="0.3"/>
    <row r="27" spans="1:7" ht="15.75" thickTop="1" x14ac:dyDescent="0.25">
      <c r="A27" s="33"/>
      <c r="B27" s="34"/>
      <c r="C27" s="35" t="s">
        <v>1</v>
      </c>
      <c r="D27" s="36"/>
      <c r="E27" s="36"/>
      <c r="F27" s="37"/>
    </row>
    <row r="28" spans="1:7" ht="36.75" x14ac:dyDescent="0.25">
      <c r="A28" s="38"/>
      <c r="B28" s="39"/>
      <c r="C28" s="40" t="s">
        <v>52</v>
      </c>
      <c r="D28" s="41" t="s">
        <v>53</v>
      </c>
      <c r="E28" s="41" t="s">
        <v>54</v>
      </c>
      <c r="F28" s="42" t="s">
        <v>55</v>
      </c>
    </row>
    <row r="29" spans="1:7" ht="25.5" thickBot="1" x14ac:dyDescent="0.3">
      <c r="A29" s="43"/>
      <c r="B29" s="44"/>
      <c r="C29" s="45" t="s">
        <v>8</v>
      </c>
      <c r="D29" s="46" t="s">
        <v>8</v>
      </c>
      <c r="E29" s="46" t="s">
        <v>8</v>
      </c>
      <c r="F29" s="47" t="s">
        <v>8</v>
      </c>
    </row>
    <row r="30" spans="1:7" ht="15.75" thickTop="1" x14ac:dyDescent="0.25">
      <c r="A30" s="48" t="s">
        <v>93</v>
      </c>
      <c r="B30" s="49" t="s">
        <v>183</v>
      </c>
      <c r="C30" s="50">
        <f>C6 -($G6*C$23/$G$23)</f>
        <v>-2.8225725812625335E-3</v>
      </c>
      <c r="D30" s="51">
        <f t="shared" ref="D30:F30" si="0">D6 -($G6*D$23/$G$23)</f>
        <v>4.5185163473897005E-3</v>
      </c>
      <c r="E30" s="51">
        <f t="shared" si="0"/>
        <v>-1.7644583731678543E-3</v>
      </c>
      <c r="F30" s="52">
        <f t="shared" si="0"/>
        <v>6.8514607040798259E-5</v>
      </c>
    </row>
    <row r="31" spans="1:7" x14ac:dyDescent="0.25">
      <c r="A31" s="53"/>
      <c r="B31" s="54" t="s">
        <v>184</v>
      </c>
      <c r="C31" s="55">
        <f t="shared" ref="C31:F31" si="1">C7 -($G7*C$23/$G$23)</f>
        <v>-3.0230249871888715E-3</v>
      </c>
      <c r="D31" s="56">
        <f t="shared" si="1"/>
        <v>-1.9722790198024281E-2</v>
      </c>
      <c r="E31" s="56">
        <f t="shared" si="1"/>
        <v>9.0666942798997563E-4</v>
      </c>
      <c r="F31" s="57">
        <f t="shared" si="1"/>
        <v>2.183914575722315E-2</v>
      </c>
    </row>
    <row r="32" spans="1:7" x14ac:dyDescent="0.25">
      <c r="A32" s="53"/>
      <c r="B32" s="54" t="s">
        <v>185</v>
      </c>
      <c r="C32" s="55">
        <f t="shared" ref="C32:F32" si="2">C8 -($G8*C$23/$G$23)</f>
        <v>1.108694222779899E-3</v>
      </c>
      <c r="D32" s="56">
        <f t="shared" si="2"/>
        <v>8.4685819943709217E-3</v>
      </c>
      <c r="E32" s="56">
        <f t="shared" si="2"/>
        <v>2.9865967570173124E-2</v>
      </c>
      <c r="F32" s="57">
        <f t="shared" si="2"/>
        <v>-3.9443243787323931E-2</v>
      </c>
    </row>
    <row r="33" spans="1:6" x14ac:dyDescent="0.25">
      <c r="A33" s="53"/>
      <c r="B33" s="54" t="s">
        <v>186</v>
      </c>
      <c r="C33" s="55">
        <f t="shared" ref="C33:F33" si="3">C9 -($G9*C$23/$G$23)</f>
        <v>2.1925095917212478E-2</v>
      </c>
      <c r="D33" s="56">
        <f t="shared" si="3"/>
        <v>-2.4735534449999153E-2</v>
      </c>
      <c r="E33" s="56">
        <f t="shared" si="3"/>
        <v>-5.7557515213359889E-2</v>
      </c>
      <c r="F33" s="57">
        <f t="shared" si="3"/>
        <v>6.0367953746146674E-2</v>
      </c>
    </row>
    <row r="34" spans="1:6" x14ac:dyDescent="0.25">
      <c r="A34" s="53"/>
      <c r="B34" s="54" t="s">
        <v>187</v>
      </c>
      <c r="C34" s="55">
        <f t="shared" ref="C34:F34" si="4">C10 -($G10*C$23/$G$23)</f>
        <v>1.4111084142184649E-2</v>
      </c>
      <c r="D34" s="56">
        <f t="shared" si="4"/>
        <v>-1.3496680714592535E-2</v>
      </c>
      <c r="E34" s="56">
        <f t="shared" si="4"/>
        <v>1.3925177911702169E-2</v>
      </c>
      <c r="F34" s="57">
        <f t="shared" si="4"/>
        <v>-1.4539581339294255E-2</v>
      </c>
    </row>
    <row r="35" spans="1:6" x14ac:dyDescent="0.25">
      <c r="A35" s="53"/>
      <c r="B35" s="54" t="s">
        <v>188</v>
      </c>
      <c r="C35" s="55">
        <f t="shared" ref="C35:F35" si="5">C11 -($G11*C$23/$G$23)</f>
        <v>3.2289042083513353E-2</v>
      </c>
      <c r="D35" s="56">
        <f t="shared" si="5"/>
        <v>1.0687292256787467E-2</v>
      </c>
      <c r="E35" s="56">
        <f t="shared" si="5"/>
        <v>-4.669530970629121E-2</v>
      </c>
      <c r="F35" s="57">
        <f t="shared" si="5"/>
        <v>3.7189753659904179E-3</v>
      </c>
    </row>
    <row r="36" spans="1:6" x14ac:dyDescent="0.25">
      <c r="A36" s="53"/>
      <c r="B36" s="54" t="s">
        <v>189</v>
      </c>
      <c r="C36" s="55">
        <f t="shared" ref="C36:F36" si="6">C12 -($G12*C$23/$G$23)</f>
        <v>-1.672225516266089E-2</v>
      </c>
      <c r="D36" s="56">
        <f t="shared" si="6"/>
        <v>3.0531860078777923E-2</v>
      </c>
      <c r="E36" s="56">
        <f t="shared" si="6"/>
        <v>2.372515965644198E-2</v>
      </c>
      <c r="F36" s="57">
        <f t="shared" si="6"/>
        <v>-3.7534764572558971E-2</v>
      </c>
    </row>
    <row r="37" spans="1:6" x14ac:dyDescent="0.25">
      <c r="A37" s="53"/>
      <c r="B37" s="54" t="s">
        <v>190</v>
      </c>
      <c r="C37" s="55">
        <f t="shared" ref="C37:F37" si="7">C13 -($G13*C$23/$G$23)</f>
        <v>-1.3450725139999287E-3</v>
      </c>
      <c r="D37" s="56">
        <f t="shared" si="7"/>
        <v>1.7804865631842193E-3</v>
      </c>
      <c r="E37" s="56">
        <f t="shared" si="7"/>
        <v>-2.0823183727873007E-3</v>
      </c>
      <c r="F37" s="57">
        <f t="shared" si="7"/>
        <v>1.6469043236030934E-3</v>
      </c>
    </row>
    <row r="38" spans="1:6" x14ac:dyDescent="0.25">
      <c r="A38" s="53"/>
      <c r="B38" s="54" t="s">
        <v>191</v>
      </c>
      <c r="C38" s="55">
        <f t="shared" ref="C38:F38" si="8">C14 -($G14*C$23/$G$23)</f>
        <v>-7.168844567365662E-3</v>
      </c>
      <c r="D38" s="56">
        <f t="shared" si="8"/>
        <v>3.4211863698265788E-2</v>
      </c>
      <c r="E38" s="56">
        <f t="shared" si="8"/>
        <v>1.0171084334218899E-2</v>
      </c>
      <c r="F38" s="57">
        <f t="shared" si="8"/>
        <v>-3.7214103465119011E-2</v>
      </c>
    </row>
    <row r="39" spans="1:6" x14ac:dyDescent="0.25">
      <c r="A39" s="53"/>
      <c r="B39" s="54" t="s">
        <v>192</v>
      </c>
      <c r="C39" s="55">
        <f t="shared" ref="C39:F39" si="9">C15 -($G15*C$23/$G$23)</f>
        <v>-3.9258128765189332E-2</v>
      </c>
      <c r="D39" s="56">
        <f t="shared" si="9"/>
        <v>1.4844195191456855E-3</v>
      </c>
      <c r="E39" s="56">
        <f t="shared" si="9"/>
        <v>3.9483907018673631E-2</v>
      </c>
      <c r="F39" s="57">
        <f t="shared" si="9"/>
        <v>-1.7101977726299289E-3</v>
      </c>
    </row>
    <row r="40" spans="1:6" x14ac:dyDescent="0.25">
      <c r="A40" s="53"/>
      <c r="B40" s="54" t="s">
        <v>193</v>
      </c>
      <c r="C40" s="55">
        <f t="shared" ref="C40:F40" si="10">C16 -($G16*C$23/$G$23)</f>
        <v>-2.3862271321589051E-2</v>
      </c>
      <c r="D40" s="56">
        <f t="shared" si="10"/>
        <v>-3.896519213803179E-2</v>
      </c>
      <c r="E40" s="56">
        <f t="shared" si="10"/>
        <v>8.036977890076033E-2</v>
      </c>
      <c r="F40" s="57">
        <f t="shared" si="10"/>
        <v>-1.7542315441139406E-2</v>
      </c>
    </row>
    <row r="41" spans="1:6" x14ac:dyDescent="0.25">
      <c r="A41" s="53"/>
      <c r="B41" s="54" t="s">
        <v>194</v>
      </c>
      <c r="C41" s="55">
        <f t="shared" ref="C41:F41" si="11">C17 -($G17*C$23/$G$23)</f>
        <v>1.2677069460160062E-2</v>
      </c>
      <c r="D41" s="56">
        <f t="shared" si="11"/>
        <v>-1.9038969534684619E-2</v>
      </c>
      <c r="E41" s="56">
        <f t="shared" si="11"/>
        <v>-1.9193009913948067E-2</v>
      </c>
      <c r="F41" s="57">
        <f t="shared" si="11"/>
        <v>2.5554909988472596E-2</v>
      </c>
    </row>
    <row r="42" spans="1:6" x14ac:dyDescent="0.25">
      <c r="A42" s="53"/>
      <c r="B42" s="54" t="s">
        <v>195</v>
      </c>
      <c r="C42" s="55">
        <f t="shared" ref="C42:F42" si="12">C18 -($G18*C$23/$G$23)</f>
        <v>2.6379246085120739E-2</v>
      </c>
      <c r="D42" s="56">
        <f t="shared" si="12"/>
        <v>5.8398403547111899E-3</v>
      </c>
      <c r="E42" s="56">
        <f t="shared" si="12"/>
        <v>-7.0508764054672698E-2</v>
      </c>
      <c r="F42" s="57">
        <f t="shared" si="12"/>
        <v>3.8289677614840784E-2</v>
      </c>
    </row>
    <row r="43" spans="1:6" x14ac:dyDescent="0.25">
      <c r="A43" s="53"/>
      <c r="B43" s="54" t="s">
        <v>196</v>
      </c>
      <c r="C43" s="55">
        <f t="shared" ref="C43:F43" si="13">C19 -($G19*C$23/$G$23)</f>
        <v>-4.8616904087691482E-2</v>
      </c>
      <c r="D43" s="56">
        <f t="shared" si="13"/>
        <v>2.2282233945520813E-2</v>
      </c>
      <c r="E43" s="56">
        <f t="shared" si="13"/>
        <v>1.8057167006540017E-2</v>
      </c>
      <c r="F43" s="57">
        <f t="shared" si="13"/>
        <v>8.2775031356307482E-3</v>
      </c>
    </row>
    <row r="44" spans="1:6" x14ac:dyDescent="0.25">
      <c r="A44" s="53"/>
      <c r="B44" s="54" t="s">
        <v>197</v>
      </c>
      <c r="C44" s="55">
        <f t="shared" ref="C44:F44" si="14">C20 -($G20*C$23/$G$23)</f>
        <v>4.8252758833017551E-2</v>
      </c>
      <c r="D44" s="56">
        <f t="shared" si="14"/>
        <v>-1.4585107821705245E-2</v>
      </c>
      <c r="E44" s="56">
        <f t="shared" si="14"/>
        <v>-3.3537541001512822E-2</v>
      </c>
      <c r="F44" s="57">
        <f t="shared" si="14"/>
        <v>-1.3011000979934462E-4</v>
      </c>
    </row>
    <row r="45" spans="1:6" x14ac:dyDescent="0.25">
      <c r="A45" s="53"/>
      <c r="B45" s="54" t="s">
        <v>198</v>
      </c>
      <c r="C45" s="55">
        <f t="shared" ref="C45:F45" si="15">C21 -($G21*C$23/$G$23)</f>
        <v>-2.6716914643730563E-2</v>
      </c>
      <c r="D45" s="56">
        <f t="shared" si="15"/>
        <v>1.0953613160033113E-2</v>
      </c>
      <c r="E45" s="56">
        <f t="shared" si="15"/>
        <v>3.0297472250367816E-2</v>
      </c>
      <c r="F45" s="57">
        <f t="shared" si="15"/>
        <v>-1.4534170766670296E-2</v>
      </c>
    </row>
    <row r="46" spans="1:6" ht="15.75" thickBot="1" x14ac:dyDescent="0.3">
      <c r="A46" s="58"/>
      <c r="B46" s="59" t="s">
        <v>199</v>
      </c>
      <c r="C46" s="60">
        <f t="shared" ref="C46:F46" si="16">C22 -($G22*C$23/$G$23)</f>
        <v>1.2792997886689805E-2</v>
      </c>
      <c r="D46" s="61">
        <f t="shared" si="16"/>
        <v>-2.144330611488221E-4</v>
      </c>
      <c r="E46" s="61">
        <f t="shared" si="16"/>
        <v>-1.5463467441127865E-2</v>
      </c>
      <c r="F46" s="62">
        <f t="shared" si="16"/>
        <v>2.8849026155868818E-3</v>
      </c>
    </row>
    <row r="47" spans="1:6" ht="15.75" thickTop="1" x14ac:dyDescent="0.25"/>
  </sheetData>
  <mergeCells count="6">
    <mergeCell ref="A3:B5"/>
    <mergeCell ref="C3:F3"/>
    <mergeCell ref="A6:A22"/>
    <mergeCell ref="A27:B29"/>
    <mergeCell ref="C27:F27"/>
    <mergeCell ref="A30:A46"/>
  </mergeCells>
  <conditionalFormatting sqref="C30:F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653E94-48FB-4830-A3F8-4D596FD7D1E6}">
  <dimension ref="A1:I191"/>
  <sheetViews>
    <sheetView workbookViewId="0">
      <selection activeCell="C102" sqref="C102:H190"/>
    </sheetView>
  </sheetViews>
  <sheetFormatPr defaultRowHeight="15" x14ac:dyDescent="0.25"/>
  <cols>
    <col min="2" max="2" width="80.7109375" customWidth="1"/>
  </cols>
  <sheetData>
    <row r="1" spans="1:9" x14ac:dyDescent="0.25">
      <c r="A1" t="s">
        <v>0</v>
      </c>
    </row>
    <row r="2" spans="1:9" ht="15.75" thickBot="1" x14ac:dyDescent="0.3"/>
    <row r="3" spans="1:9" ht="15.75" thickTop="1" x14ac:dyDescent="0.25">
      <c r="A3" s="33"/>
      <c r="B3" s="34"/>
      <c r="C3" s="35" t="s">
        <v>1</v>
      </c>
      <c r="D3" s="36"/>
      <c r="E3" s="36"/>
      <c r="F3" s="36"/>
      <c r="G3" s="36"/>
      <c r="H3" s="37"/>
    </row>
    <row r="4" spans="1:9" ht="36.75" x14ac:dyDescent="0.25">
      <c r="A4" s="38"/>
      <c r="B4" s="39"/>
      <c r="C4" s="40" t="s">
        <v>2</v>
      </c>
      <c r="D4" s="41" t="s">
        <v>3</v>
      </c>
      <c r="E4" s="41" t="s">
        <v>4</v>
      </c>
      <c r="F4" s="41" t="s">
        <v>5</v>
      </c>
      <c r="G4" s="41" t="s">
        <v>6</v>
      </c>
      <c r="H4" s="42" t="s">
        <v>7</v>
      </c>
    </row>
    <row r="5" spans="1:9" ht="25.5" thickBot="1" x14ac:dyDescent="0.3">
      <c r="A5" s="43"/>
      <c r="B5" s="44"/>
      <c r="C5" s="45" t="s">
        <v>8</v>
      </c>
      <c r="D5" s="46" t="s">
        <v>8</v>
      </c>
      <c r="E5" s="46" t="s">
        <v>8</v>
      </c>
      <c r="F5" s="46" t="s">
        <v>8</v>
      </c>
      <c r="G5" s="46" t="s">
        <v>8</v>
      </c>
      <c r="H5" s="47" t="s">
        <v>8</v>
      </c>
    </row>
    <row r="6" spans="1:9" ht="15.75" thickTop="1" x14ac:dyDescent="0.25">
      <c r="A6" s="48" t="s">
        <v>56</v>
      </c>
      <c r="B6" s="49" t="s">
        <v>148</v>
      </c>
      <c r="C6" s="50">
        <v>0.22142857142857142</v>
      </c>
      <c r="D6" s="51">
        <v>0.24019607843137256</v>
      </c>
      <c r="E6" s="51">
        <v>0.2175141242937853</v>
      </c>
      <c r="F6" s="51">
        <v>0.18181818181818182</v>
      </c>
      <c r="G6" s="51">
        <v>0.19867549668874174</v>
      </c>
      <c r="H6" s="52">
        <v>0.20723684210526316</v>
      </c>
      <c r="I6" s="19">
        <f>AVERAGE(C6:H6)</f>
        <v>0.21114488246098606</v>
      </c>
    </row>
    <row r="7" spans="1:9" x14ac:dyDescent="0.25">
      <c r="A7" s="53"/>
      <c r="B7" s="54" t="s">
        <v>149</v>
      </c>
      <c r="C7" s="55">
        <v>0.15357142857142858</v>
      </c>
      <c r="D7" s="56">
        <v>0.12745098039215685</v>
      </c>
      <c r="E7" s="56">
        <v>0.12146892655367232</v>
      </c>
      <c r="F7" s="56">
        <v>0.11818181818181818</v>
      </c>
      <c r="G7" s="56">
        <v>0.14238410596026491</v>
      </c>
      <c r="H7" s="57">
        <v>0.11842105263157894</v>
      </c>
      <c r="I7" s="19">
        <f>AVERAGE(C7:H7)</f>
        <v>0.13024638538181998</v>
      </c>
    </row>
    <row r="8" spans="1:9" x14ac:dyDescent="0.25">
      <c r="A8" s="53"/>
      <c r="B8" s="54" t="s">
        <v>150</v>
      </c>
      <c r="C8" s="55">
        <v>0.33214285714285713</v>
      </c>
      <c r="D8" s="56">
        <v>0.37254901960784315</v>
      </c>
      <c r="E8" s="56">
        <v>0.33333333333333326</v>
      </c>
      <c r="F8" s="56">
        <v>0.36818181818181811</v>
      </c>
      <c r="G8" s="56">
        <v>0.32781456953642385</v>
      </c>
      <c r="H8" s="57">
        <v>0.32236842105263158</v>
      </c>
      <c r="I8" s="19">
        <f>AVERAGE(C8:H8)</f>
        <v>0.34273166980915115</v>
      </c>
    </row>
    <row r="9" spans="1:9" x14ac:dyDescent="0.25">
      <c r="A9" s="53"/>
      <c r="B9" s="54" t="s">
        <v>151</v>
      </c>
      <c r="C9" s="55">
        <v>0.2392857142857143</v>
      </c>
      <c r="D9" s="56">
        <v>0.20588235294117646</v>
      </c>
      <c r="E9" s="56">
        <v>0.18361581920903955</v>
      </c>
      <c r="F9" s="56">
        <v>0.22272727272727275</v>
      </c>
      <c r="G9" s="56">
        <v>0.17549668874172186</v>
      </c>
      <c r="H9" s="57">
        <v>0.20394736842105263</v>
      </c>
      <c r="I9" s="19">
        <f>AVERAGE(C9:H9)</f>
        <v>0.20515920272099628</v>
      </c>
    </row>
    <row r="10" spans="1:9" x14ac:dyDescent="0.25">
      <c r="A10" s="53"/>
      <c r="B10" s="54" t="s">
        <v>152</v>
      </c>
      <c r="C10" s="55">
        <v>0.34642857142857136</v>
      </c>
      <c r="D10" s="56">
        <v>0.33333333333333326</v>
      </c>
      <c r="E10" s="56">
        <v>0.41242937853107342</v>
      </c>
      <c r="F10" s="56">
        <v>0.38181818181818189</v>
      </c>
      <c r="G10" s="56">
        <v>0.3741721854304636</v>
      </c>
      <c r="H10" s="57">
        <v>0.39802631578947367</v>
      </c>
      <c r="I10" s="19">
        <f>AVERAGE(C10:H10)</f>
        <v>0.37436799438851615</v>
      </c>
    </row>
    <row r="11" spans="1:9" x14ac:dyDescent="0.25">
      <c r="A11" s="53"/>
      <c r="B11" s="54" t="s">
        <v>153</v>
      </c>
      <c r="C11" s="55">
        <v>0.14642857142857144</v>
      </c>
      <c r="D11" s="56">
        <v>0.13725490196078433</v>
      </c>
      <c r="E11" s="56">
        <v>0.1271186440677966</v>
      </c>
      <c r="F11" s="56">
        <v>0.13181818181818181</v>
      </c>
      <c r="G11" s="56">
        <v>0.13907284768211919</v>
      </c>
      <c r="H11" s="57">
        <v>0.13157894736842105</v>
      </c>
      <c r="I11" s="19">
        <f>AVERAGE(C11:H11)</f>
        <v>0.1355453490543124</v>
      </c>
    </row>
    <row r="12" spans="1:9" x14ac:dyDescent="0.25">
      <c r="A12" s="53"/>
      <c r="B12" s="54" t="s">
        <v>154</v>
      </c>
      <c r="C12" s="55">
        <v>0.29642857142857143</v>
      </c>
      <c r="D12" s="56">
        <v>0.29411764705882354</v>
      </c>
      <c r="E12" s="56">
        <v>0.25141242937853109</v>
      </c>
      <c r="F12" s="56">
        <v>0.30454545454545456</v>
      </c>
      <c r="G12" s="56">
        <v>0.20198675496688742</v>
      </c>
      <c r="H12" s="57">
        <v>0.26315789473684209</v>
      </c>
      <c r="I12" s="19">
        <f>AVERAGE(C12:H12)</f>
        <v>0.26860812535251832</v>
      </c>
    </row>
    <row r="13" spans="1:9" x14ac:dyDescent="0.25">
      <c r="A13" s="53"/>
      <c r="B13" s="54" t="s">
        <v>155</v>
      </c>
      <c r="C13" s="55">
        <v>0.1357142857142857</v>
      </c>
      <c r="D13" s="56">
        <v>0.11274509803921569</v>
      </c>
      <c r="E13" s="56">
        <v>7.3446327683615822E-2</v>
      </c>
      <c r="F13" s="56">
        <v>0.1</v>
      </c>
      <c r="G13" s="56">
        <v>9.9337748344370869E-2</v>
      </c>
      <c r="H13" s="57">
        <v>0.13486842105263158</v>
      </c>
      <c r="I13" s="19">
        <f>AVERAGE(C13:H13)</f>
        <v>0.10935198013901996</v>
      </c>
    </row>
    <row r="14" spans="1:9" x14ac:dyDescent="0.25">
      <c r="A14" s="53"/>
      <c r="B14" s="54" t="s">
        <v>156</v>
      </c>
      <c r="C14" s="55">
        <v>0.12142857142857143</v>
      </c>
      <c r="D14" s="56">
        <v>0.13725490196078433</v>
      </c>
      <c r="E14" s="56">
        <v>0.10451977401129943</v>
      </c>
      <c r="F14" s="56">
        <v>0.13636363636363635</v>
      </c>
      <c r="G14" s="56">
        <v>0.12582781456953643</v>
      </c>
      <c r="H14" s="57">
        <v>0.10855263157894739</v>
      </c>
      <c r="I14" s="19">
        <f>AVERAGE(C14:H14)</f>
        <v>0.12232455498546256</v>
      </c>
    </row>
    <row r="15" spans="1:9" x14ac:dyDescent="0.25">
      <c r="A15" s="53"/>
      <c r="B15" s="54" t="s">
        <v>157</v>
      </c>
      <c r="C15" s="55">
        <v>9.285714285714286E-2</v>
      </c>
      <c r="D15" s="56">
        <v>7.3529411764705885E-2</v>
      </c>
      <c r="E15" s="56">
        <v>7.909604519774012E-2</v>
      </c>
      <c r="F15" s="56">
        <v>0.05</v>
      </c>
      <c r="G15" s="56">
        <v>8.6092715231788089E-2</v>
      </c>
      <c r="H15" s="57">
        <v>8.8815789473684209E-2</v>
      </c>
      <c r="I15" s="19">
        <f>AVERAGE(C15:H15)</f>
        <v>7.8398517420843528E-2</v>
      </c>
    </row>
    <row r="16" spans="1:9" x14ac:dyDescent="0.25">
      <c r="A16" s="53"/>
      <c r="B16" s="54" t="s">
        <v>158</v>
      </c>
      <c r="C16" s="55">
        <v>0.24642857142857147</v>
      </c>
      <c r="D16" s="56">
        <v>0.16666666666666663</v>
      </c>
      <c r="E16" s="56">
        <v>0.22598870056497178</v>
      </c>
      <c r="F16" s="56">
        <v>0.18636363636363637</v>
      </c>
      <c r="G16" s="56">
        <v>0.19536423841059603</v>
      </c>
      <c r="H16" s="57">
        <v>0.19736842105263158</v>
      </c>
      <c r="I16" s="19">
        <f>AVERAGE(C16:H16)</f>
        <v>0.20303003908117898</v>
      </c>
    </row>
    <row r="17" spans="1:9" x14ac:dyDescent="0.25">
      <c r="A17" s="53"/>
      <c r="B17" s="54" t="s">
        <v>159</v>
      </c>
      <c r="C17" s="55">
        <v>0.21071428571428574</v>
      </c>
      <c r="D17" s="56">
        <v>0.16666666666666663</v>
      </c>
      <c r="E17" s="56">
        <v>0.19209039548022599</v>
      </c>
      <c r="F17" s="56">
        <v>0.16363636363636364</v>
      </c>
      <c r="G17" s="56">
        <v>0.15894039735099338</v>
      </c>
      <c r="H17" s="57">
        <v>0.19078947368421054</v>
      </c>
      <c r="I17" s="19">
        <f>AVERAGE(C17:H17)</f>
        <v>0.18047293042212431</v>
      </c>
    </row>
    <row r="18" spans="1:9" x14ac:dyDescent="0.25">
      <c r="A18" s="53"/>
      <c r="B18" s="54" t="s">
        <v>160</v>
      </c>
      <c r="C18" s="55">
        <v>0.24642857142857147</v>
      </c>
      <c r="D18" s="56">
        <v>0.14215686274509803</v>
      </c>
      <c r="E18" s="56">
        <v>0.20621468926553671</v>
      </c>
      <c r="F18" s="56">
        <v>0.2</v>
      </c>
      <c r="G18" s="56">
        <v>0.19536423841059603</v>
      </c>
      <c r="H18" s="57">
        <v>0.21381578947368421</v>
      </c>
      <c r="I18" s="19">
        <f>AVERAGE(C18:H18)</f>
        <v>0.2006633585539144</v>
      </c>
    </row>
    <row r="19" spans="1:9" x14ac:dyDescent="0.25">
      <c r="A19" s="53"/>
      <c r="B19" s="54" t="s">
        <v>161</v>
      </c>
      <c r="C19" s="55">
        <v>0.3392857142857143</v>
      </c>
      <c r="D19" s="56">
        <v>0.28431372549019607</v>
      </c>
      <c r="E19" s="56">
        <v>0.29661016949152541</v>
      </c>
      <c r="F19" s="56">
        <v>0.29545454545454547</v>
      </c>
      <c r="G19" s="56">
        <v>0.31788079470198677</v>
      </c>
      <c r="H19" s="57">
        <v>0.38157894736842107</v>
      </c>
      <c r="I19" s="19">
        <f>AVERAGE(C19:H19)</f>
        <v>0.31918731613206486</v>
      </c>
    </row>
    <row r="20" spans="1:9" x14ac:dyDescent="0.25">
      <c r="A20" s="53"/>
      <c r="B20" s="54" t="s">
        <v>162</v>
      </c>
      <c r="C20" s="55">
        <v>0.18214285714285711</v>
      </c>
      <c r="D20" s="56">
        <v>0.14705882352941177</v>
      </c>
      <c r="E20" s="56">
        <v>0.20056497175141247</v>
      </c>
      <c r="F20" s="56">
        <v>0.1409090909090909</v>
      </c>
      <c r="G20" s="56">
        <v>0.18874172185430463</v>
      </c>
      <c r="H20" s="57">
        <v>0.21710526315789477</v>
      </c>
      <c r="I20" s="19">
        <f>AVERAGE(C20:H20)</f>
        <v>0.1794204547241619</v>
      </c>
    </row>
    <row r="21" spans="1:9" x14ac:dyDescent="0.25">
      <c r="A21" s="53"/>
      <c r="B21" s="54" t="s">
        <v>163</v>
      </c>
      <c r="C21" s="55">
        <v>0.14285714285714285</v>
      </c>
      <c r="D21" s="56">
        <v>0.16176470588235292</v>
      </c>
      <c r="E21" s="56">
        <v>0.15819209039548024</v>
      </c>
      <c r="F21" s="56">
        <v>0.15</v>
      </c>
      <c r="G21" s="56">
        <v>0.13907284768211919</v>
      </c>
      <c r="H21" s="57">
        <v>0.14802631578947367</v>
      </c>
      <c r="I21" s="19">
        <f>AVERAGE(C21:H21)</f>
        <v>0.14998551710109484</v>
      </c>
    </row>
    <row r="22" spans="1:9" x14ac:dyDescent="0.25">
      <c r="A22" s="53"/>
      <c r="B22" s="54" t="s">
        <v>164</v>
      </c>
      <c r="C22" s="55">
        <v>0.26785714285714285</v>
      </c>
      <c r="D22" s="56">
        <v>0.22549019607843138</v>
      </c>
      <c r="E22" s="56">
        <v>0.2288135593220339</v>
      </c>
      <c r="F22" s="56">
        <v>0.18636363636363637</v>
      </c>
      <c r="G22" s="56">
        <v>0.19205298013245034</v>
      </c>
      <c r="H22" s="57">
        <v>0.21710526315789477</v>
      </c>
      <c r="I22" s="19">
        <f>AVERAGE(C22:H22)</f>
        <v>0.21961379631859826</v>
      </c>
    </row>
    <row r="23" spans="1:9" x14ac:dyDescent="0.25">
      <c r="A23" s="53" t="s">
        <v>9</v>
      </c>
      <c r="B23" s="54" t="s">
        <v>111</v>
      </c>
      <c r="C23" s="55">
        <v>0.33214285714285713</v>
      </c>
      <c r="D23" s="56">
        <v>0.29901960784313725</v>
      </c>
      <c r="E23" s="56">
        <v>0.3135593220338983</v>
      </c>
      <c r="F23" s="56">
        <v>0.26363636363636361</v>
      </c>
      <c r="G23" s="56">
        <v>0.31125827814569534</v>
      </c>
      <c r="H23" s="57">
        <v>0.30921052631578949</v>
      </c>
      <c r="I23" s="19">
        <f>AVERAGE(C23:H23)</f>
        <v>0.30480449251962355</v>
      </c>
    </row>
    <row r="24" spans="1:9" x14ac:dyDescent="0.25">
      <c r="A24" s="53"/>
      <c r="B24" s="54" t="s">
        <v>112</v>
      </c>
      <c r="C24" s="55">
        <v>0.15357142857142858</v>
      </c>
      <c r="D24" s="56">
        <v>0.16666666666666663</v>
      </c>
      <c r="E24" s="56">
        <v>0.18926553672316385</v>
      </c>
      <c r="F24" s="56">
        <v>0.10454545454545454</v>
      </c>
      <c r="G24" s="56">
        <v>0.17218543046357618</v>
      </c>
      <c r="H24" s="57">
        <v>0.16447368421052633</v>
      </c>
      <c r="I24" s="19">
        <f>AVERAGE(C24:H24)</f>
        <v>0.15845136686346933</v>
      </c>
    </row>
    <row r="25" spans="1:9" x14ac:dyDescent="0.25">
      <c r="A25" s="53"/>
      <c r="B25" s="54" t="s">
        <v>113</v>
      </c>
      <c r="C25" s="55">
        <v>0.37142857142857144</v>
      </c>
      <c r="D25" s="56">
        <v>0.29901960784313725</v>
      </c>
      <c r="E25" s="56">
        <v>0.27966101694915252</v>
      </c>
      <c r="F25" s="56">
        <v>0.25454545454545452</v>
      </c>
      <c r="G25" s="56">
        <v>0.29801324503311261</v>
      </c>
      <c r="H25" s="57">
        <v>0.32894736842105265</v>
      </c>
      <c r="I25" s="19">
        <f>AVERAGE(C25:H25)</f>
        <v>0.30526921070341345</v>
      </c>
    </row>
    <row r="26" spans="1:9" x14ac:dyDescent="0.25">
      <c r="A26" s="53"/>
      <c r="B26" s="54" t="s">
        <v>114</v>
      </c>
      <c r="C26" s="55">
        <v>0.21428571428571427</v>
      </c>
      <c r="D26" s="56">
        <v>0.25490196078431371</v>
      </c>
      <c r="E26" s="56">
        <v>0.20056497175141247</v>
      </c>
      <c r="F26" s="56">
        <v>0.15</v>
      </c>
      <c r="G26" s="56">
        <v>0.19205298013245034</v>
      </c>
      <c r="H26" s="57">
        <v>0.20065789473684212</v>
      </c>
      <c r="I26" s="19">
        <f>AVERAGE(C26:H26)</f>
        <v>0.20207725361512216</v>
      </c>
    </row>
    <row r="27" spans="1:9" x14ac:dyDescent="0.25">
      <c r="A27" s="53"/>
      <c r="B27" s="54" t="s">
        <v>115</v>
      </c>
      <c r="C27" s="55">
        <v>0.20357142857142857</v>
      </c>
      <c r="D27" s="56">
        <v>0.16176470588235292</v>
      </c>
      <c r="E27" s="56">
        <v>0.20338983050847459</v>
      </c>
      <c r="F27" s="56">
        <v>0.10454545454545454</v>
      </c>
      <c r="G27" s="56">
        <v>0.17218543046357618</v>
      </c>
      <c r="H27" s="57">
        <v>0.16118421052631579</v>
      </c>
      <c r="I27" s="19">
        <f>AVERAGE(C27:H27)</f>
        <v>0.16777351008293373</v>
      </c>
    </row>
    <row r="28" spans="1:9" x14ac:dyDescent="0.25">
      <c r="A28" s="53"/>
      <c r="B28" s="54" t="s">
        <v>116</v>
      </c>
      <c r="C28" s="55">
        <v>0.20714285714285716</v>
      </c>
      <c r="D28" s="56">
        <v>0.17156862745098039</v>
      </c>
      <c r="E28" s="56">
        <v>0.17796610169491525</v>
      </c>
      <c r="F28" s="56">
        <v>0.22272727272727275</v>
      </c>
      <c r="G28" s="56">
        <v>0.15562913907284767</v>
      </c>
      <c r="H28" s="57">
        <v>0.18421052631578946</v>
      </c>
      <c r="I28" s="19">
        <f>AVERAGE(C28:H28)</f>
        <v>0.18654075406744378</v>
      </c>
    </row>
    <row r="29" spans="1:9" x14ac:dyDescent="0.25">
      <c r="A29" s="53"/>
      <c r="B29" s="54" t="s">
        <v>117</v>
      </c>
      <c r="C29" s="55">
        <v>0.16428571428571426</v>
      </c>
      <c r="D29" s="56">
        <v>0.22058823529411764</v>
      </c>
      <c r="E29" s="56">
        <v>0.14689265536723164</v>
      </c>
      <c r="F29" s="56">
        <v>0.27272727272727271</v>
      </c>
      <c r="G29" s="56">
        <v>0.22185430463576158</v>
      </c>
      <c r="H29" s="57">
        <v>0.23026315789473684</v>
      </c>
      <c r="I29" s="19">
        <f>AVERAGE(C29:H29)</f>
        <v>0.20943522336747242</v>
      </c>
    </row>
    <row r="30" spans="1:9" x14ac:dyDescent="0.25">
      <c r="A30" s="53"/>
      <c r="B30" s="54" t="s">
        <v>118</v>
      </c>
      <c r="C30" s="55">
        <v>0.1</v>
      </c>
      <c r="D30" s="56">
        <v>0.10294117647058823</v>
      </c>
      <c r="E30" s="56">
        <v>7.909604519774012E-2</v>
      </c>
      <c r="F30" s="56">
        <v>9.5454545454545472E-2</v>
      </c>
      <c r="G30" s="56">
        <v>8.9403973509933773E-2</v>
      </c>
      <c r="H30" s="57">
        <v>8.5526315789473686E-2</v>
      </c>
      <c r="I30" s="19">
        <f>AVERAGE(C30:H30)</f>
        <v>9.2070342737046881E-2</v>
      </c>
    </row>
    <row r="31" spans="1:9" x14ac:dyDescent="0.25">
      <c r="A31" s="53"/>
      <c r="B31" s="54" t="s">
        <v>119</v>
      </c>
      <c r="C31" s="55">
        <v>0.41428571428571431</v>
      </c>
      <c r="D31" s="56">
        <v>0.42156862745098039</v>
      </c>
      <c r="E31" s="56">
        <v>0.3615819209039548</v>
      </c>
      <c r="F31" s="56">
        <v>0.32727272727272727</v>
      </c>
      <c r="G31" s="56">
        <v>0.34437086092715236</v>
      </c>
      <c r="H31" s="57">
        <v>0.42434210526315785</v>
      </c>
      <c r="I31" s="19">
        <f>AVERAGE(C31:H31)</f>
        <v>0.38223699268394778</v>
      </c>
    </row>
    <row r="32" spans="1:9" x14ac:dyDescent="0.25">
      <c r="A32" s="53"/>
      <c r="B32" s="54" t="s">
        <v>120</v>
      </c>
      <c r="C32" s="55">
        <v>0.41785714285714287</v>
      </c>
      <c r="D32" s="56">
        <v>0.35784313725490191</v>
      </c>
      <c r="E32" s="56">
        <v>0.38700564971751411</v>
      </c>
      <c r="F32" s="56">
        <v>0.30909090909090908</v>
      </c>
      <c r="G32" s="56">
        <v>0.36092715231788086</v>
      </c>
      <c r="H32" s="57">
        <v>0.38815789473684215</v>
      </c>
      <c r="I32" s="19">
        <f>AVERAGE(C32:H32)</f>
        <v>0.37014698099586513</v>
      </c>
    </row>
    <row r="33" spans="1:9" x14ac:dyDescent="0.25">
      <c r="A33" s="53"/>
      <c r="B33" s="54" t="s">
        <v>121</v>
      </c>
      <c r="C33" s="55">
        <v>0.27857142857142858</v>
      </c>
      <c r="D33" s="56">
        <v>0.21568627450980393</v>
      </c>
      <c r="E33" s="56">
        <v>0.22598870056497178</v>
      </c>
      <c r="F33" s="56">
        <v>0.3</v>
      </c>
      <c r="G33" s="56">
        <v>0.22185430463576158</v>
      </c>
      <c r="H33" s="57">
        <v>0.26644736842105265</v>
      </c>
      <c r="I33" s="19">
        <f>AVERAGE(C33:H33)</f>
        <v>0.25142467945050306</v>
      </c>
    </row>
    <row r="34" spans="1:9" x14ac:dyDescent="0.25">
      <c r="A34" s="53"/>
      <c r="B34" s="54" t="s">
        <v>122</v>
      </c>
      <c r="C34" s="55">
        <v>0.25</v>
      </c>
      <c r="D34" s="56">
        <v>0.18627450980392157</v>
      </c>
      <c r="E34" s="56">
        <v>0.2344632768361582</v>
      </c>
      <c r="F34" s="56">
        <v>0.23636363636363636</v>
      </c>
      <c r="G34" s="56">
        <v>0.24834437086092712</v>
      </c>
      <c r="H34" s="57">
        <v>0.24013157894736842</v>
      </c>
      <c r="I34" s="19">
        <f>AVERAGE(C34:H34)</f>
        <v>0.23259622880200193</v>
      </c>
    </row>
    <row r="35" spans="1:9" x14ac:dyDescent="0.25">
      <c r="A35" s="53"/>
      <c r="B35" s="54" t="s">
        <v>123</v>
      </c>
      <c r="C35" s="55">
        <v>8.5714285714285715E-2</v>
      </c>
      <c r="D35" s="56">
        <v>8.8235294117647065E-2</v>
      </c>
      <c r="E35" s="56">
        <v>0.11581920903954802</v>
      </c>
      <c r="F35" s="56">
        <v>0.10909090909090909</v>
      </c>
      <c r="G35" s="56">
        <v>8.2781456953642391E-2</v>
      </c>
      <c r="H35" s="57">
        <v>9.8684210526315791E-2</v>
      </c>
      <c r="I35" s="19">
        <f>AVERAGE(C35:H35)</f>
        <v>9.6720894240391334E-2</v>
      </c>
    </row>
    <row r="36" spans="1:9" x14ac:dyDescent="0.25">
      <c r="A36" s="53"/>
      <c r="B36" s="54" t="s">
        <v>124</v>
      </c>
      <c r="C36" s="55">
        <v>0.11071428571428571</v>
      </c>
      <c r="D36" s="56">
        <v>0.17647058823529413</v>
      </c>
      <c r="E36" s="56">
        <v>0.13559322033898305</v>
      </c>
      <c r="F36" s="56">
        <v>0.23636363636363636</v>
      </c>
      <c r="G36" s="56">
        <v>0.15894039735099338</v>
      </c>
      <c r="H36" s="57">
        <v>0.16118421052631579</v>
      </c>
      <c r="I36" s="19">
        <f>AVERAGE(C36:H36)</f>
        <v>0.16321105642158473</v>
      </c>
    </row>
    <row r="37" spans="1:9" x14ac:dyDescent="0.25">
      <c r="A37" s="53"/>
      <c r="B37" s="54" t="s">
        <v>125</v>
      </c>
      <c r="C37" s="55">
        <v>9.6428571428571447E-2</v>
      </c>
      <c r="D37" s="56">
        <v>9.8039215686274522E-2</v>
      </c>
      <c r="E37" s="56">
        <v>0.10169491525423729</v>
      </c>
      <c r="F37" s="56">
        <v>7.7272727272727271E-2</v>
      </c>
      <c r="G37" s="56">
        <v>7.9470198675496692E-2</v>
      </c>
      <c r="H37" s="57">
        <v>7.8947368421052627E-2</v>
      </c>
      <c r="I37" s="19">
        <f>AVERAGE(C37:H37)</f>
        <v>8.8642166123059973E-2</v>
      </c>
    </row>
    <row r="38" spans="1:9" x14ac:dyDescent="0.25">
      <c r="A38" s="53"/>
      <c r="B38" s="54" t="s">
        <v>126</v>
      </c>
      <c r="C38" s="55">
        <v>0.16071428571428573</v>
      </c>
      <c r="D38" s="56">
        <v>8.3333333333333315E-2</v>
      </c>
      <c r="E38" s="56">
        <v>0.12429378531073447</v>
      </c>
      <c r="F38" s="56">
        <v>8.6363636363636365E-2</v>
      </c>
      <c r="G38" s="56">
        <v>0.11920529801324503</v>
      </c>
      <c r="H38" s="57">
        <v>0.12171052631578946</v>
      </c>
      <c r="I38" s="19">
        <f>AVERAGE(C38:H38)</f>
        <v>0.11593681084183739</v>
      </c>
    </row>
    <row r="39" spans="1:9" x14ac:dyDescent="0.25">
      <c r="A39" s="53"/>
      <c r="B39" s="54" t="s">
        <v>127</v>
      </c>
      <c r="C39" s="55">
        <v>0.16428571428571426</v>
      </c>
      <c r="D39" s="56">
        <v>0.13725490196078433</v>
      </c>
      <c r="E39" s="56">
        <v>0.16666666666666663</v>
      </c>
      <c r="F39" s="56">
        <v>0.17272727272727273</v>
      </c>
      <c r="G39" s="56">
        <v>0.1490066225165563</v>
      </c>
      <c r="H39" s="57">
        <v>0.14144736842105263</v>
      </c>
      <c r="I39" s="19">
        <f>AVERAGE(C39:H39)</f>
        <v>0.1552314244296745</v>
      </c>
    </row>
    <row r="40" spans="1:9" x14ac:dyDescent="0.25">
      <c r="A40" s="53" t="s">
        <v>27</v>
      </c>
      <c r="B40" s="54" t="s">
        <v>128</v>
      </c>
      <c r="C40" s="55">
        <v>0.15357142857142858</v>
      </c>
      <c r="D40" s="56">
        <v>0.18627450980392157</v>
      </c>
      <c r="E40" s="56">
        <v>0.18361581920903955</v>
      </c>
      <c r="F40" s="56">
        <v>0.1409090909090909</v>
      </c>
      <c r="G40" s="56">
        <v>0.16556291390728478</v>
      </c>
      <c r="H40" s="57">
        <v>0.15789473684210525</v>
      </c>
      <c r="I40" s="19">
        <f>AVERAGE(C40:H40)</f>
        <v>0.16463808320714513</v>
      </c>
    </row>
    <row r="41" spans="1:9" x14ac:dyDescent="0.25">
      <c r="A41" s="53"/>
      <c r="B41" s="54" t="s">
        <v>129</v>
      </c>
      <c r="C41" s="55">
        <v>0.19285714285714289</v>
      </c>
      <c r="D41" s="56">
        <v>0.18137254901960784</v>
      </c>
      <c r="E41" s="56">
        <v>0.19491525423728814</v>
      </c>
      <c r="F41" s="56">
        <v>0.15454545454545454</v>
      </c>
      <c r="G41" s="56">
        <v>0.16556291390728478</v>
      </c>
      <c r="H41" s="57">
        <v>0.19407894736842107</v>
      </c>
      <c r="I41" s="19">
        <f>AVERAGE(C41:H41)</f>
        <v>0.18055537698919988</v>
      </c>
    </row>
    <row r="42" spans="1:9" x14ac:dyDescent="0.25">
      <c r="A42" s="53"/>
      <c r="B42" s="54" t="s">
        <v>130</v>
      </c>
      <c r="C42" s="55">
        <v>0.27500000000000002</v>
      </c>
      <c r="D42" s="56">
        <v>0.24019607843137256</v>
      </c>
      <c r="E42" s="56">
        <v>0.26836158192090398</v>
      </c>
      <c r="F42" s="56">
        <v>0.13636363636363635</v>
      </c>
      <c r="G42" s="56">
        <v>0.21192052980132453</v>
      </c>
      <c r="H42" s="57">
        <v>0.27631578947368424</v>
      </c>
      <c r="I42" s="19">
        <f>AVERAGE(C42:H42)</f>
        <v>0.23469293599848695</v>
      </c>
    </row>
    <row r="43" spans="1:9" x14ac:dyDescent="0.25">
      <c r="A43" s="53"/>
      <c r="B43" s="54" t="s">
        <v>131</v>
      </c>
      <c r="C43" s="55">
        <v>3.214285714285714E-2</v>
      </c>
      <c r="D43" s="56">
        <v>3.4313725490196081E-2</v>
      </c>
      <c r="E43" s="56">
        <v>3.6723163841807911E-2</v>
      </c>
      <c r="F43" s="56">
        <v>3.1818181818181815E-2</v>
      </c>
      <c r="G43" s="56">
        <v>2.6490066225165566E-2</v>
      </c>
      <c r="H43" s="57">
        <v>2.3026315789473683E-2</v>
      </c>
      <c r="I43" s="19">
        <f>AVERAGE(C43:H43)</f>
        <v>3.0752385051280366E-2</v>
      </c>
    </row>
    <row r="44" spans="1:9" x14ac:dyDescent="0.25">
      <c r="A44" s="53"/>
      <c r="B44" s="54" t="s">
        <v>132</v>
      </c>
      <c r="C44" s="55">
        <v>0.38214285714285706</v>
      </c>
      <c r="D44" s="56">
        <v>0.30392156862745096</v>
      </c>
      <c r="E44" s="56">
        <v>0.3559322033898305</v>
      </c>
      <c r="F44" s="56">
        <v>0.30909090909090908</v>
      </c>
      <c r="G44" s="56">
        <v>0.28476821192052981</v>
      </c>
      <c r="H44" s="57">
        <v>0.36842105263157893</v>
      </c>
      <c r="I44" s="19">
        <f>AVERAGE(C44:H44)</f>
        <v>0.33404613380052606</v>
      </c>
    </row>
    <row r="45" spans="1:9" x14ac:dyDescent="0.25">
      <c r="A45" s="53"/>
      <c r="B45" s="54" t="s">
        <v>133</v>
      </c>
      <c r="C45" s="55">
        <v>0.20357142857142857</v>
      </c>
      <c r="D45" s="56">
        <v>0.16666666666666663</v>
      </c>
      <c r="E45" s="56">
        <v>0.17231638418079098</v>
      </c>
      <c r="F45" s="56">
        <v>0.15</v>
      </c>
      <c r="G45" s="56">
        <v>0.16887417218543047</v>
      </c>
      <c r="H45" s="57">
        <v>0.1875</v>
      </c>
      <c r="I45" s="19">
        <f>AVERAGE(C45:H45)</f>
        <v>0.17482144193405277</v>
      </c>
    </row>
    <row r="46" spans="1:9" x14ac:dyDescent="0.25">
      <c r="A46" s="53"/>
      <c r="B46" s="54" t="s">
        <v>134</v>
      </c>
      <c r="C46" s="55">
        <v>0.15714285714285714</v>
      </c>
      <c r="D46" s="56">
        <v>0.12254901960784313</v>
      </c>
      <c r="E46" s="56">
        <v>0.16666666666666663</v>
      </c>
      <c r="F46" s="56">
        <v>0.11818181818181818</v>
      </c>
      <c r="G46" s="56">
        <v>0.14569536423841059</v>
      </c>
      <c r="H46" s="57">
        <v>0.16118421052631579</v>
      </c>
      <c r="I46" s="19">
        <f>AVERAGE(C46:H46)</f>
        <v>0.14523665606065192</v>
      </c>
    </row>
    <row r="47" spans="1:9" x14ac:dyDescent="0.25">
      <c r="A47" s="53"/>
      <c r="B47" s="54" t="s">
        <v>135</v>
      </c>
      <c r="C47" s="55">
        <v>0.10714285714285714</v>
      </c>
      <c r="D47" s="56">
        <v>0.15196078431372548</v>
      </c>
      <c r="E47" s="56">
        <v>9.8870056497175132E-2</v>
      </c>
      <c r="F47" s="56">
        <v>0.1</v>
      </c>
      <c r="G47" s="56">
        <v>0.10596026490066227</v>
      </c>
      <c r="H47" s="57">
        <v>0.125</v>
      </c>
      <c r="I47" s="19">
        <f>AVERAGE(C47:H47)</f>
        <v>0.11482232714240333</v>
      </c>
    </row>
    <row r="48" spans="1:9" x14ac:dyDescent="0.25">
      <c r="A48" s="53"/>
      <c r="B48" s="54" t="s">
        <v>136</v>
      </c>
      <c r="C48" s="55">
        <v>1.0714285714285714E-2</v>
      </c>
      <c r="D48" s="56">
        <v>3.4313725490196081E-2</v>
      </c>
      <c r="E48" s="56">
        <v>3.954802259887006E-2</v>
      </c>
      <c r="F48" s="56">
        <v>2.7272727272727271E-2</v>
      </c>
      <c r="G48" s="56">
        <v>3.3112582781456956E-2</v>
      </c>
      <c r="H48" s="57">
        <v>2.3026315789473683E-2</v>
      </c>
      <c r="I48" s="19">
        <f>AVERAGE(C48:H48)</f>
        <v>2.7997943274501624E-2</v>
      </c>
    </row>
    <row r="49" spans="1:9" x14ac:dyDescent="0.25">
      <c r="A49" s="53"/>
      <c r="B49" s="54" t="s">
        <v>137</v>
      </c>
      <c r="C49" s="55">
        <v>0.29642857142857143</v>
      </c>
      <c r="D49" s="56">
        <v>0.25490196078431371</v>
      </c>
      <c r="E49" s="56">
        <v>0.2768361581920904</v>
      </c>
      <c r="F49" s="56">
        <v>0.32272727272727275</v>
      </c>
      <c r="G49" s="56">
        <v>0.29470198675496689</v>
      </c>
      <c r="H49" s="57">
        <v>0.32236842105263158</v>
      </c>
      <c r="I49" s="19">
        <f>AVERAGE(C49:H49)</f>
        <v>0.29466072848997449</v>
      </c>
    </row>
    <row r="50" spans="1:9" x14ac:dyDescent="0.25">
      <c r="A50" s="53"/>
      <c r="B50" s="54" t="s">
        <v>138</v>
      </c>
      <c r="C50" s="55">
        <v>0.21428571428571427</v>
      </c>
      <c r="D50" s="56">
        <v>0.20098039215686275</v>
      </c>
      <c r="E50" s="56">
        <v>0.22033898305084743</v>
      </c>
      <c r="F50" s="56">
        <v>0.20454545454545456</v>
      </c>
      <c r="G50" s="56">
        <v>0.22847682119205298</v>
      </c>
      <c r="H50" s="57">
        <v>0.16447368421052633</v>
      </c>
      <c r="I50" s="19">
        <f>AVERAGE(C50:H50)</f>
        <v>0.20551684157357639</v>
      </c>
    </row>
    <row r="51" spans="1:9" x14ac:dyDescent="0.25">
      <c r="A51" s="53"/>
      <c r="B51" s="54" t="s">
        <v>139</v>
      </c>
      <c r="C51" s="55">
        <v>8.2142857142857129E-2</v>
      </c>
      <c r="D51" s="56">
        <v>9.8039215686274522E-2</v>
      </c>
      <c r="E51" s="56">
        <v>8.4745762711864389E-2</v>
      </c>
      <c r="F51" s="56">
        <v>9.5454545454545472E-2</v>
      </c>
      <c r="G51" s="56">
        <v>8.6092715231788089E-2</v>
      </c>
      <c r="H51" s="57">
        <v>9.5394736842105268E-2</v>
      </c>
      <c r="I51" s="19">
        <f>AVERAGE(C51:H51)</f>
        <v>9.0311638844905798E-2</v>
      </c>
    </row>
    <row r="52" spans="1:9" x14ac:dyDescent="0.25">
      <c r="A52" s="53"/>
      <c r="B52" s="54" t="s">
        <v>140</v>
      </c>
      <c r="C52" s="55">
        <v>0.29285714285714287</v>
      </c>
      <c r="D52" s="56">
        <v>0.28431372549019607</v>
      </c>
      <c r="E52" s="56">
        <v>0.2655367231638418</v>
      </c>
      <c r="F52" s="56">
        <v>0.31363636363636366</v>
      </c>
      <c r="G52" s="56">
        <v>0.27483443708609273</v>
      </c>
      <c r="H52" s="57">
        <v>0.26315789473684209</v>
      </c>
      <c r="I52" s="19">
        <f>AVERAGE(C52:H52)</f>
        <v>0.2823893811617465</v>
      </c>
    </row>
    <row r="53" spans="1:9" x14ac:dyDescent="0.25">
      <c r="A53" s="53"/>
      <c r="B53" s="54" t="s">
        <v>141</v>
      </c>
      <c r="C53" s="55">
        <v>0.19642857142857142</v>
      </c>
      <c r="D53" s="56">
        <v>0.17647058823529413</v>
      </c>
      <c r="E53" s="56">
        <v>0.20621468926553671</v>
      </c>
      <c r="F53" s="56">
        <v>0.17727272727272728</v>
      </c>
      <c r="G53" s="56">
        <v>0.17880794701986755</v>
      </c>
      <c r="H53" s="57">
        <v>0.21052631578947367</v>
      </c>
      <c r="I53" s="19">
        <f>AVERAGE(C53:H53)</f>
        <v>0.19095347316857847</v>
      </c>
    </row>
    <row r="54" spans="1:9" x14ac:dyDescent="0.25">
      <c r="A54" s="53"/>
      <c r="B54" s="54" t="s">
        <v>142</v>
      </c>
      <c r="C54" s="55">
        <v>0.21428571428571427</v>
      </c>
      <c r="D54" s="56">
        <v>0.15196078431372548</v>
      </c>
      <c r="E54" s="56">
        <v>0.17231638418079098</v>
      </c>
      <c r="F54" s="56">
        <v>0.17272727272727273</v>
      </c>
      <c r="G54" s="56">
        <v>0.19536423841059603</v>
      </c>
      <c r="H54" s="57">
        <v>0.23684210526315788</v>
      </c>
      <c r="I54" s="19">
        <f>AVERAGE(C54:H54)</f>
        <v>0.19058274986354287</v>
      </c>
    </row>
    <row r="55" spans="1:9" x14ac:dyDescent="0.25">
      <c r="A55" s="53"/>
      <c r="B55" s="54" t="s">
        <v>143</v>
      </c>
      <c r="C55" s="55">
        <v>0.20714285714285716</v>
      </c>
      <c r="D55" s="56">
        <v>0.12745098039215685</v>
      </c>
      <c r="E55" s="56">
        <v>0.16101694915254236</v>
      </c>
      <c r="F55" s="56">
        <v>0.21363636363636362</v>
      </c>
      <c r="G55" s="56">
        <v>0.20198675496688742</v>
      </c>
      <c r="H55" s="57">
        <v>0.19407894736842107</v>
      </c>
      <c r="I55" s="19">
        <f>AVERAGE(C55:H55)</f>
        <v>0.1842188087765381</v>
      </c>
    </row>
    <row r="56" spans="1:9" x14ac:dyDescent="0.25">
      <c r="A56" s="53"/>
      <c r="B56" s="54" t="s">
        <v>144</v>
      </c>
      <c r="C56" s="55">
        <v>0.19642857142857142</v>
      </c>
      <c r="D56" s="56">
        <v>0.19607843137254904</v>
      </c>
      <c r="E56" s="56">
        <v>0.16101694915254236</v>
      </c>
      <c r="F56" s="56">
        <v>0.15</v>
      </c>
      <c r="G56" s="56">
        <v>0.20198675496688742</v>
      </c>
      <c r="H56" s="57">
        <v>0.19736842105263158</v>
      </c>
      <c r="I56" s="19">
        <f>AVERAGE(C56:H56)</f>
        <v>0.18381318799553034</v>
      </c>
    </row>
    <row r="57" spans="1:9" x14ac:dyDescent="0.25">
      <c r="A57" s="53"/>
      <c r="B57" s="54" t="s">
        <v>145</v>
      </c>
      <c r="C57" s="55">
        <v>0.125</v>
      </c>
      <c r="D57" s="56">
        <v>0.13725490196078433</v>
      </c>
      <c r="E57" s="56">
        <v>0.12429378531073447</v>
      </c>
      <c r="F57" s="56">
        <v>8.6363636363636365E-2</v>
      </c>
      <c r="G57" s="56">
        <v>0.12582781456953643</v>
      </c>
      <c r="H57" s="57">
        <v>0.11513157894736842</v>
      </c>
      <c r="I57" s="19">
        <f>AVERAGE(C57:H57)</f>
        <v>0.11897861952534335</v>
      </c>
    </row>
    <row r="58" spans="1:9" x14ac:dyDescent="0.25">
      <c r="A58" s="53"/>
      <c r="B58" s="54" t="s">
        <v>146</v>
      </c>
      <c r="C58" s="55">
        <v>6.0714285714285714E-2</v>
      </c>
      <c r="D58" s="56">
        <v>5.3921568627450983E-2</v>
      </c>
      <c r="E58" s="56">
        <v>5.9322033898305086E-2</v>
      </c>
      <c r="F58" s="56">
        <v>8.1818181818181818E-2</v>
      </c>
      <c r="G58" s="56">
        <v>7.2847682119205295E-2</v>
      </c>
      <c r="H58" s="57">
        <v>5.5921052631578948E-2</v>
      </c>
      <c r="I58" s="19">
        <f>AVERAGE(C58:H58)</f>
        <v>6.4090800801501299E-2</v>
      </c>
    </row>
    <row r="59" spans="1:9" x14ac:dyDescent="0.25">
      <c r="A59" s="53"/>
      <c r="B59" s="54" t="s">
        <v>147</v>
      </c>
      <c r="C59" s="55">
        <v>0.2857142857142857</v>
      </c>
      <c r="D59" s="56">
        <v>0.22549019607843138</v>
      </c>
      <c r="E59" s="56">
        <v>0.25423728813559321</v>
      </c>
      <c r="F59" s="56">
        <v>0.26818181818181819</v>
      </c>
      <c r="G59" s="56">
        <v>0.19867549668874174</v>
      </c>
      <c r="H59" s="57">
        <v>0.23684210526315788</v>
      </c>
      <c r="I59" s="19">
        <f>AVERAGE(C59:H59)</f>
        <v>0.24485686501033807</v>
      </c>
    </row>
    <row r="60" spans="1:9" x14ac:dyDescent="0.25">
      <c r="A60" s="53" t="s">
        <v>74</v>
      </c>
      <c r="B60" s="54" t="s">
        <v>165</v>
      </c>
      <c r="C60" s="55">
        <v>0.22857142857142856</v>
      </c>
      <c r="D60" s="56">
        <v>0.18137254901960784</v>
      </c>
      <c r="E60" s="56">
        <v>0.20621468926553671</v>
      </c>
      <c r="F60" s="56">
        <v>0.2</v>
      </c>
      <c r="G60" s="56">
        <v>0.24172185430463577</v>
      </c>
      <c r="H60" s="57">
        <v>0.21710526315789477</v>
      </c>
      <c r="I60" s="19">
        <f>AVERAGE(C60:H60)</f>
        <v>0.21249763071985059</v>
      </c>
    </row>
    <row r="61" spans="1:9" x14ac:dyDescent="0.25">
      <c r="A61" s="53"/>
      <c r="B61" s="54" t="s">
        <v>166</v>
      </c>
      <c r="C61" s="55">
        <v>0.21785714285714286</v>
      </c>
      <c r="D61" s="56">
        <v>0.20098039215686275</v>
      </c>
      <c r="E61" s="56">
        <v>0.19491525423728814</v>
      </c>
      <c r="F61" s="56">
        <v>0.15</v>
      </c>
      <c r="G61" s="56">
        <v>0.20529801324503311</v>
      </c>
      <c r="H61" s="57">
        <v>0.22368421052631579</v>
      </c>
      <c r="I61" s="19">
        <f>AVERAGE(C61:H61)</f>
        <v>0.19878916883710709</v>
      </c>
    </row>
    <row r="62" spans="1:9" x14ac:dyDescent="0.25">
      <c r="A62" s="53"/>
      <c r="B62" s="54" t="s">
        <v>167</v>
      </c>
      <c r="C62" s="55">
        <v>5.3571428571428568E-2</v>
      </c>
      <c r="D62" s="56">
        <v>6.8627450980392163E-2</v>
      </c>
      <c r="E62" s="56">
        <v>7.909604519774012E-2</v>
      </c>
      <c r="F62" s="56">
        <v>8.6363636363636365E-2</v>
      </c>
      <c r="G62" s="56">
        <v>7.2847682119205295E-2</v>
      </c>
      <c r="H62" s="57">
        <v>5.5921052631578948E-2</v>
      </c>
      <c r="I62" s="19">
        <f>AVERAGE(C62:H62)</f>
        <v>6.9404549310663574E-2</v>
      </c>
    </row>
    <row r="63" spans="1:9" x14ac:dyDescent="0.25">
      <c r="A63" s="53"/>
      <c r="B63" s="54" t="s">
        <v>168</v>
      </c>
      <c r="C63" s="55">
        <v>0.31428571428571428</v>
      </c>
      <c r="D63" s="56">
        <v>0.23039215686274508</v>
      </c>
      <c r="E63" s="56">
        <v>0.30508474576271188</v>
      </c>
      <c r="F63" s="56">
        <v>0.22727272727272727</v>
      </c>
      <c r="G63" s="56">
        <v>0.19867549668874174</v>
      </c>
      <c r="H63" s="57">
        <v>0.29605263157894735</v>
      </c>
      <c r="I63" s="19">
        <f>AVERAGE(C63:H63)</f>
        <v>0.26196057874193124</v>
      </c>
    </row>
    <row r="64" spans="1:9" x14ac:dyDescent="0.25">
      <c r="A64" s="53"/>
      <c r="B64" s="54" t="s">
        <v>169</v>
      </c>
      <c r="C64" s="55">
        <v>0.31785714285714284</v>
      </c>
      <c r="D64" s="56">
        <v>0.31862745098039214</v>
      </c>
      <c r="E64" s="56">
        <v>0.27966101694915252</v>
      </c>
      <c r="F64" s="56">
        <v>0.23636363636363636</v>
      </c>
      <c r="G64" s="56">
        <v>0.29139072847682118</v>
      </c>
      <c r="H64" s="57">
        <v>0.29276315789473684</v>
      </c>
      <c r="I64" s="19">
        <f>AVERAGE(C64:H64)</f>
        <v>0.28944385558698027</v>
      </c>
    </row>
    <row r="65" spans="1:9" x14ac:dyDescent="0.25">
      <c r="A65" s="53"/>
      <c r="B65" s="54" t="s">
        <v>170</v>
      </c>
      <c r="C65" s="55">
        <v>0.42142857142857149</v>
      </c>
      <c r="D65" s="56">
        <v>0.31862745098039214</v>
      </c>
      <c r="E65" s="56">
        <v>0.3192090395480226</v>
      </c>
      <c r="F65" s="56">
        <v>0.27727272727272728</v>
      </c>
      <c r="G65" s="56">
        <v>0.33112582781456956</v>
      </c>
      <c r="H65" s="57">
        <v>0.33881578947368424</v>
      </c>
      <c r="I65" s="19">
        <f>AVERAGE(C65:H65)</f>
        <v>0.33441323441966114</v>
      </c>
    </row>
    <row r="66" spans="1:9" x14ac:dyDescent="0.25">
      <c r="A66" s="53"/>
      <c r="B66" s="54" t="s">
        <v>171</v>
      </c>
      <c r="C66" s="55">
        <v>0.13928571428571429</v>
      </c>
      <c r="D66" s="56">
        <v>0.13725490196078433</v>
      </c>
      <c r="E66" s="56">
        <v>0.1271186440677966</v>
      </c>
      <c r="F66" s="56">
        <v>0.12272727272727274</v>
      </c>
      <c r="G66" s="56">
        <v>0.12582781456953643</v>
      </c>
      <c r="H66" s="57">
        <v>0.1118421052631579</v>
      </c>
      <c r="I66" s="19">
        <f>AVERAGE(C66:H66)</f>
        <v>0.12734274214571037</v>
      </c>
    </row>
    <row r="67" spans="1:9" x14ac:dyDescent="0.25">
      <c r="A67" s="53"/>
      <c r="B67" s="54" t="s">
        <v>172</v>
      </c>
      <c r="C67" s="55">
        <v>0.16071428571428573</v>
      </c>
      <c r="D67" s="56">
        <v>0.11274509803921569</v>
      </c>
      <c r="E67" s="56">
        <v>0.1440677966101695</v>
      </c>
      <c r="F67" s="56">
        <v>0.15</v>
      </c>
      <c r="G67" s="56">
        <v>0.12913907284768211</v>
      </c>
      <c r="H67" s="57">
        <v>0.14473684210526316</v>
      </c>
      <c r="I67" s="19">
        <f>AVERAGE(C67:H67)</f>
        <v>0.14023384921943602</v>
      </c>
    </row>
    <row r="68" spans="1:9" x14ac:dyDescent="0.25">
      <c r="A68" s="53"/>
      <c r="B68" s="54" t="s">
        <v>173</v>
      </c>
      <c r="C68" s="55">
        <v>0.11428571428571428</v>
      </c>
      <c r="D68" s="56">
        <v>0.1176470588235294</v>
      </c>
      <c r="E68" s="56">
        <v>8.7570621468926552E-2</v>
      </c>
      <c r="F68" s="56">
        <v>9.5454545454545472E-2</v>
      </c>
      <c r="G68" s="56">
        <v>6.9536423841059597E-2</v>
      </c>
      <c r="H68" s="57">
        <v>0.14473684210526316</v>
      </c>
      <c r="I68" s="19">
        <f>AVERAGE(C68:H68)</f>
        <v>0.10487186766317308</v>
      </c>
    </row>
    <row r="69" spans="1:9" x14ac:dyDescent="0.25">
      <c r="A69" s="53"/>
      <c r="B69" s="54" t="s">
        <v>174</v>
      </c>
      <c r="C69" s="55">
        <v>0.14285714285714285</v>
      </c>
      <c r="D69" s="56">
        <v>0.12254901960784313</v>
      </c>
      <c r="E69" s="56">
        <v>0.12429378531073447</v>
      </c>
      <c r="F69" s="56">
        <v>0.11363636363636363</v>
      </c>
      <c r="G69" s="56">
        <v>0.10927152317880795</v>
      </c>
      <c r="H69" s="57">
        <v>0.16447368421052633</v>
      </c>
      <c r="I69" s="19">
        <f>AVERAGE(C69:H69)</f>
        <v>0.12951358646690306</v>
      </c>
    </row>
    <row r="70" spans="1:9" x14ac:dyDescent="0.25">
      <c r="A70" s="53"/>
      <c r="B70" s="54" t="s">
        <v>175</v>
      </c>
      <c r="C70" s="55">
        <v>0.13214285714285715</v>
      </c>
      <c r="D70" s="56">
        <v>0.15196078431372548</v>
      </c>
      <c r="E70" s="56">
        <v>0.13559322033898305</v>
      </c>
      <c r="F70" s="56">
        <v>0.12272727272727274</v>
      </c>
      <c r="G70" s="56">
        <v>0.14238410596026491</v>
      </c>
      <c r="H70" s="57">
        <v>0.13486842105263158</v>
      </c>
      <c r="I70" s="19">
        <f>AVERAGE(C70:H70)</f>
        <v>0.1366127769226225</v>
      </c>
    </row>
    <row r="71" spans="1:9" x14ac:dyDescent="0.25">
      <c r="A71" s="53"/>
      <c r="B71" s="54" t="s">
        <v>176</v>
      </c>
      <c r="C71" s="55">
        <v>0.14642857142857144</v>
      </c>
      <c r="D71" s="56">
        <v>0.14215686274509803</v>
      </c>
      <c r="E71" s="56">
        <v>0.13559322033898305</v>
      </c>
      <c r="F71" s="56">
        <v>0.10909090909090909</v>
      </c>
      <c r="G71" s="56">
        <v>0.11258278145695363</v>
      </c>
      <c r="H71" s="57">
        <v>0.10526315789473684</v>
      </c>
      <c r="I71" s="19">
        <f>AVERAGE(C71:H71)</f>
        <v>0.12518591715920868</v>
      </c>
    </row>
    <row r="72" spans="1:9" x14ac:dyDescent="0.25">
      <c r="A72" s="53"/>
      <c r="B72" s="54" t="s">
        <v>177</v>
      </c>
      <c r="C72" s="55">
        <v>0.26428571428571429</v>
      </c>
      <c r="D72" s="56">
        <v>0.28921568627450983</v>
      </c>
      <c r="E72" s="56">
        <v>0.30790960451977401</v>
      </c>
      <c r="F72" s="56">
        <v>0.2818181818181818</v>
      </c>
      <c r="G72" s="56">
        <v>0.26821192052980131</v>
      </c>
      <c r="H72" s="57">
        <v>0.3125</v>
      </c>
      <c r="I72" s="19">
        <f>AVERAGE(C72:H72)</f>
        <v>0.28732351790466354</v>
      </c>
    </row>
    <row r="73" spans="1:9" x14ac:dyDescent="0.25">
      <c r="A73" s="53"/>
      <c r="B73" s="54" t="s">
        <v>178</v>
      </c>
      <c r="C73" s="55">
        <v>0.14285714285714285</v>
      </c>
      <c r="D73" s="56">
        <v>0.15196078431372548</v>
      </c>
      <c r="E73" s="56">
        <v>0.14689265536723164</v>
      </c>
      <c r="F73" s="56">
        <v>0.15909090909090909</v>
      </c>
      <c r="G73" s="56">
        <v>0.15231788079470199</v>
      </c>
      <c r="H73" s="57">
        <v>0.18421052631578946</v>
      </c>
      <c r="I73" s="19">
        <f>AVERAGE(C73:H73)</f>
        <v>0.15622164978991673</v>
      </c>
    </row>
    <row r="74" spans="1:9" x14ac:dyDescent="0.25">
      <c r="A74" s="53"/>
      <c r="B74" s="54" t="s">
        <v>179</v>
      </c>
      <c r="C74" s="55">
        <v>0.3</v>
      </c>
      <c r="D74" s="56">
        <v>0.2107843137254902</v>
      </c>
      <c r="E74" s="56">
        <v>0.29096045197740111</v>
      </c>
      <c r="F74" s="56">
        <v>0.28636363636363638</v>
      </c>
      <c r="G74" s="56">
        <v>0.2814569536423841</v>
      </c>
      <c r="H74" s="57">
        <v>0.26315789473684209</v>
      </c>
      <c r="I74" s="19">
        <f>AVERAGE(C74:H74)</f>
        <v>0.27212054174095895</v>
      </c>
    </row>
    <row r="75" spans="1:9" x14ac:dyDescent="0.25">
      <c r="A75" s="53"/>
      <c r="B75" s="54" t="s">
        <v>180</v>
      </c>
      <c r="C75" s="55">
        <v>0.16071428571428573</v>
      </c>
      <c r="D75" s="56">
        <v>0.15196078431372548</v>
      </c>
      <c r="E75" s="56">
        <v>0.17231638418079098</v>
      </c>
      <c r="F75" s="56">
        <v>0.16363636363636364</v>
      </c>
      <c r="G75" s="56">
        <v>0.16887417218543047</v>
      </c>
      <c r="H75" s="57">
        <v>0.15789473684210525</v>
      </c>
      <c r="I75" s="19">
        <f>AVERAGE(C75:H75)</f>
        <v>0.16256612114545024</v>
      </c>
    </row>
    <row r="76" spans="1:9" x14ac:dyDescent="0.25">
      <c r="A76" s="53"/>
      <c r="B76" s="54" t="s">
        <v>181</v>
      </c>
      <c r="C76" s="55">
        <v>0.21785714285714286</v>
      </c>
      <c r="D76" s="56">
        <v>0.22549019607843138</v>
      </c>
      <c r="E76" s="56">
        <v>0.23728813559322035</v>
      </c>
      <c r="F76" s="56">
        <v>0.25454545454545452</v>
      </c>
      <c r="G76" s="56">
        <v>0.24834437086092712</v>
      </c>
      <c r="H76" s="57">
        <v>0.21710526315789477</v>
      </c>
      <c r="I76" s="19">
        <f>AVERAGE(C76:H76)</f>
        <v>0.23343842718217847</v>
      </c>
    </row>
    <row r="77" spans="1:9" x14ac:dyDescent="0.25">
      <c r="A77" s="53"/>
      <c r="B77" s="54" t="s">
        <v>182</v>
      </c>
      <c r="C77" s="55">
        <v>0.20714285714285716</v>
      </c>
      <c r="D77" s="56">
        <v>0.20098039215686275</v>
      </c>
      <c r="E77" s="56">
        <v>0.20903954802259886</v>
      </c>
      <c r="F77" s="56">
        <v>0.24545454545454548</v>
      </c>
      <c r="G77" s="56">
        <v>0.18211920529801323</v>
      </c>
      <c r="H77" s="57">
        <v>0.22697368421052633</v>
      </c>
      <c r="I77" s="19">
        <f>AVERAGE(C77:H77)</f>
        <v>0.21195170538090061</v>
      </c>
    </row>
    <row r="78" spans="1:9" x14ac:dyDescent="0.25">
      <c r="A78" s="53" t="s">
        <v>93</v>
      </c>
      <c r="B78" s="54" t="s">
        <v>183</v>
      </c>
      <c r="C78" s="55">
        <v>0.16187050359712229</v>
      </c>
      <c r="D78" s="56">
        <v>0.12376237623762376</v>
      </c>
      <c r="E78" s="56">
        <v>0.17613636363636365</v>
      </c>
      <c r="F78" s="56">
        <v>0.14611872146118721</v>
      </c>
      <c r="G78" s="56">
        <v>0.16107382550335569</v>
      </c>
      <c r="H78" s="57">
        <v>0.14144736842105263</v>
      </c>
      <c r="I78" s="19">
        <f>AVERAGE(C78:H78)</f>
        <v>0.15173485980945087</v>
      </c>
    </row>
    <row r="79" spans="1:9" x14ac:dyDescent="0.25">
      <c r="A79" s="53"/>
      <c r="B79" s="54" t="s">
        <v>184</v>
      </c>
      <c r="C79" s="55">
        <v>0.20503597122302156</v>
      </c>
      <c r="D79" s="56">
        <v>0.15346534653465346</v>
      </c>
      <c r="E79" s="56">
        <v>0.19034090909090909</v>
      </c>
      <c r="F79" s="56">
        <v>0.19634703196347028</v>
      </c>
      <c r="G79" s="56">
        <v>0.17785234899328858</v>
      </c>
      <c r="H79" s="57">
        <v>0.18421052631578946</v>
      </c>
      <c r="I79" s="19">
        <f>AVERAGE(C79:H79)</f>
        <v>0.18454202235352204</v>
      </c>
    </row>
    <row r="80" spans="1:9" x14ac:dyDescent="0.25">
      <c r="A80" s="53"/>
      <c r="B80" s="54" t="s">
        <v>185</v>
      </c>
      <c r="C80" s="55">
        <v>0.17625899280575538</v>
      </c>
      <c r="D80" s="56">
        <v>0.24752475247524752</v>
      </c>
      <c r="E80" s="56">
        <v>0.18465909090909091</v>
      </c>
      <c r="F80" s="56">
        <v>0.13698630136986301</v>
      </c>
      <c r="G80" s="56">
        <v>0.18456375838926176</v>
      </c>
      <c r="H80" s="57">
        <v>0.18421052631578946</v>
      </c>
      <c r="I80" s="19">
        <f>AVERAGE(C80:H80)</f>
        <v>0.18570057037750134</v>
      </c>
    </row>
    <row r="81" spans="1:9" x14ac:dyDescent="0.25">
      <c r="A81" s="53"/>
      <c r="B81" s="54" t="s">
        <v>186</v>
      </c>
      <c r="C81" s="55">
        <v>0.40647482014388492</v>
      </c>
      <c r="D81" s="56">
        <v>0.38118811881188125</v>
      </c>
      <c r="E81" s="56">
        <v>0.32954545454545453</v>
      </c>
      <c r="F81" s="56">
        <v>0.31506849315068491</v>
      </c>
      <c r="G81" s="56">
        <v>0.36241610738255031</v>
      </c>
      <c r="H81" s="57">
        <v>0.40131578947368424</v>
      </c>
      <c r="I81" s="19">
        <f>AVERAGE(C81:H81)</f>
        <v>0.36600146391802335</v>
      </c>
    </row>
    <row r="82" spans="1:9" x14ac:dyDescent="0.25">
      <c r="A82" s="53"/>
      <c r="B82" s="54" t="s">
        <v>187</v>
      </c>
      <c r="C82" s="55">
        <v>0.32014388489208634</v>
      </c>
      <c r="D82" s="56">
        <v>0.30693069306930693</v>
      </c>
      <c r="E82" s="56">
        <v>0.25284090909090912</v>
      </c>
      <c r="F82" s="56">
        <v>0.26027397260273971</v>
      </c>
      <c r="G82" s="56">
        <v>0.26174496644295303</v>
      </c>
      <c r="H82" s="57">
        <v>0.30592105263157893</v>
      </c>
      <c r="I82" s="19">
        <f>AVERAGE(C82:H82)</f>
        <v>0.28464257978826235</v>
      </c>
    </row>
    <row r="83" spans="1:9" x14ac:dyDescent="0.25">
      <c r="A83" s="53"/>
      <c r="B83" s="54" t="s">
        <v>188</v>
      </c>
      <c r="C83" s="55">
        <v>0.23381294964028776</v>
      </c>
      <c r="D83" s="56">
        <v>0.22772277227722776</v>
      </c>
      <c r="E83" s="56">
        <v>0.22443181818181818</v>
      </c>
      <c r="F83" s="56">
        <v>0.14611872146118721</v>
      </c>
      <c r="G83" s="56">
        <v>0.16778523489932887</v>
      </c>
      <c r="H83" s="57">
        <v>0.23355263157894737</v>
      </c>
      <c r="I83" s="19">
        <f>AVERAGE(C83:H83)</f>
        <v>0.20557068800646619</v>
      </c>
    </row>
    <row r="84" spans="1:9" x14ac:dyDescent="0.25">
      <c r="A84" s="53"/>
      <c r="B84" s="54" t="s">
        <v>189</v>
      </c>
      <c r="C84" s="55">
        <v>0.14028776978417265</v>
      </c>
      <c r="D84" s="56">
        <v>0.13861386138613863</v>
      </c>
      <c r="E84" s="56">
        <v>0.14204545454545456</v>
      </c>
      <c r="F84" s="56">
        <v>0.13242009132420091</v>
      </c>
      <c r="G84" s="56">
        <v>0.15771812080536912</v>
      </c>
      <c r="H84" s="57">
        <v>0.15789473684210525</v>
      </c>
      <c r="I84" s="19">
        <f>AVERAGE(C84:H84)</f>
        <v>0.1448300057812402</v>
      </c>
    </row>
    <row r="85" spans="1:9" x14ac:dyDescent="0.25">
      <c r="A85" s="53"/>
      <c r="B85" s="54" t="s">
        <v>190</v>
      </c>
      <c r="C85" s="55">
        <v>0.12949640287769784</v>
      </c>
      <c r="D85" s="56">
        <v>0.13366336633663367</v>
      </c>
      <c r="E85" s="56">
        <v>0.13352272727272727</v>
      </c>
      <c r="F85" s="56">
        <v>0.14155251141552511</v>
      </c>
      <c r="G85" s="56">
        <v>0.15771812080536912</v>
      </c>
      <c r="H85" s="57">
        <v>0.17105263157894737</v>
      </c>
      <c r="I85" s="19">
        <f>AVERAGE(C85:H85)</f>
        <v>0.14450096004781673</v>
      </c>
    </row>
    <row r="86" spans="1:9" x14ac:dyDescent="0.25">
      <c r="A86" s="53"/>
      <c r="B86" s="54" t="s">
        <v>191</v>
      </c>
      <c r="C86" s="55">
        <v>0.15827338129496402</v>
      </c>
      <c r="D86" s="56">
        <v>0.18316831683168316</v>
      </c>
      <c r="E86" s="56">
        <v>0.17613636363636365</v>
      </c>
      <c r="F86" s="56">
        <v>0.19634703196347028</v>
      </c>
      <c r="G86" s="56">
        <v>0.17114093959731544</v>
      </c>
      <c r="H86" s="57">
        <v>0.16447368421052633</v>
      </c>
      <c r="I86" s="19">
        <f>AVERAGE(C86:H86)</f>
        <v>0.17492328625572048</v>
      </c>
    </row>
    <row r="87" spans="1:9" x14ac:dyDescent="0.25">
      <c r="A87" s="53"/>
      <c r="B87" s="54" t="s">
        <v>192</v>
      </c>
      <c r="C87" s="55">
        <v>0.21582733812949642</v>
      </c>
      <c r="D87" s="56">
        <v>0.18811881188118812</v>
      </c>
      <c r="E87" s="56">
        <v>0.1875</v>
      </c>
      <c r="F87" s="56">
        <v>0.21461187214611871</v>
      </c>
      <c r="G87" s="56">
        <v>0.17114093959731544</v>
      </c>
      <c r="H87" s="57">
        <v>0.24671052631578946</v>
      </c>
      <c r="I87" s="19">
        <f>AVERAGE(C87:H87)</f>
        <v>0.20398491467831803</v>
      </c>
    </row>
    <row r="88" spans="1:9" x14ac:dyDescent="0.25">
      <c r="A88" s="53"/>
      <c r="B88" s="54" t="s">
        <v>193</v>
      </c>
      <c r="C88" s="55">
        <v>0.23741007194244601</v>
      </c>
      <c r="D88" s="56">
        <v>0.11881188118811881</v>
      </c>
      <c r="E88" s="56">
        <v>0.21022727272727273</v>
      </c>
      <c r="F88" s="56">
        <v>0.15981735159817351</v>
      </c>
      <c r="G88" s="56">
        <v>0.1912751677852349</v>
      </c>
      <c r="H88" s="57">
        <v>0.16447368421052633</v>
      </c>
      <c r="I88" s="19">
        <f>AVERAGE(C88:H88)</f>
        <v>0.18033590490862872</v>
      </c>
    </row>
    <row r="89" spans="1:9" x14ac:dyDescent="0.25">
      <c r="A89" s="53"/>
      <c r="B89" s="54" t="s">
        <v>194</v>
      </c>
      <c r="C89" s="55">
        <v>0.17985611510791366</v>
      </c>
      <c r="D89" s="56">
        <v>0.15346534653465346</v>
      </c>
      <c r="E89" s="56">
        <v>0.16477272727272727</v>
      </c>
      <c r="F89" s="56">
        <v>0.16894977168949774</v>
      </c>
      <c r="G89" s="56">
        <v>0.15436241610738255</v>
      </c>
      <c r="H89" s="57">
        <v>0.19078947368421054</v>
      </c>
      <c r="I89" s="19">
        <f>AVERAGE(C89:H89)</f>
        <v>0.16869930839939754</v>
      </c>
    </row>
    <row r="90" spans="1:9" x14ac:dyDescent="0.25">
      <c r="A90" s="53"/>
      <c r="B90" s="54" t="s">
        <v>195</v>
      </c>
      <c r="C90" s="55">
        <v>0.23741007194244601</v>
      </c>
      <c r="D90" s="56">
        <v>0.15841584158415842</v>
      </c>
      <c r="E90" s="56">
        <v>0.21022727272727273</v>
      </c>
      <c r="F90" s="56">
        <v>0.19178082191780821</v>
      </c>
      <c r="G90" s="56">
        <v>0.20469798657718122</v>
      </c>
      <c r="H90" s="57">
        <v>0.19078947368421054</v>
      </c>
      <c r="I90" s="19">
        <f>AVERAGE(C90:H90)</f>
        <v>0.19888691140551287</v>
      </c>
    </row>
    <row r="91" spans="1:9" x14ac:dyDescent="0.25">
      <c r="A91" s="53"/>
      <c r="B91" s="54" t="s">
        <v>196</v>
      </c>
      <c r="C91" s="55">
        <v>7.9136690647482008E-2</v>
      </c>
      <c r="D91" s="56">
        <v>9.405940594059406E-2</v>
      </c>
      <c r="E91" s="56">
        <v>7.1022727272727279E-2</v>
      </c>
      <c r="F91" s="56">
        <v>7.7625570776255703E-2</v>
      </c>
      <c r="G91" s="56">
        <v>9.0604026845637578E-2</v>
      </c>
      <c r="H91" s="57">
        <v>8.5526315789473686E-2</v>
      </c>
      <c r="I91" s="19">
        <f>AVERAGE(C91:H91)</f>
        <v>8.2995789545361714E-2</v>
      </c>
    </row>
    <row r="92" spans="1:9" x14ac:dyDescent="0.25">
      <c r="A92" s="53"/>
      <c r="B92" s="54" t="s">
        <v>197</v>
      </c>
      <c r="C92" s="55">
        <v>0.30575539568345322</v>
      </c>
      <c r="D92" s="56">
        <v>0.30198019801980197</v>
      </c>
      <c r="E92" s="56">
        <v>0.30965909090909088</v>
      </c>
      <c r="F92" s="56">
        <v>0.33789954337899547</v>
      </c>
      <c r="G92" s="56">
        <v>0.32550335570469796</v>
      </c>
      <c r="H92" s="57">
        <v>0.30263157894736842</v>
      </c>
      <c r="I92" s="19">
        <f>AVERAGE(C92:H92)</f>
        <v>0.31390486044056798</v>
      </c>
    </row>
    <row r="93" spans="1:9" x14ac:dyDescent="0.25">
      <c r="A93" s="53"/>
      <c r="B93" s="54" t="s">
        <v>198</v>
      </c>
      <c r="C93" s="55">
        <v>5.3956834532374105E-2</v>
      </c>
      <c r="D93" s="56">
        <v>5.4455445544554462E-2</v>
      </c>
      <c r="E93" s="56">
        <v>5.3977272727272728E-2</v>
      </c>
      <c r="F93" s="56">
        <v>6.8493150684931503E-2</v>
      </c>
      <c r="G93" s="56">
        <v>8.0536912751677847E-2</v>
      </c>
      <c r="H93" s="57">
        <v>2.9605263157894735E-2</v>
      </c>
      <c r="I93" s="19">
        <f>AVERAGE(C93:H93)</f>
        <v>5.6837479899784236E-2</v>
      </c>
    </row>
    <row r="94" spans="1:9" ht="15.75" thickBot="1" x14ac:dyDescent="0.3">
      <c r="A94" s="58"/>
      <c r="B94" s="59" t="s">
        <v>199</v>
      </c>
      <c r="C94" s="60">
        <v>0.30215827338129497</v>
      </c>
      <c r="D94" s="61">
        <v>0.30693069306930693</v>
      </c>
      <c r="E94" s="61">
        <v>0.31818181818181818</v>
      </c>
      <c r="F94" s="61">
        <v>0.28767123287671231</v>
      </c>
      <c r="G94" s="61">
        <v>0.28859060402684567</v>
      </c>
      <c r="H94" s="62">
        <v>0.32894736842105265</v>
      </c>
      <c r="I94" s="19">
        <f>AVERAGE(C94:H94)</f>
        <v>0.30541333165950513</v>
      </c>
    </row>
    <row r="95" spans="1:9" ht="15.75" thickTop="1" x14ac:dyDescent="0.25">
      <c r="C95" s="20">
        <f>AVERAGE(C6:C94)</f>
        <v>0.20626349642597316</v>
      </c>
      <c r="D95" s="20">
        <f>AVERAGE(D6:D94)</f>
        <v>0.18768145816564469</v>
      </c>
      <c r="E95" s="20">
        <f>AVERAGE(E6:E94)</f>
        <v>0.19322257520933955</v>
      </c>
      <c r="F95" s="20">
        <f>AVERAGE(F6:F94)</f>
        <v>0.18376803279835446</v>
      </c>
      <c r="G95" s="20">
        <f>AVERAGE(G6:G94)</f>
        <v>0.18700181930682563</v>
      </c>
      <c r="H95" s="20">
        <f>AVERAGE(H6:H94)</f>
        <v>0.20014044943820219</v>
      </c>
      <c r="I95" s="20">
        <f>AVERAGE(I6:I94)</f>
        <v>0.19301297189072331</v>
      </c>
    </row>
    <row r="98" spans="1:8" ht="15.75" thickBot="1" x14ac:dyDescent="0.3"/>
    <row r="99" spans="1:8" ht="15.75" thickTop="1" x14ac:dyDescent="0.25">
      <c r="A99" s="33"/>
      <c r="B99" s="34"/>
      <c r="C99" s="35" t="s">
        <v>1</v>
      </c>
      <c r="D99" s="36"/>
      <c r="E99" s="36"/>
      <c r="F99" s="36"/>
      <c r="G99" s="36"/>
      <c r="H99" s="37"/>
    </row>
    <row r="100" spans="1:8" ht="36.75" x14ac:dyDescent="0.25">
      <c r="A100" s="38"/>
      <c r="B100" s="39"/>
      <c r="C100" s="40" t="s">
        <v>2</v>
      </c>
      <c r="D100" s="41" t="s">
        <v>3</v>
      </c>
      <c r="E100" s="41" t="s">
        <v>4</v>
      </c>
      <c r="F100" s="41" t="s">
        <v>5</v>
      </c>
      <c r="G100" s="41" t="s">
        <v>6</v>
      </c>
      <c r="H100" s="42" t="s">
        <v>7</v>
      </c>
    </row>
    <row r="101" spans="1:8" ht="25.5" thickBot="1" x14ac:dyDescent="0.3">
      <c r="A101" s="43"/>
      <c r="B101" s="44"/>
      <c r="C101" s="45" t="s">
        <v>8</v>
      </c>
      <c r="D101" s="46" t="s">
        <v>8</v>
      </c>
      <c r="E101" s="46" t="s">
        <v>8</v>
      </c>
      <c r="F101" s="46" t="s">
        <v>8</v>
      </c>
      <c r="G101" s="46" t="s">
        <v>8</v>
      </c>
      <c r="H101" s="47" t="s">
        <v>8</v>
      </c>
    </row>
    <row r="102" spans="1:8" ht="15.75" thickTop="1" x14ac:dyDescent="0.25">
      <c r="A102" s="48" t="s">
        <v>56</v>
      </c>
      <c r="B102" s="49" t="s">
        <v>148</v>
      </c>
      <c r="C102" s="50">
        <f>C6 -($I6*C$95/$I$95)</f>
        <v>-4.211608514936932E-3</v>
      </c>
      <c r="D102" s="51">
        <f t="shared" ref="D102:H102" si="0">D6 -($I6*D$95/$I$95)</f>
        <v>3.488355960788439E-2</v>
      </c>
      <c r="E102" s="51">
        <f t="shared" si="0"/>
        <v>6.1399480830624797E-3</v>
      </c>
      <c r="F102" s="51">
        <f t="shared" si="0"/>
        <v>-1.9213278944275325E-2</v>
      </c>
      <c r="G102" s="51">
        <f t="shared" si="0"/>
        <v>-5.8935370437935009E-3</v>
      </c>
      <c r="H102" s="52">
        <f t="shared" si="0"/>
        <v>-1.1705083187941334E-2</v>
      </c>
    </row>
    <row r="103" spans="1:8" x14ac:dyDescent="0.25">
      <c r="A103" s="53"/>
      <c r="B103" s="54" t="s">
        <v>149</v>
      </c>
      <c r="C103" s="55">
        <f t="shared" ref="C103:H103" si="1">C7 -($I7*C$95/$I$95)</f>
        <v>1.4383504658682711E-2</v>
      </c>
      <c r="D103" s="56">
        <f t="shared" si="1"/>
        <v>8.0233450164007847E-4</v>
      </c>
      <c r="E103" s="56">
        <f t="shared" si="1"/>
        <v>-8.9189004853915815E-3</v>
      </c>
      <c r="F103" s="56">
        <f t="shared" si="1"/>
        <v>-5.8260232925081007E-3</v>
      </c>
      <c r="G103" s="56">
        <f t="shared" si="1"/>
        <v>1.6194084709631518E-2</v>
      </c>
      <c r="H103" s="57">
        <f t="shared" si="1"/>
        <v>-1.6635000092054694E-2</v>
      </c>
    </row>
    <row r="104" spans="1:8" x14ac:dyDescent="0.25">
      <c r="A104" s="53"/>
      <c r="B104" s="54" t="s">
        <v>150</v>
      </c>
      <c r="C104" s="55">
        <f t="shared" ref="C104:H104" si="2">C8 -($I8*C$95/$I$95)</f>
        <v>-3.4117668552645863E-2</v>
      </c>
      <c r="D104" s="56">
        <f t="shared" si="2"/>
        <v>3.928447827045678E-2</v>
      </c>
      <c r="E104" s="56">
        <f t="shared" si="2"/>
        <v>-9.7705274984376533E-3</v>
      </c>
      <c r="F104" s="56">
        <f t="shared" si="2"/>
        <v>4.1866316578218321E-2</v>
      </c>
      <c r="G104" s="56">
        <f t="shared" si="2"/>
        <v>-4.2431422357345761E-3</v>
      </c>
      <c r="H104" s="57">
        <f t="shared" si="2"/>
        <v>-3.3019456561856619E-2</v>
      </c>
    </row>
    <row r="105" spans="1:8" x14ac:dyDescent="0.25">
      <c r="A105" s="53"/>
      <c r="B105" s="54" t="s">
        <v>151</v>
      </c>
      <c r="C105" s="55">
        <f t="shared" ref="C105:H105" si="3">C9 -($I9*C$95/$I$95)</f>
        <v>2.0042136702980967E-2</v>
      </c>
      <c r="D105" s="56">
        <f t="shared" si="3"/>
        <v>6.3901740187280731E-3</v>
      </c>
      <c r="E105" s="56">
        <f t="shared" si="3"/>
        <v>-2.1766177085433908E-2</v>
      </c>
      <c r="F105" s="56">
        <f t="shared" si="3"/>
        <v>2.7394789499867789E-2</v>
      </c>
      <c r="G105" s="56">
        <f t="shared" si="3"/>
        <v>-2.3273081914340882E-2</v>
      </c>
      <c r="H105" s="57">
        <f t="shared" si="3"/>
        <v>-8.7878412218020119E-3</v>
      </c>
    </row>
    <row r="106" spans="1:8" x14ac:dyDescent="0.25">
      <c r="A106" s="53"/>
      <c r="B106" s="54" t="s">
        <v>152</v>
      </c>
      <c r="C106" s="55">
        <f t="shared" ref="C106:H106" si="4">C10 -($I10*C$95/$I$95)</f>
        <v>-5.3640142690149273E-2</v>
      </c>
      <c r="D106" s="56">
        <f t="shared" si="4"/>
        <v>-3.0693656091834831E-2</v>
      </c>
      <c r="E106" s="56">
        <f t="shared" si="4"/>
        <v>3.7654837508728112E-2</v>
      </c>
      <c r="F106" s="56">
        <f t="shared" si="4"/>
        <v>2.5381672926990784E-2</v>
      </c>
      <c r="G106" s="56">
        <f t="shared" si="4"/>
        <v>1.1463423655966809E-2</v>
      </c>
      <c r="H106" s="57">
        <f t="shared" si="4"/>
        <v>9.8338646902990656E-3</v>
      </c>
    </row>
    <row r="107" spans="1:8" x14ac:dyDescent="0.25">
      <c r="A107" s="53"/>
      <c r="B107" s="54" t="s">
        <v>153</v>
      </c>
      <c r="C107" s="55">
        <f t="shared" ref="C107:H107" si="5">C11 -($I11*C$95/$I$95)</f>
        <v>1.5779049352838692E-3</v>
      </c>
      <c r="D107" s="56">
        <f t="shared" si="5"/>
        <v>5.4536633762220232E-3</v>
      </c>
      <c r="E107" s="56">
        <f t="shared" si="5"/>
        <v>-8.5739010775685021E-3</v>
      </c>
      <c r="F107" s="56">
        <f t="shared" si="5"/>
        <v>2.7651865367052386E-3</v>
      </c>
      <c r="G107" s="56">
        <f t="shared" si="5"/>
        <v>7.7488924917613888E-3</v>
      </c>
      <c r="H107" s="57">
        <f t="shared" si="5"/>
        <v>-8.9717462624039068E-3</v>
      </c>
    </row>
    <row r="108" spans="1:8" x14ac:dyDescent="0.25">
      <c r="A108" s="53"/>
      <c r="B108" s="54" t="s">
        <v>154</v>
      </c>
      <c r="C108" s="55">
        <f t="shared" ref="C108:H108" si="6">C12 -($I12*C$95/$I$95)</f>
        <v>9.3802421846478357E-3</v>
      </c>
      <c r="D108" s="56">
        <f t="shared" si="6"/>
        <v>3.2929167613811261E-2</v>
      </c>
      <c r="E108" s="56">
        <f t="shared" si="6"/>
        <v>-1.7487392194866391E-2</v>
      </c>
      <c r="F108" s="56">
        <f t="shared" si="6"/>
        <v>4.8803126420312981E-2</v>
      </c>
      <c r="G108" s="56">
        <f t="shared" si="6"/>
        <v>-5.8255899345255185E-2</v>
      </c>
      <c r="H108" s="57">
        <f t="shared" si="6"/>
        <v>-1.536924467865014E-2</v>
      </c>
    </row>
    <row r="109" spans="1:8" x14ac:dyDescent="0.25">
      <c r="A109" s="53"/>
      <c r="B109" s="54" t="s">
        <v>155</v>
      </c>
      <c r="C109" s="55">
        <f t="shared" ref="C109:H109" si="7">C13 -($I13*C$95/$I$95)</f>
        <v>1.8855187884592645E-2</v>
      </c>
      <c r="D109" s="56">
        <f t="shared" si="7"/>
        <v>6.4137002852272668E-3</v>
      </c>
      <c r="E109" s="56">
        <f t="shared" si="7"/>
        <v>-3.602440373781729E-2</v>
      </c>
      <c r="F109" s="56">
        <f t="shared" si="7"/>
        <v>-4.1142368613943936E-3</v>
      </c>
      <c r="G109" s="56">
        <f t="shared" si="7"/>
        <v>-6.6085983207541249E-3</v>
      </c>
      <c r="H109" s="57">
        <f t="shared" si="7"/>
        <v>2.1478350750145869E-2</v>
      </c>
    </row>
    <row r="110" spans="1:8" x14ac:dyDescent="0.25">
      <c r="A110" s="53"/>
      <c r="B110" s="54" t="s">
        <v>156</v>
      </c>
      <c r="C110" s="55">
        <f t="shared" ref="C110:H110" si="8">C14 -($I14*C$95/$I$95)</f>
        <v>-9.2936808785823583E-3</v>
      </c>
      <c r="D110" s="56">
        <f t="shared" si="8"/>
        <v>1.830926517667647E-2</v>
      </c>
      <c r="E110" s="56">
        <f t="shared" si="8"/>
        <v>-1.7937619883496764E-2</v>
      </c>
      <c r="F110" s="56">
        <f t="shared" si="8"/>
        <v>1.9898185298826282E-2</v>
      </c>
      <c r="G110" s="56">
        <f t="shared" si="8"/>
        <v>7.312908011182187E-3</v>
      </c>
      <c r="H110" s="57">
        <f t="shared" si="8"/>
        <v>-1.828905772460572E-2</v>
      </c>
    </row>
    <row r="111" spans="1:8" x14ac:dyDescent="0.25">
      <c r="A111" s="53"/>
      <c r="B111" s="54" t="s">
        <v>157</v>
      </c>
      <c r="C111" s="55">
        <f t="shared" ref="C111:H111" si="9">C15 -($I15*C$95/$I$95)</f>
        <v>9.0764924716805473E-3</v>
      </c>
      <c r="D111" s="56">
        <f t="shared" si="9"/>
        <v>-2.7035373652577466E-3</v>
      </c>
      <c r="E111" s="56">
        <f t="shared" si="9"/>
        <v>6.1239054873503396E-4</v>
      </c>
      <c r="F111" s="56">
        <f t="shared" si="9"/>
        <v>-2.4643383704245125E-2</v>
      </c>
      <c r="G111" s="56">
        <f t="shared" si="9"/>
        <v>1.0135823604027858E-2</v>
      </c>
      <c r="H111" s="57">
        <f t="shared" si="9"/>
        <v>7.5222144450594886E-3</v>
      </c>
    </row>
    <row r="112" spans="1:8" x14ac:dyDescent="0.25">
      <c r="A112" s="53"/>
      <c r="B112" s="54" t="s">
        <v>158</v>
      </c>
      <c r="C112" s="55">
        <f t="shared" ref="C112:H112" si="10">C16 -($I16*C$95/$I$95)</f>
        <v>2.9460326599433651E-2</v>
      </c>
      <c r="D112" s="56">
        <f t="shared" si="10"/>
        <v>-3.0755161581007329E-2</v>
      </c>
      <c r="E112" s="56">
        <f t="shared" si="10"/>
        <v>2.2738180085297516E-2</v>
      </c>
      <c r="F112" s="56">
        <f t="shared" si="10"/>
        <v>-6.9416659455009133E-3</v>
      </c>
      <c r="G112" s="56">
        <f t="shared" si="10"/>
        <v>-1.3426787991543121E-3</v>
      </c>
      <c r="H112" s="57">
        <f t="shared" si="10"/>
        <v>-1.3159000359068446E-2</v>
      </c>
    </row>
    <row r="113" spans="1:8" x14ac:dyDescent="0.25">
      <c r="A113" s="53"/>
      <c r="B113" s="54" t="s">
        <v>159</v>
      </c>
      <c r="C113" s="55">
        <f t="shared" ref="C113:H113" si="11">C17 -($I17*C$95/$I$95)</f>
        <v>1.7851716559171504E-2</v>
      </c>
      <c r="D113" s="56">
        <f t="shared" si="11"/>
        <v>-8.8211381645441622E-3</v>
      </c>
      <c r="E113" s="56">
        <f t="shared" si="11"/>
        <v>1.1421479654808192E-2</v>
      </c>
      <c r="F113" s="56">
        <f t="shared" si="11"/>
        <v>-8.192270844250199E-3</v>
      </c>
      <c r="G113" s="56">
        <f t="shared" si="11"/>
        <v>-1.5911924718212872E-2</v>
      </c>
      <c r="H113" s="57">
        <f t="shared" si="11"/>
        <v>3.6521375130277034E-3</v>
      </c>
    </row>
    <row r="114" spans="1:8" x14ac:dyDescent="0.25">
      <c r="A114" s="53"/>
      <c r="B114" s="54" t="s">
        <v>160</v>
      </c>
      <c r="C114" s="55">
        <f t="shared" ref="C114:H114" si="12">C18 -($I18*C$95/$I$95)</f>
        <v>3.1989482001243824E-2</v>
      </c>
      <c r="D114" s="56">
        <f t="shared" si="12"/>
        <v>-5.2963658766463223E-2</v>
      </c>
      <c r="E114" s="56">
        <f t="shared" si="12"/>
        <v>5.3334194206579033E-3</v>
      </c>
      <c r="F114" s="56">
        <f t="shared" si="12"/>
        <v>8.9480189080699268E-3</v>
      </c>
      <c r="G114" s="56">
        <f t="shared" si="12"/>
        <v>9.502943620852411E-4</v>
      </c>
      <c r="H114" s="57">
        <f t="shared" si="12"/>
        <v>5.7424440744065497E-3</v>
      </c>
    </row>
    <row r="115" spans="1:8" x14ac:dyDescent="0.25">
      <c r="A115" s="53"/>
      <c r="B115" s="54" t="s">
        <v>161</v>
      </c>
      <c r="C115" s="55">
        <f t="shared" ref="C115:H115" si="13">C19 -($I19*C$95/$I$95)</f>
        <v>-1.8141154060247189E-3</v>
      </c>
      <c r="D115" s="56">
        <f t="shared" si="13"/>
        <v>-2.6056817654234676E-2</v>
      </c>
      <c r="E115" s="56">
        <f t="shared" si="13"/>
        <v>-2.2923769564719754E-2</v>
      </c>
      <c r="F115" s="56">
        <f t="shared" si="13"/>
        <v>-8.4443303836292394E-3</v>
      </c>
      <c r="G115" s="56">
        <f t="shared" si="13"/>
        <v>8.6341765516145808E-3</v>
      </c>
      <c r="H115" s="57">
        <f t="shared" si="13"/>
        <v>5.0604856456993974E-2</v>
      </c>
    </row>
    <row r="116" spans="1:8" x14ac:dyDescent="0.25">
      <c r="A116" s="53"/>
      <c r="B116" s="54" t="s">
        <v>162</v>
      </c>
      <c r="C116" s="55">
        <f t="shared" ref="C116:H116" si="14">C20 -($I20*C$95/$I$95)</f>
        <v>-9.5949828542189752E-3</v>
      </c>
      <c r="D116" s="56">
        <f t="shared" si="14"/>
        <v>-2.7405577684194937E-2</v>
      </c>
      <c r="E116" s="56">
        <f t="shared" si="14"/>
        <v>2.0949674564749582E-2</v>
      </c>
      <c r="F116" s="56">
        <f t="shared" si="14"/>
        <v>-2.9917479375070194E-2</v>
      </c>
      <c r="G116" s="56">
        <f t="shared" si="14"/>
        <v>1.4909097416647282E-2</v>
      </c>
      <c r="H116" s="57">
        <f t="shared" si="14"/>
        <v>3.1059267932087548E-2</v>
      </c>
    </row>
    <row r="117" spans="1:8" x14ac:dyDescent="0.25">
      <c r="A117" s="53"/>
      <c r="B117" s="54" t="s">
        <v>163</v>
      </c>
      <c r="C117" s="55">
        <f t="shared" ref="C117:H117" si="15">C21 -($I21*C$95/$I$95)</f>
        <v>-1.7425022986324507E-2</v>
      </c>
      <c r="D117" s="56">
        <f t="shared" si="15"/>
        <v>1.5922173758662755E-2</v>
      </c>
      <c r="E117" s="56">
        <f t="shared" si="15"/>
        <v>8.0436958368715061E-3</v>
      </c>
      <c r="F117" s="56">
        <f t="shared" si="15"/>
        <v>7.1984921225033971E-3</v>
      </c>
      <c r="G117" s="56">
        <f t="shared" si="15"/>
        <v>-6.241554209268807E-3</v>
      </c>
      <c r="H117" s="57">
        <f t="shared" si="15"/>
        <v>-7.4977845224444284E-3</v>
      </c>
    </row>
    <row r="118" spans="1:8" x14ac:dyDescent="0.25">
      <c r="A118" s="53"/>
      <c r="B118" s="54" t="s">
        <v>164</v>
      </c>
      <c r="C118" s="55">
        <f t="shared" ref="C118:H118" si="16">C22 -($I22*C$95/$I$95)</f>
        <v>3.316665004559341E-2</v>
      </c>
      <c r="D118" s="56">
        <f t="shared" si="16"/>
        <v>1.1942696536777903E-2</v>
      </c>
      <c r="E118" s="56">
        <f t="shared" si="16"/>
        <v>8.9612723980044273E-3</v>
      </c>
      <c r="F118" s="56">
        <f t="shared" si="16"/>
        <v>-2.2731094055293638E-2</v>
      </c>
      <c r="G118" s="56">
        <f t="shared" si="16"/>
        <v>-2.0721213509352049E-2</v>
      </c>
      <c r="H118" s="57">
        <f t="shared" si="16"/>
        <v>-1.0618311415729886E-2</v>
      </c>
    </row>
    <row r="119" spans="1:8" x14ac:dyDescent="0.25">
      <c r="A119" s="53" t="s">
        <v>9</v>
      </c>
      <c r="B119" s="54" t="s">
        <v>111</v>
      </c>
      <c r="C119" s="55">
        <f t="shared" ref="C119:H119" si="17">C23 -($I23*C$95/$I$95)</f>
        <v>6.4132456168681795E-3</v>
      </c>
      <c r="D119" s="56">
        <f t="shared" si="17"/>
        <v>2.6345978039660767E-3</v>
      </c>
      <c r="E119" s="56">
        <f t="shared" si="17"/>
        <v>8.4238256831051794E-3</v>
      </c>
      <c r="F119" s="56">
        <f t="shared" si="17"/>
        <v>-2.6568597355297652E-2</v>
      </c>
      <c r="G119" s="56">
        <f t="shared" si="17"/>
        <v>1.5946548184177456E-2</v>
      </c>
      <c r="H119" s="57">
        <f t="shared" si="17"/>
        <v>-6.8496199328191842E-3</v>
      </c>
    </row>
    <row r="120" spans="1:8" x14ac:dyDescent="0.25">
      <c r="A120" s="53"/>
      <c r="B120" s="54" t="s">
        <v>112</v>
      </c>
      <c r="C120" s="55">
        <f t="shared" ref="C120:H120" si="18">C24 -($I24*C$95/$I$95)</f>
        <v>-1.5757775691782855E-2</v>
      </c>
      <c r="D120" s="56">
        <f t="shared" si="18"/>
        <v>1.2592133281873225E-2</v>
      </c>
      <c r="E120" s="56">
        <f t="shared" si="18"/>
        <v>3.0642098873954415E-2</v>
      </c>
      <c r="F120" s="56">
        <f t="shared" si="18"/>
        <v>-4.6316405657370649E-2</v>
      </c>
      <c r="G120" s="56">
        <f t="shared" si="18"/>
        <v>1.8668837330665849E-2</v>
      </c>
      <c r="H120" s="57">
        <f t="shared" si="18"/>
        <v>1.711118626602226E-4</v>
      </c>
    </row>
    <row r="121" spans="1:8" x14ac:dyDescent="0.25">
      <c r="A121" s="53"/>
      <c r="B121" s="54" t="s">
        <v>113</v>
      </c>
      <c r="C121" s="55">
        <f t="shared" ref="C121:H121" si="19">C25 -($I25*C$95/$I$95)</f>
        <v>4.5202338372421769E-2</v>
      </c>
      <c r="D121" s="56">
        <f t="shared" si="19"/>
        <v>2.1827163292890694E-3</v>
      </c>
      <c r="E121" s="56">
        <f t="shared" si="19"/>
        <v>-2.5939702248265306E-2</v>
      </c>
      <c r="F121" s="56">
        <f t="shared" si="19"/>
        <v>-3.6101965549365067E-2</v>
      </c>
      <c r="G121" s="56">
        <f t="shared" si="19"/>
        <v>2.2512699663958524E-3</v>
      </c>
      <c r="H121" s="57">
        <f t="shared" si="19"/>
        <v>1.2405343129524182E-2</v>
      </c>
    </row>
    <row r="122" spans="1:8" x14ac:dyDescent="0.25">
      <c r="A122" s="53"/>
      <c r="B122" s="54" t="s">
        <v>114</v>
      </c>
      <c r="C122" s="55">
        <f t="shared" ref="C122:H122" si="20">C26 -($I26*C$95/$I$95)</f>
        <v>-1.6643354467541505E-3</v>
      </c>
      <c r="D122" s="56">
        <f t="shared" si="20"/>
        <v>5.840659962243655E-2</v>
      </c>
      <c r="E122" s="56">
        <f t="shared" si="20"/>
        <v>-1.7317285804752947E-3</v>
      </c>
      <c r="F122" s="56">
        <f t="shared" si="20"/>
        <v>-4.2398153379917897E-2</v>
      </c>
      <c r="G122" s="56">
        <f t="shared" si="20"/>
        <v>-3.7308249474966304E-3</v>
      </c>
      <c r="H122" s="57">
        <f t="shared" si="20"/>
        <v>-8.8815572677925503E-3</v>
      </c>
    </row>
    <row r="123" spans="1:8" x14ac:dyDescent="0.25">
      <c r="A123" s="53"/>
      <c r="B123" s="54" t="s">
        <v>115</v>
      </c>
      <c r="C123" s="55">
        <f t="shared" ref="C123:H123" si="21">C27 -($I27*C$95/$I$95)</f>
        <v>2.4280107069179824E-2</v>
      </c>
      <c r="D123" s="56">
        <f t="shared" si="21"/>
        <v>-1.374469197344852E-3</v>
      </c>
      <c r="E123" s="56">
        <f t="shared" si="21"/>
        <v>3.5434126015782802E-2</v>
      </c>
      <c r="F123" s="56">
        <f t="shared" si="21"/>
        <v>-5.5192036679079334E-2</v>
      </c>
      <c r="G123" s="56">
        <f t="shared" si="21"/>
        <v>9.637020842882843E-3</v>
      </c>
      <c r="H123" s="57">
        <f t="shared" si="21"/>
        <v>-1.2784748051420936E-2</v>
      </c>
    </row>
    <row r="124" spans="1:8" x14ac:dyDescent="0.25">
      <c r="A124" s="53"/>
      <c r="B124" s="54" t="s">
        <v>116</v>
      </c>
      <c r="C124" s="55">
        <f t="shared" ref="C124:H124" si="22">C28 -($I28*C$95/$I$95)</f>
        <v>7.7959024642229036E-3</v>
      </c>
      <c r="D124" s="56">
        <f t="shared" si="22"/>
        <v>-9.8193921610809642E-3</v>
      </c>
      <c r="E124" s="56">
        <f t="shared" si="22"/>
        <v>-8.7772271566308457E-3</v>
      </c>
      <c r="F124" s="56">
        <f t="shared" si="22"/>
        <v>4.5121451336656765E-2</v>
      </c>
      <c r="G124" s="56">
        <f t="shared" si="22"/>
        <v>-2.5102031706849048E-2</v>
      </c>
      <c r="H124" s="57">
        <f t="shared" si="22"/>
        <v>-9.2187027763186435E-3</v>
      </c>
    </row>
    <row r="125" spans="1:8" x14ac:dyDescent="0.25">
      <c r="A125" s="53"/>
      <c r="B125" s="54" t="s">
        <v>117</v>
      </c>
      <c r="C125" s="55">
        <f t="shared" ref="C125:H125" si="23">C29 -($I29*C$95/$I$95)</f>
        <v>-5.9527436837553765E-2</v>
      </c>
      <c r="D125" s="56">
        <f t="shared" si="23"/>
        <v>1.6938150391487716E-2</v>
      </c>
      <c r="E125" s="56">
        <f t="shared" si="23"/>
        <v>-6.2770005137874257E-2</v>
      </c>
      <c r="F125" s="56">
        <f t="shared" si="23"/>
        <v>7.3323581773720947E-2</v>
      </c>
      <c r="G125" s="56">
        <f t="shared" si="23"/>
        <v>1.8941684758469801E-2</v>
      </c>
      <c r="H125" s="57">
        <f t="shared" si="23"/>
        <v>1.3094025051749864E-2</v>
      </c>
    </row>
    <row r="126" spans="1:8" x14ac:dyDescent="0.25">
      <c r="A126" s="53"/>
      <c r="B126" s="54" t="s">
        <v>118</v>
      </c>
      <c r="C126" s="55">
        <f t="shared" ref="C126:H126" si="24">C30 -($I30*C$95/$I$95)</f>
        <v>1.6089404559148368E-3</v>
      </c>
      <c r="D126" s="56">
        <f t="shared" si="24"/>
        <v>1.3414052933612391E-2</v>
      </c>
      <c r="E126" s="56">
        <f t="shared" si="24"/>
        <v>-1.3074281748631025E-2</v>
      </c>
      <c r="F126" s="56">
        <f t="shared" si="24"/>
        <v>7.7941897897635115E-3</v>
      </c>
      <c r="G126" s="56">
        <f t="shared" si="24"/>
        <v>2.0104881853766354E-4</v>
      </c>
      <c r="H126" s="57">
        <f t="shared" si="24"/>
        <v>-9.9439502491972948E-3</v>
      </c>
    </row>
    <row r="127" spans="1:8" x14ac:dyDescent="0.25">
      <c r="A127" s="53"/>
      <c r="B127" s="54" t="s">
        <v>119</v>
      </c>
      <c r="C127" s="55">
        <f t="shared" ref="C127:H127" si="25">C31 -($I31*C$95/$I$95)</f>
        <v>5.8077876364251435E-3</v>
      </c>
      <c r="D127" s="56">
        <f t="shared" si="25"/>
        <v>4.9890001662087846E-2</v>
      </c>
      <c r="E127" s="56">
        <f t="shared" si="25"/>
        <v>-2.1070163788471097E-2</v>
      </c>
      <c r="F127" s="56">
        <f t="shared" si="25"/>
        <v>-3.6655870480054864E-2</v>
      </c>
      <c r="G127" s="56">
        <f t="shared" si="25"/>
        <v>-2.5961828829765998E-2</v>
      </c>
      <c r="H127" s="57">
        <f t="shared" si="25"/>
        <v>2.799007379977958E-2</v>
      </c>
    </row>
    <row r="128" spans="1:8" x14ac:dyDescent="0.25">
      <c r="A128" s="53"/>
      <c r="B128" s="54" t="s">
        <v>120</v>
      </c>
      <c r="C128" s="55">
        <f t="shared" ref="C128:H128" si="26">C32 -($I32*C$95/$I$95)</f>
        <v>2.2299218724713854E-2</v>
      </c>
      <c r="D128" s="56">
        <f t="shared" si="26"/>
        <v>-2.0794340023619906E-3</v>
      </c>
      <c r="E128" s="56">
        <f t="shared" si="26"/>
        <v>1.645670591659748E-2</v>
      </c>
      <c r="F128" s="56">
        <f t="shared" si="26"/>
        <v>-4.3326764589443678E-2</v>
      </c>
      <c r="G128" s="56">
        <f t="shared" si="26"/>
        <v>2.3079456443287905E-3</v>
      </c>
      <c r="H128" s="57">
        <f t="shared" si="26"/>
        <v>4.3423283061659879E-3</v>
      </c>
    </row>
    <row r="129" spans="1:8" x14ac:dyDescent="0.25">
      <c r="A129" s="53"/>
      <c r="B129" s="54" t="s">
        <v>121</v>
      </c>
      <c r="C129" s="55">
        <f t="shared" ref="C129:H129" si="27">C33 -($I33*C$95/$I$95)</f>
        <v>9.8862051730689848E-3</v>
      </c>
      <c r="D129" s="56">
        <f t="shared" si="27"/>
        <v>-2.8793409916878787E-2</v>
      </c>
      <c r="E129" s="56">
        <f t="shared" si="27"/>
        <v>-2.5709014664829499E-2</v>
      </c>
      <c r="F129" s="56">
        <f t="shared" si="27"/>
        <v>6.061806474989323E-2</v>
      </c>
      <c r="G129" s="56">
        <f t="shared" si="27"/>
        <v>-2.1740061148620621E-2</v>
      </c>
      <c r="H129" s="57">
        <f t="shared" si="27"/>
        <v>5.7382158073669975E-3</v>
      </c>
    </row>
    <row r="130" spans="1:8" x14ac:dyDescent="0.25">
      <c r="A130" s="53"/>
      <c r="B130" s="54" t="s">
        <v>122</v>
      </c>
      <c r="C130" s="55">
        <f t="shared" ref="C130:H130" si="28">C34 -($I34*C$95/$I$95)</f>
        <v>1.4358183378533063E-3</v>
      </c>
      <c r="D130" s="56">
        <f t="shared" si="28"/>
        <v>-3.9896814111576168E-2</v>
      </c>
      <c r="E130" s="56">
        <f t="shared" si="28"/>
        <v>1.6144590968587003E-3</v>
      </c>
      <c r="F130" s="56">
        <f t="shared" si="28"/>
        <v>1.4908306265617094E-2</v>
      </c>
      <c r="G130" s="56">
        <f t="shared" si="28"/>
        <v>2.2992066692962748E-2</v>
      </c>
      <c r="H130" s="57">
        <f t="shared" si="28"/>
        <v>-1.0538362817153479E-3</v>
      </c>
    </row>
    <row r="131" spans="1:8" x14ac:dyDescent="0.25">
      <c r="A131" s="53"/>
      <c r="B131" s="54" t="s">
        <v>123</v>
      </c>
      <c r="C131" s="55">
        <f t="shared" ref="C131:H131" si="29">C35 -($I35*C$95/$I$95)</f>
        <v>-1.7646590127597186E-2</v>
      </c>
      <c r="D131" s="56">
        <f t="shared" si="29"/>
        <v>-5.8139207527355269E-3</v>
      </c>
      <c r="E131" s="56">
        <f t="shared" si="29"/>
        <v>1.8993280302181045E-2</v>
      </c>
      <c r="F131" s="56">
        <f t="shared" si="29"/>
        <v>1.7002754129399569E-2</v>
      </c>
      <c r="G131" s="56">
        <f t="shared" si="29"/>
        <v>-1.0927183511084612E-2</v>
      </c>
      <c r="H131" s="57">
        <f t="shared" si="29"/>
        <v>-1.6083400401631365E-3</v>
      </c>
    </row>
    <row r="132" spans="1:8" x14ac:dyDescent="0.25">
      <c r="A132" s="53"/>
      <c r="B132" s="54" t="s">
        <v>124</v>
      </c>
      <c r="C132" s="55">
        <f t="shared" ref="C132:H132" si="30">C36 -($I36*C$95/$I$95)</f>
        <v>-6.3701365333004578E-2</v>
      </c>
      <c r="D132" s="56">
        <f t="shared" si="30"/>
        <v>1.776784013554028E-2</v>
      </c>
      <c r="E132" s="56">
        <f t="shared" si="30"/>
        <v>-2.7795075874962355E-2</v>
      </c>
      <c r="F132" s="56">
        <f t="shared" si="30"/>
        <v>8.0970066305988825E-2</v>
      </c>
      <c r="G132" s="56">
        <f t="shared" si="30"/>
        <v>8.1234936101154398E-4</v>
      </c>
      <c r="H132" s="57">
        <f t="shared" si="30"/>
        <v>-8.0538145945735773E-3</v>
      </c>
    </row>
    <row r="133" spans="1:8" x14ac:dyDescent="0.25">
      <c r="A133" s="53"/>
      <c r="B133" s="54" t="s">
        <v>125</v>
      </c>
      <c r="C133" s="55">
        <f t="shared" ref="C133:H133" si="31">C37 -($I37*C$95/$I$95)</f>
        <v>1.7010360913827377E-3</v>
      </c>
      <c r="D133" s="56">
        <f t="shared" si="31"/>
        <v>1.1845573725483588E-2</v>
      </c>
      <c r="E133" s="56">
        <f t="shared" si="31"/>
        <v>1.2956487765908853E-2</v>
      </c>
      <c r="F133" s="56">
        <f t="shared" si="31"/>
        <v>-7.1236546483916252E-3</v>
      </c>
      <c r="G133" s="56">
        <f t="shared" si="31"/>
        <v>-6.4113157633096801E-3</v>
      </c>
      <c r="H133" s="57">
        <f t="shared" si="31"/>
        <v>-1.2968127171073818E-2</v>
      </c>
    </row>
    <row r="134" spans="1:8" x14ac:dyDescent="0.25">
      <c r="A134" s="53"/>
      <c r="B134" s="54" t="s">
        <v>126</v>
      </c>
      <c r="C134" s="55">
        <f t="shared" ref="C134:H134" si="32">C38 -($I38*C$95/$I$95)</f>
        <v>3.6818302276172568E-2</v>
      </c>
      <c r="D134" s="56">
        <f t="shared" si="32"/>
        <v>-2.9401005196979565E-2</v>
      </c>
      <c r="E134" s="56">
        <f t="shared" si="32"/>
        <v>8.2310723594989921E-3</v>
      </c>
      <c r="F134" s="56">
        <f t="shared" si="32"/>
        <v>-2.4020030851133814E-2</v>
      </c>
      <c r="G134" s="56">
        <f t="shared" si="32"/>
        <v>6.8791971316445738E-3</v>
      </c>
      <c r="H134" s="57">
        <f t="shared" si="32"/>
        <v>1.4924642807973287E-3</v>
      </c>
    </row>
    <row r="135" spans="1:8" x14ac:dyDescent="0.25">
      <c r="A135" s="53"/>
      <c r="B135" s="54" t="s">
        <v>127</v>
      </c>
      <c r="C135" s="55">
        <f t="shared" ref="C135:H135" si="33">C39 -($I39*C$95/$I$95)</f>
        <v>-1.6024954257894963E-3</v>
      </c>
      <c r="D135" s="56">
        <f t="shared" si="33"/>
        <v>-1.3688632065446821E-2</v>
      </c>
      <c r="E135" s="56">
        <f t="shared" si="33"/>
        <v>1.1266667962448518E-2</v>
      </c>
      <c r="F135" s="56">
        <f t="shared" si="33"/>
        <v>2.4931126092743006E-2</v>
      </c>
      <c r="G135" s="56">
        <f t="shared" si="33"/>
        <v>-1.3903093454847026E-3</v>
      </c>
      <c r="H135" s="57">
        <f t="shared" si="33"/>
        <v>-1.9516357218470476E-2</v>
      </c>
    </row>
    <row r="136" spans="1:8" x14ac:dyDescent="0.25">
      <c r="A136" s="53" t="s">
        <v>27</v>
      </c>
      <c r="B136" s="54" t="s">
        <v>128</v>
      </c>
      <c r="C136" s="55">
        <f t="shared" ref="C136:H136" si="34">C40 -($I40*C$95/$I$95)</f>
        <v>-2.2369216010751425E-2</v>
      </c>
      <c r="D136" s="56">
        <f t="shared" si="34"/>
        <v>2.6184153061433374E-2</v>
      </c>
      <c r="E136" s="56">
        <f t="shared" si="34"/>
        <v>1.8798946523276516E-2</v>
      </c>
      <c r="F136" s="56">
        <f t="shared" si="34"/>
        <v>-1.5843154177307861E-2</v>
      </c>
      <c r="G136" s="56">
        <f t="shared" si="34"/>
        <v>6.0522821329837828E-3</v>
      </c>
      <c r="H136" s="57">
        <f t="shared" si="34"/>
        <v>-1.2823011529634359E-2</v>
      </c>
    </row>
    <row r="137" spans="1:8" x14ac:dyDescent="0.25">
      <c r="A137" s="53"/>
      <c r="B137" s="54" t="s">
        <v>129</v>
      </c>
      <c r="C137" s="55">
        <f t="shared" ref="C137:H137" si="35">C41 -($I41*C$95/$I$95)</f>
        <v>-9.3532900479642578E-5</v>
      </c>
      <c r="D137" s="56">
        <f t="shared" si="35"/>
        <v>5.804575007134688E-3</v>
      </c>
      <c r="E137" s="56">
        <f t="shared" si="35"/>
        <v>1.416380231156858E-2</v>
      </c>
      <c r="F137" s="56">
        <f t="shared" si="35"/>
        <v>-1.7361677474956899E-2</v>
      </c>
      <c r="G137" s="56">
        <f t="shared" si="35"/>
        <v>-9.3692870316559873E-3</v>
      </c>
      <c r="H137" s="57">
        <f t="shared" si="35"/>
        <v>6.856120088389428E-3</v>
      </c>
    </row>
    <row r="138" spans="1:8" x14ac:dyDescent="0.25">
      <c r="A138" s="53"/>
      <c r="B138" s="54" t="s">
        <v>130</v>
      </c>
      <c r="C138" s="55">
        <f t="shared" ref="C138:H138" si="36">C42 -($I42*C$95/$I$95)</f>
        <v>2.4195170193368254E-2</v>
      </c>
      <c r="D138" s="56">
        <f t="shared" si="36"/>
        <v>1.1985963754155921E-2</v>
      </c>
      <c r="E138" s="56">
        <f t="shared" si="36"/>
        <v>3.3413780056360504E-2</v>
      </c>
      <c r="F138" s="56">
        <f t="shared" si="36"/>
        <v>-8.7087972808674141E-2</v>
      </c>
      <c r="G138" s="56">
        <f t="shared" si="36"/>
        <v>-1.5463182185790986E-2</v>
      </c>
      <c r="H138" s="57">
        <f t="shared" si="36"/>
        <v>3.2956240990580588E-2</v>
      </c>
    </row>
    <row r="139" spans="1:8" x14ac:dyDescent="0.25">
      <c r="A139" s="53"/>
      <c r="B139" s="54" t="s">
        <v>131</v>
      </c>
      <c r="C139" s="55">
        <f t="shared" ref="C139:H139" si="37">C43 -($I43*C$95/$I$95)</f>
        <v>-7.2070846094144519E-4</v>
      </c>
      <c r="D139" s="56">
        <f t="shared" si="37"/>
        <v>4.4108002517651325E-3</v>
      </c>
      <c r="E139" s="56">
        <f t="shared" si="37"/>
        <v>5.9373830974869674E-3</v>
      </c>
      <c r="F139" s="56">
        <f t="shared" si="37"/>
        <v>2.538775105917563E-3</v>
      </c>
      <c r="G139" s="56">
        <f t="shared" si="37"/>
        <v>-3.3045734629343453E-3</v>
      </c>
      <c r="H139" s="57">
        <f t="shared" si="37"/>
        <v>-8.8616765312938446E-3</v>
      </c>
    </row>
    <row r="140" spans="1:8" x14ac:dyDescent="0.25">
      <c r="A140" s="53"/>
      <c r="B140" s="54" t="s">
        <v>132</v>
      </c>
      <c r="C140" s="55">
        <f t="shared" ref="C140:H140" si="38">C44 -($I44*C$95/$I$95)</f>
        <v>2.5164137783598606E-2</v>
      </c>
      <c r="D140" s="56">
        <f t="shared" si="38"/>
        <v>-2.0897353500611615E-2</v>
      </c>
      <c r="E140" s="56">
        <f t="shared" si="38"/>
        <v>2.1523310664193662E-2</v>
      </c>
      <c r="F140" s="56">
        <f t="shared" si="38"/>
        <v>-8.9550764772194369E-3</v>
      </c>
      <c r="G140" s="56">
        <f t="shared" si="38"/>
        <v>-3.8874464222896865E-2</v>
      </c>
      <c r="H140" s="57">
        <f t="shared" si="38"/>
        <v>2.2039445752935816E-2</v>
      </c>
    </row>
    <row r="141" spans="1:8" x14ac:dyDescent="0.25">
      <c r="A141" s="53"/>
      <c r="B141" s="54" t="s">
        <v>133</v>
      </c>
      <c r="C141" s="55">
        <f t="shared" ref="C141:H141" si="39">C45 -($I45*C$95/$I$95)</f>
        <v>1.6748327977115257E-2</v>
      </c>
      <c r="D141" s="56">
        <f t="shared" si="39"/>
        <v>-3.3257582952153086E-3</v>
      </c>
      <c r="E141" s="56">
        <f t="shared" si="39"/>
        <v>-2.6949058968124828E-3</v>
      </c>
      <c r="F141" s="56">
        <f t="shared" si="39"/>
        <v>-1.6447841098377075E-2</v>
      </c>
      <c r="G141" s="56">
        <f t="shared" si="39"/>
        <v>-5.0267008203841446E-4</v>
      </c>
      <c r="H141" s="57">
        <f t="shared" si="39"/>
        <v>6.2228473953281349E-3</v>
      </c>
    </row>
    <row r="142" spans="1:8" x14ac:dyDescent="0.25">
      <c r="A142" s="53"/>
      <c r="B142" s="54" t="s">
        <v>134</v>
      </c>
      <c r="C142" s="55">
        <f t="shared" ref="C142:H142" si="40">C46 -($I46*C$95/$I$95)</f>
        <v>1.9355661777342714E-3</v>
      </c>
      <c r="D142" s="56">
        <f t="shared" si="40"/>
        <v>-1.8675827207105436E-2</v>
      </c>
      <c r="E142" s="56">
        <f t="shared" si="40"/>
        <v>2.1272290195843147E-2</v>
      </c>
      <c r="F142" s="56">
        <f t="shared" si="40"/>
        <v>-2.0098289693977853E-2</v>
      </c>
      <c r="G142" s="56">
        <f t="shared" si="40"/>
        <v>4.9819259273404248E-3</v>
      </c>
      <c r="H142" s="57">
        <f t="shared" si="40"/>
        <v>1.0584334600165474E-2</v>
      </c>
    </row>
    <row r="143" spans="1:8" x14ac:dyDescent="0.25">
      <c r="A143" s="53"/>
      <c r="B143" s="54" t="s">
        <v>135</v>
      </c>
      <c r="C143" s="55">
        <f t="shared" ref="C143:H143" si="41">C47 -($I47*C$95/$I$95)</f>
        <v>-1.5562132227327927E-2</v>
      </c>
      <c r="D143" s="56">
        <f t="shared" si="41"/>
        <v>4.0310144582320517E-2</v>
      </c>
      <c r="E143" s="56">
        <f t="shared" si="41"/>
        <v>-1.6076962475961284E-2</v>
      </c>
      <c r="F143" s="56">
        <f t="shared" si="41"/>
        <v>-9.3225650773097746E-3</v>
      </c>
      <c r="G143" s="56">
        <f t="shared" si="41"/>
        <v>-5.2860615111685327E-3</v>
      </c>
      <c r="H143" s="57">
        <f t="shared" si="41"/>
        <v>5.9375767094471121E-3</v>
      </c>
    </row>
    <row r="144" spans="1:8" x14ac:dyDescent="0.25">
      <c r="A144" s="53"/>
      <c r="B144" s="54" t="s">
        <v>136</v>
      </c>
      <c r="C144" s="55">
        <f t="shared" ref="C144:H144" si="42">C48 -($I48*C$95/$I$95)</f>
        <v>-1.9205743058725081E-2</v>
      </c>
      <c r="D144" s="56">
        <f t="shared" si="42"/>
        <v>7.0891572763431762E-3</v>
      </c>
      <c r="E144" s="56">
        <f t="shared" si="42"/>
        <v>1.1519674829959182E-2</v>
      </c>
      <c r="F144" s="56">
        <f t="shared" si="42"/>
        <v>6.1583003129181066E-4</v>
      </c>
      <c r="G144" s="56">
        <f t="shared" si="42"/>
        <v>5.9866011549715402E-3</v>
      </c>
      <c r="H144" s="57">
        <f t="shared" si="42"/>
        <v>-6.0055202338405861E-3</v>
      </c>
    </row>
    <row r="145" spans="1:8" x14ac:dyDescent="0.25">
      <c r="A145" s="53"/>
      <c r="B145" s="54" t="s">
        <v>137</v>
      </c>
      <c r="C145" s="55">
        <f t="shared" ref="C145:H145" si="43">C49 -($I49*C$95/$I$95)</f>
        <v>-1.8460896996258469E-2</v>
      </c>
      <c r="D145" s="56">
        <f t="shared" si="43"/>
        <v>-3.1619482025549095E-2</v>
      </c>
      <c r="E145" s="56">
        <f t="shared" si="43"/>
        <v>-1.8144558462163229E-2</v>
      </c>
      <c r="F145" s="56">
        <f t="shared" si="43"/>
        <v>4.2180209557912796E-2</v>
      </c>
      <c r="G145" s="56">
        <f t="shared" si="43"/>
        <v>9.2181057177039838E-3</v>
      </c>
      <c r="H145" s="57">
        <f t="shared" si="43"/>
        <v>1.6826622208354125E-2</v>
      </c>
    </row>
    <row r="146" spans="1:8" x14ac:dyDescent="0.25">
      <c r="A146" s="53"/>
      <c r="B146" s="54" t="s">
        <v>138</v>
      </c>
      <c r="C146" s="55">
        <f t="shared" ref="C146:H146" si="44">C50 -($I50*C$95/$I$95)</f>
        <v>-5.3400543977949466E-3</v>
      </c>
      <c r="D146" s="56">
        <f t="shared" si="44"/>
        <v>1.1404532849590976E-3</v>
      </c>
      <c r="E146" s="56">
        <f t="shared" si="44"/>
        <v>1.4598959524248001E-2</v>
      </c>
      <c r="F146" s="56">
        <f t="shared" si="44"/>
        <v>8.8724626582061539E-3</v>
      </c>
      <c r="G146" s="56">
        <f t="shared" si="44"/>
        <v>2.9360549907394423E-2</v>
      </c>
      <c r="H146" s="57">
        <f t="shared" si="44"/>
        <v>-4.8632370977012562E-2</v>
      </c>
    </row>
    <row r="147" spans="1:8" x14ac:dyDescent="0.25">
      <c r="A147" s="53"/>
      <c r="B147" s="54" t="s">
        <v>139</v>
      </c>
      <c r="C147" s="55">
        <f t="shared" ref="C147:H147" si="45">C51 -($I51*C$95/$I$95)</f>
        <v>-1.4368761810176128E-2</v>
      </c>
      <c r="D147" s="56">
        <f t="shared" si="45"/>
        <v>1.0222216125554073E-2</v>
      </c>
      <c r="E147" s="56">
        <f t="shared" si="45"/>
        <v>-5.6639504698392518E-3</v>
      </c>
      <c r="F147" s="56">
        <f t="shared" si="45"/>
        <v>9.4686552485750419E-3</v>
      </c>
      <c r="G147" s="56">
        <f t="shared" si="45"/>
        <v>-1.406278245914383E-3</v>
      </c>
      <c r="H147" s="57">
        <f t="shared" si="45"/>
        <v>1.7481191518008143E-3</v>
      </c>
    </row>
    <row r="148" spans="1:8" x14ac:dyDescent="0.25">
      <c r="A148" s="53"/>
      <c r="B148" s="54" t="s">
        <v>140</v>
      </c>
      <c r="C148" s="55">
        <f t="shared" ref="C148:H148" si="46">C52 -($I52*C$95/$I$95)</f>
        <v>-8.9185385461035271E-3</v>
      </c>
      <c r="D148" s="56">
        <f t="shared" si="46"/>
        <v>9.7246638962592558E-3</v>
      </c>
      <c r="E148" s="56">
        <f t="shared" si="46"/>
        <v>-1.71593200364904E-2</v>
      </c>
      <c r="F148" s="56">
        <f t="shared" si="46"/>
        <v>4.4772874561549769E-2</v>
      </c>
      <c r="G148" s="56">
        <f t="shared" si="46"/>
        <v>1.2397272959509542E-3</v>
      </c>
      <c r="H148" s="57">
        <f t="shared" si="46"/>
        <v>-2.9659407171165608E-2</v>
      </c>
    </row>
    <row r="149" spans="1:8" x14ac:dyDescent="0.25">
      <c r="A149" s="53"/>
      <c r="B149" s="54" t="s">
        <v>141</v>
      </c>
      <c r="C149" s="55">
        <f t="shared" ref="C149:H149" si="47">C53 -($I53*C$95/$I$95)</f>
        <v>-7.6340397244941405E-3</v>
      </c>
      <c r="D149" s="56">
        <f t="shared" si="47"/>
        <v>-9.2082598494008516E-3</v>
      </c>
      <c r="E149" s="56">
        <f t="shared" si="47"/>
        <v>1.505384930038825E-2</v>
      </c>
      <c r="F149" s="56">
        <f t="shared" si="47"/>
        <v>-4.5344527134464629E-3</v>
      </c>
      <c r="G149" s="56">
        <f t="shared" si="47"/>
        <v>-6.1985141297912494E-3</v>
      </c>
      <c r="H149" s="57">
        <f t="shared" si="47"/>
        <v>1.2521417116744593E-2</v>
      </c>
    </row>
    <row r="150" spans="1:8" x14ac:dyDescent="0.25">
      <c r="A150" s="53"/>
      <c r="B150" s="54" t="s">
        <v>142</v>
      </c>
      <c r="C150" s="55">
        <f t="shared" ref="C150:H150" si="48">C54 -($I54*C$95/$I$95)</f>
        <v>1.0619276946015638E-2</v>
      </c>
      <c r="D150" s="56">
        <f t="shared" si="48"/>
        <v>-3.3357580795221831E-2</v>
      </c>
      <c r="E150" s="56">
        <f t="shared" si="48"/>
        <v>-1.8473329890655088E-2</v>
      </c>
      <c r="F150" s="56">
        <f t="shared" si="48"/>
        <v>-8.7269408659610415E-3</v>
      </c>
      <c r="G150" s="56">
        <f t="shared" si="48"/>
        <v>1.0716954842744264E-2</v>
      </c>
      <c r="H150" s="57">
        <f t="shared" si="48"/>
        <v>3.9221619763078391E-2</v>
      </c>
    </row>
    <row r="151" spans="1:8" x14ac:dyDescent="0.25">
      <c r="A151" s="53"/>
      <c r="B151" s="54" t="s">
        <v>143</v>
      </c>
      <c r="C151" s="55">
        <f t="shared" ref="C151:H151" si="49">C55 -($I55*C$95/$I$95)</f>
        <v>1.0277251513048397E-2</v>
      </c>
      <c r="D151" s="56">
        <f t="shared" si="49"/>
        <v>-5.167923201809238E-2</v>
      </c>
      <c r="E151" s="56">
        <f t="shared" si="49"/>
        <v>-2.3401912881001463E-2</v>
      </c>
      <c r="F151" s="56">
        <f t="shared" si="49"/>
        <v>3.824127095581964E-2</v>
      </c>
      <c r="G151" s="56">
        <f t="shared" si="49"/>
        <v>2.3505215336210611E-2</v>
      </c>
      <c r="H151" s="57">
        <f t="shared" si="49"/>
        <v>3.057407094015252E-3</v>
      </c>
    </row>
    <row r="152" spans="1:8" x14ac:dyDescent="0.25">
      <c r="A152" s="53"/>
      <c r="B152" s="54" t="s">
        <v>144</v>
      </c>
      <c r="C152" s="55">
        <f t="shared" ref="C152:H152" si="50">C56 -($I56*C$95/$I$95)</f>
        <v>-3.5671669021408725E-6</v>
      </c>
      <c r="D152" s="56">
        <f t="shared" si="50"/>
        <v>1.7342635456155581E-2</v>
      </c>
      <c r="E152" s="56">
        <f t="shared" si="50"/>
        <v>-2.2995851614253465E-2</v>
      </c>
      <c r="F152" s="56">
        <f t="shared" si="50"/>
        <v>-2.5008900331616624E-2</v>
      </c>
      <c r="G152" s="56">
        <f t="shared" si="50"/>
        <v>2.3898203554847286E-2</v>
      </c>
      <c r="H152" s="57">
        <f t="shared" si="50"/>
        <v>6.7674801017693076E-3</v>
      </c>
    </row>
    <row r="153" spans="1:8" x14ac:dyDescent="0.25">
      <c r="A153" s="53"/>
      <c r="B153" s="54" t="s">
        <v>145</v>
      </c>
      <c r="C153" s="55">
        <f t="shared" ref="C153:H153" si="51">C57 -($I57*C$95/$I$95)</f>
        <v>-2.1466151877451989E-3</v>
      </c>
      <c r="D153" s="56">
        <f t="shared" si="51"/>
        <v>2.1562777310766834E-2</v>
      </c>
      <c r="E153" s="56">
        <f t="shared" si="51"/>
        <v>5.1859604099565165E-3</v>
      </c>
      <c r="F153" s="56">
        <f t="shared" si="51"/>
        <v>-2.6916142922986247E-2</v>
      </c>
      <c r="G153" s="56">
        <f t="shared" si="51"/>
        <v>1.0554638409902534E-2</v>
      </c>
      <c r="H153" s="57">
        <f t="shared" si="51"/>
        <v>-8.2406180198943968E-3</v>
      </c>
    </row>
    <row r="154" spans="1:8" x14ac:dyDescent="0.25">
      <c r="A154" s="53"/>
      <c r="B154" s="54" t="s">
        <v>146</v>
      </c>
      <c r="C154" s="55">
        <f t="shared" ref="C154:H154" si="52">C58 -($I58*C$95/$I$95)</f>
        <v>-7.776409665207519E-3</v>
      </c>
      <c r="D154" s="56">
        <f t="shared" si="52"/>
        <v>-8.398879742411984E-3</v>
      </c>
      <c r="E154" s="56">
        <f t="shared" si="52"/>
        <v>-4.8383666011293305E-3</v>
      </c>
      <c r="F154" s="56">
        <f t="shared" si="52"/>
        <v>2.0797203443571513E-2</v>
      </c>
      <c r="G154" s="56">
        <f t="shared" si="52"/>
        <v>1.0752910802500154E-2</v>
      </c>
      <c r="H154" s="57">
        <f t="shared" si="52"/>
        <v>-1.0536458237322736E-2</v>
      </c>
    </row>
    <row r="155" spans="1:8" x14ac:dyDescent="0.25">
      <c r="A155" s="53"/>
      <c r="B155" s="54" t="s">
        <v>147</v>
      </c>
      <c r="C155" s="55">
        <f t="shared" ref="C155:H155" si="53">C59 -($I59*C$95/$I$95)</f>
        <v>2.4047763479039697E-2</v>
      </c>
      <c r="D155" s="56">
        <f t="shared" si="53"/>
        <v>-1.2603093801726084E-2</v>
      </c>
      <c r="E155" s="56">
        <f t="shared" si="53"/>
        <v>9.1145196940536632E-3</v>
      </c>
      <c r="F155" s="56">
        <f t="shared" si="53"/>
        <v>3.5053112067715192E-2</v>
      </c>
      <c r="G155" s="56">
        <f t="shared" si="53"/>
        <v>-3.8555601191160666E-2</v>
      </c>
      <c r="H155" s="57">
        <f t="shared" si="53"/>
        <v>-1.7056700247921913E-2</v>
      </c>
    </row>
    <row r="156" spans="1:8" x14ac:dyDescent="0.25">
      <c r="A156" s="53" t="s">
        <v>74</v>
      </c>
      <c r="B156" s="54" t="s">
        <v>165</v>
      </c>
      <c r="C156" s="55">
        <f t="shared" ref="C156:H156" si="54">C60 -($I60*C$95/$I$95)</f>
        <v>1.4856329113998312E-3</v>
      </c>
      <c r="D156" s="56">
        <f t="shared" si="54"/>
        <v>-2.5255351683490329E-2</v>
      </c>
      <c r="E156" s="56">
        <f t="shared" si="54"/>
        <v>-6.5137042272024881E-3</v>
      </c>
      <c r="F156" s="56">
        <f t="shared" si="54"/>
        <v>-2.3194150588329854E-3</v>
      </c>
      <c r="G156" s="56">
        <f t="shared" si="54"/>
        <v>3.5842202000748641E-2</v>
      </c>
      <c r="H156" s="57">
        <f t="shared" si="54"/>
        <v>-3.2393639426223086E-3</v>
      </c>
    </row>
    <row r="157" spans="1:8" x14ac:dyDescent="0.25">
      <c r="A157" s="53"/>
      <c r="B157" s="54" t="s">
        <v>166</v>
      </c>
      <c r="C157" s="55">
        <f t="shared" ref="C157:H157" si="55">C61 -($I61*C$95/$I$95)</f>
        <v>5.4209080574986745E-3</v>
      </c>
      <c r="D157" s="56">
        <f t="shared" si="55"/>
        <v>7.682290431307387E-3</v>
      </c>
      <c r="E157" s="56">
        <f t="shared" si="55"/>
        <v>-4.089790605898036E-3</v>
      </c>
      <c r="F157" s="56">
        <f t="shared" si="55"/>
        <v>-3.9267561350734781E-2</v>
      </c>
      <c r="G157" s="56">
        <f t="shared" si="55"/>
        <v>1.2699889570333966E-2</v>
      </c>
      <c r="H157" s="57">
        <f t="shared" si="55"/>
        <v>1.7554263897492983E-2</v>
      </c>
    </row>
    <row r="158" spans="1:8" x14ac:dyDescent="0.25">
      <c r="A158" s="53"/>
      <c r="B158" s="54" t="s">
        <v>167</v>
      </c>
      <c r="C158" s="55">
        <f t="shared" ref="C158:H158" si="56">C62 -($I62*C$95/$I$95)</f>
        <v>-2.0597809218409223E-2</v>
      </c>
      <c r="D158" s="56">
        <f t="shared" si="56"/>
        <v>1.1400334749535612E-3</v>
      </c>
      <c r="E158" s="56">
        <f t="shared" si="56"/>
        <v>9.6161256996737249E-3</v>
      </c>
      <c r="F158" s="56">
        <f t="shared" si="56"/>
        <v>2.0283427509601104E-2</v>
      </c>
      <c r="G158" s="56">
        <f t="shared" si="56"/>
        <v>5.6046524817336962E-3</v>
      </c>
      <c r="H158" s="57">
        <f t="shared" si="56"/>
        <v>-1.6046429947552794E-2</v>
      </c>
    </row>
    <row r="159" spans="1:8" x14ac:dyDescent="0.25">
      <c r="A159" s="53"/>
      <c r="B159" s="54" t="s">
        <v>168</v>
      </c>
      <c r="C159" s="55">
        <f t="shared" ref="C159:H159" si="57">C63 -($I63*C$95/$I$95)</f>
        <v>3.4341292064840989E-2</v>
      </c>
      <c r="D159" s="56">
        <f t="shared" si="57"/>
        <v>-2.4332398272529948E-2</v>
      </c>
      <c r="E159" s="56">
        <f t="shared" si="57"/>
        <v>4.2839689733512987E-2</v>
      </c>
      <c r="F159" s="56">
        <f t="shared" si="57"/>
        <v>-2.2140458559042564E-2</v>
      </c>
      <c r="G159" s="56">
        <f t="shared" si="57"/>
        <v>-5.5126640709281194E-2</v>
      </c>
      <c r="H159" s="57">
        <f t="shared" si="57"/>
        <v>2.4418515742500091E-2</v>
      </c>
    </row>
    <row r="160" spans="1:8" x14ac:dyDescent="0.25">
      <c r="A160" s="53"/>
      <c r="B160" s="54" t="s">
        <v>169</v>
      </c>
      <c r="C160" s="55">
        <f t="shared" ref="C160:H160" si="58">C64 -($I64*C$95/$I$95)</f>
        <v>8.5426906337665587E-3</v>
      </c>
      <c r="D160" s="56">
        <f t="shared" si="58"/>
        <v>3.7178777652847494E-2</v>
      </c>
      <c r="E160" s="56">
        <f t="shared" si="58"/>
        <v>-1.0097161515144337E-2</v>
      </c>
      <c r="F160" s="56">
        <f t="shared" si="58"/>
        <v>-3.921643178279291E-2</v>
      </c>
      <c r="G160" s="56">
        <f t="shared" si="58"/>
        <v>1.0961247226245863E-2</v>
      </c>
      <c r="H160" s="57">
        <f t="shared" si="58"/>
        <v>-7.3691222149222524E-3</v>
      </c>
    </row>
    <row r="161" spans="1:8" x14ac:dyDescent="0.25">
      <c r="A161" s="53"/>
      <c r="B161" s="54" t="s">
        <v>170</v>
      </c>
      <c r="C161" s="55">
        <f t="shared" ref="C161:H161" si="59">C65 -($I65*C$95/$I$95)</f>
        <v>6.4057549642687395E-2</v>
      </c>
      <c r="D161" s="56">
        <f t="shared" si="59"/>
        <v>-6.5484315054011311E-3</v>
      </c>
      <c r="E161" s="56">
        <f t="shared" si="59"/>
        <v>-1.556735245134383E-2</v>
      </c>
      <c r="F161" s="56">
        <f t="shared" si="59"/>
        <v>-4.1122775521920618E-2</v>
      </c>
      <c r="G161" s="56">
        <f t="shared" si="59"/>
        <v>7.1274839511215049E-3</v>
      </c>
      <c r="H161" s="57">
        <f t="shared" si="59"/>
        <v>-7.9464741151427098E-3</v>
      </c>
    </row>
    <row r="162" spans="1:8" x14ac:dyDescent="0.25">
      <c r="A162" s="53"/>
      <c r="B162" s="54" t="s">
        <v>171</v>
      </c>
      <c r="C162" s="55">
        <f t="shared" ref="C162:H162" si="60">C66 -($I66*C$95/$I$95)</f>
        <v>3.2007714855160352E-3</v>
      </c>
      <c r="D162" s="56">
        <f t="shared" si="60"/>
        <v>1.3429693226887265E-2</v>
      </c>
      <c r="E162" s="56">
        <f t="shared" si="60"/>
        <v>-3.6238651051997972E-4</v>
      </c>
      <c r="F162" s="56">
        <f t="shared" si="60"/>
        <v>1.4839957286968963E-3</v>
      </c>
      <c r="G162" s="56">
        <f t="shared" si="60"/>
        <v>2.4510061431575608E-3</v>
      </c>
      <c r="H162" s="57">
        <f t="shared" si="60"/>
        <v>-2.0203080073737625E-2</v>
      </c>
    </row>
    <row r="163" spans="1:8" x14ac:dyDescent="0.25">
      <c r="A163" s="53"/>
      <c r="B163" s="54" t="s">
        <v>172</v>
      </c>
      <c r="C163" s="55">
        <f t="shared" ref="C163:H163" si="61">C67 -($I67*C$95/$I$95)</f>
        <v>1.0853249049610547E-2</v>
      </c>
      <c r="D163" s="56">
        <f t="shared" si="61"/>
        <v>-2.3615132301084432E-2</v>
      </c>
      <c r="E163" s="56">
        <f t="shared" si="61"/>
        <v>3.6816598015067536E-3</v>
      </c>
      <c r="F163" s="56">
        <f t="shared" si="61"/>
        <v>1.6483074425758804E-2</v>
      </c>
      <c r="G163" s="56">
        <f t="shared" si="61"/>
        <v>-6.7273649131987523E-3</v>
      </c>
      <c r="H163" s="57">
        <f t="shared" si="61"/>
        <v>-6.7548606259273947E-4</v>
      </c>
    </row>
    <row r="164" spans="1:8" x14ac:dyDescent="0.25">
      <c r="A164" s="53"/>
      <c r="B164" s="54" t="s">
        <v>173</v>
      </c>
      <c r="C164" s="55">
        <f t="shared" ref="C164:H164" si="62">C68 -($I68*C$95/$I$95)</f>
        <v>2.2142929245902998E-3</v>
      </c>
      <c r="D164" s="56">
        <f t="shared" si="62"/>
        <v>1.5672021338886455E-2</v>
      </c>
      <c r="E164" s="56">
        <f t="shared" si="62"/>
        <v>-1.7415132278048875E-2</v>
      </c>
      <c r="F164" s="56">
        <f t="shared" si="62"/>
        <v>-4.3941674457554369E-3</v>
      </c>
      <c r="G164" s="56">
        <f t="shared" si="62"/>
        <v>-3.2069337963494982E-2</v>
      </c>
      <c r="H164" s="57">
        <f t="shared" si="62"/>
        <v>3.5992323423822595E-2</v>
      </c>
    </row>
    <row r="165" spans="1:8" x14ac:dyDescent="0.25">
      <c r="A165" s="53"/>
      <c r="B165" s="54" t="s">
        <v>174</v>
      </c>
      <c r="C165" s="55">
        <f t="shared" ref="C165:H165" si="63">C69 -($I69*C$95/$I$95)</f>
        <v>4.4523252034597283E-3</v>
      </c>
      <c r="D165" s="56">
        <f t="shared" si="63"/>
        <v>-3.3870691547947945E-3</v>
      </c>
      <c r="E165" s="56">
        <f t="shared" si="63"/>
        <v>-5.3604470270830068E-3</v>
      </c>
      <c r="F165" s="56">
        <f t="shared" si="63"/>
        <v>-9.6737785397657677E-3</v>
      </c>
      <c r="G165" s="56">
        <f t="shared" si="63"/>
        <v>-1.6208521281492833E-2</v>
      </c>
      <c r="H165" s="57">
        <f t="shared" si="63"/>
        <v>3.0177490799676798E-2</v>
      </c>
    </row>
    <row r="166" spans="1:8" x14ac:dyDescent="0.25">
      <c r="A166" s="53"/>
      <c r="B166" s="54" t="s">
        <v>175</v>
      </c>
      <c r="C166" s="55">
        <f t="shared" ref="C166:H166" si="64">C70 -($I70*C$95/$I$95)</f>
        <v>-1.3848517159565726E-2</v>
      </c>
      <c r="D166" s="56">
        <f t="shared" si="64"/>
        <v>1.9121602958536821E-2</v>
      </c>
      <c r="E166" s="56">
        <f t="shared" si="64"/>
        <v>-1.1679118528623578E-3</v>
      </c>
      <c r="F166" s="56">
        <f t="shared" si="64"/>
        <v>-7.342022741657267E-3</v>
      </c>
      <c r="G166" s="56">
        <f t="shared" si="64"/>
        <v>1.0025966635040739E-2</v>
      </c>
      <c r="H166" s="57">
        <f t="shared" si="64"/>
        <v>-6.7891178394921536E-3</v>
      </c>
    </row>
    <row r="167" spans="1:8" x14ac:dyDescent="0.25">
      <c r="A167" s="53"/>
      <c r="B167" s="54" t="s">
        <v>176</v>
      </c>
      <c r="C167" s="55">
        <f t="shared" ref="C167:H167" si="65">C71 -($I71*C$95/$I$95)</f>
        <v>1.2648521706474763E-2</v>
      </c>
      <c r="D167" s="56">
        <f t="shared" si="65"/>
        <v>2.0428901955260995E-2</v>
      </c>
      <c r="E167" s="56">
        <f t="shared" si="65"/>
        <v>1.0271356961115835E-2</v>
      </c>
      <c r="F167" s="56">
        <f t="shared" si="65"/>
        <v>-1.0098850566437723E-2</v>
      </c>
      <c r="G167" s="56">
        <f t="shared" si="65"/>
        <v>-8.7043736551879608E-3</v>
      </c>
      <c r="H167" s="57">
        <f t="shared" si="65"/>
        <v>-2.4545556401225826E-2</v>
      </c>
    </row>
    <row r="168" spans="1:8" x14ac:dyDescent="0.25">
      <c r="A168" s="53"/>
      <c r="B168" s="54" t="s">
        <v>177</v>
      </c>
      <c r="C168" s="55">
        <f t="shared" ref="C168:H168" si="66">C72 -($I72*C$95/$I$95)</f>
        <v>-4.2762837051963931E-2</v>
      </c>
      <c r="D168" s="56">
        <f t="shared" si="66"/>
        <v>9.8287814598404522E-3</v>
      </c>
      <c r="E168" s="56">
        <f t="shared" si="66"/>
        <v>2.0274066328186902E-2</v>
      </c>
      <c r="F168" s="56">
        <f t="shared" si="66"/>
        <v>8.2568913784041298E-3</v>
      </c>
      <c r="G168" s="56">
        <f t="shared" si="66"/>
        <v>-1.0163258358326988E-2</v>
      </c>
      <c r="H168" s="57">
        <f t="shared" si="66"/>
        <v>1.4566356243859602E-2</v>
      </c>
    </row>
    <row r="169" spans="1:8" x14ac:dyDescent="0.25">
      <c r="A169" s="53"/>
      <c r="B169" s="54" t="s">
        <v>178</v>
      </c>
      <c r="C169" s="55">
        <f t="shared" ref="C169:H169" si="67">C73 -($I73*C$95/$I$95)</f>
        <v>-2.4089272129646094E-2</v>
      </c>
      <c r="D169" s="56">
        <f t="shared" si="67"/>
        <v>5.4377493493296125E-5</v>
      </c>
      <c r="E169" s="56">
        <f t="shared" si="67"/>
        <v>-9.4986440369825842E-3</v>
      </c>
      <c r="F169" s="56">
        <f t="shared" si="67"/>
        <v>1.0351966929756512E-2</v>
      </c>
      <c r="G169" s="56">
        <f t="shared" si="67"/>
        <v>9.6156292831567347E-4</v>
      </c>
      <c r="H169" s="57">
        <f t="shared" si="67"/>
        <v>2.2220008815063419E-2</v>
      </c>
    </row>
    <row r="170" spans="1:8" x14ac:dyDescent="0.25">
      <c r="A170" s="53"/>
      <c r="B170" s="54" t="s">
        <v>179</v>
      </c>
      <c r="C170" s="55">
        <f t="shared" ref="C170:H170" si="68">C74 -($I74*C$95/$I$95)</f>
        <v>9.198123633897326E-3</v>
      </c>
      <c r="D170" s="56">
        <f t="shared" si="68"/>
        <v>-5.3819560151356777E-2</v>
      </c>
      <c r="E170" s="56">
        <f t="shared" si="68"/>
        <v>1.8544399690939295E-2</v>
      </c>
      <c r="F170" s="56">
        <f t="shared" si="68"/>
        <v>2.7277129638737851E-2</v>
      </c>
      <c r="G170" s="56">
        <f t="shared" si="68"/>
        <v>1.781127284778633E-2</v>
      </c>
      <c r="H170" s="57">
        <f t="shared" si="68"/>
        <v>-1.9011365660003721E-2</v>
      </c>
    </row>
    <row r="171" spans="1:8" x14ac:dyDescent="0.25">
      <c r="A171" s="53"/>
      <c r="B171" s="54" t="s">
        <v>180</v>
      </c>
      <c r="C171" s="55">
        <f t="shared" ref="C171:H171" si="69">C75 -($I75*C$95/$I$95)</f>
        <v>-1.3012154635294232E-2</v>
      </c>
      <c r="D171" s="56">
        <f t="shared" si="69"/>
        <v>-6.1148432776932382E-3</v>
      </c>
      <c r="E171" s="56">
        <f t="shared" si="69"/>
        <v>9.5737236133895953E-3</v>
      </c>
      <c r="F171" s="56">
        <f t="shared" si="69"/>
        <v>8.8568377324147463E-3</v>
      </c>
      <c r="G171" s="56">
        <f t="shared" si="69"/>
        <v>1.1370973752402647E-2</v>
      </c>
      <c r="H171" s="57">
        <f t="shared" si="69"/>
        <v>-1.0674537185219352E-2</v>
      </c>
    </row>
    <row r="172" spans="1:8" x14ac:dyDescent="0.25">
      <c r="A172" s="53"/>
      <c r="B172" s="54" t="s">
        <v>181</v>
      </c>
      <c r="C172" s="55">
        <f t="shared" ref="C172:H172" si="70">C76 -($I76*C$95/$I$95)</f>
        <v>-3.1607054906915677E-2</v>
      </c>
      <c r="D172" s="56">
        <f t="shared" si="70"/>
        <v>-1.5000625361588915E-3</v>
      </c>
      <c r="E172" s="56">
        <f t="shared" si="70"/>
        <v>3.5962048845657457E-3</v>
      </c>
      <c r="F172" s="56">
        <f t="shared" si="70"/>
        <v>3.228826570169957E-2</v>
      </c>
      <c r="G172" s="56">
        <f t="shared" si="70"/>
        <v>2.2176097549710339E-2</v>
      </c>
      <c r="H172" s="57">
        <f t="shared" si="70"/>
        <v>-2.4953450692900753E-2</v>
      </c>
    </row>
    <row r="173" spans="1:8" x14ac:dyDescent="0.25">
      <c r="A173" s="53"/>
      <c r="B173" s="54" t="s">
        <v>182</v>
      </c>
      <c r="C173" s="55">
        <f t="shared" ref="C173:H173" si="71">C77 -($I77*C$95/$I$95)</f>
        <v>-1.9359534883227697E-2</v>
      </c>
      <c r="D173" s="56">
        <f t="shared" si="71"/>
        <v>-5.1166630664729595E-3</v>
      </c>
      <c r="E173" s="56">
        <f t="shared" si="71"/>
        <v>-3.1423272810743863E-3</v>
      </c>
      <c r="F173" s="56">
        <f t="shared" si="71"/>
        <v>4.3654906992129067E-2</v>
      </c>
      <c r="G173" s="56">
        <f t="shared" si="71"/>
        <v>-2.3231523842890123E-2</v>
      </c>
      <c r="H173" s="57">
        <f t="shared" si="71"/>
        <v>7.1951420815364597E-3</v>
      </c>
    </row>
    <row r="174" spans="1:8" x14ac:dyDescent="0.25">
      <c r="A174" s="53" t="s">
        <v>93</v>
      </c>
      <c r="B174" s="54" t="s">
        <v>183</v>
      </c>
      <c r="C174" s="55">
        <f t="shared" ref="C174:H174" si="72">C78 -($I78*C$95/$I$95)</f>
        <v>-2.8109899942027616E-4</v>
      </c>
      <c r="D174" s="56">
        <f t="shared" si="72"/>
        <v>-2.3781177258461905E-2</v>
      </c>
      <c r="E174" s="56">
        <f t="shared" si="72"/>
        <v>2.4236726662692748E-2</v>
      </c>
      <c r="F174" s="56">
        <f t="shared" si="72"/>
        <v>1.6516609265006255E-3</v>
      </c>
      <c r="G174" s="56">
        <f t="shared" si="72"/>
        <v>1.4064562039456829E-2</v>
      </c>
      <c r="H174" s="57">
        <f t="shared" si="72"/>
        <v>-1.5890673370767855E-2</v>
      </c>
    </row>
    <row r="175" spans="1:8" x14ac:dyDescent="0.25">
      <c r="A175" s="53"/>
      <c r="B175" s="54" t="s">
        <v>184</v>
      </c>
      <c r="C175" s="55">
        <f t="shared" ref="C175:H175" si="73">C79 -($I79*C$95/$I$95)</f>
        <v>7.8249630960231242E-3</v>
      </c>
      <c r="D175" s="56">
        <f t="shared" si="73"/>
        <v>-2.5979151463932426E-2</v>
      </c>
      <c r="E175" s="56">
        <f t="shared" si="73"/>
        <v>5.5984824851207649E-3</v>
      </c>
      <c r="F175" s="56">
        <f t="shared" si="73"/>
        <v>2.0644206996157044E-2</v>
      </c>
      <c r="G175" s="56">
        <f t="shared" si="73"/>
        <v>-9.4233812342811585E-4</v>
      </c>
      <c r="H175" s="57">
        <f t="shared" si="73"/>
        <v>-7.1461629899401136E-3</v>
      </c>
    </row>
    <row r="176" spans="1:8" x14ac:dyDescent="0.25">
      <c r="A176" s="53"/>
      <c r="B176" s="54" t="s">
        <v>185</v>
      </c>
      <c r="C176" s="55">
        <f t="shared" ref="C176:H176" si="74">C80 -($I80*C$95/$I$95)</f>
        <v>-2.219009877160652E-2</v>
      </c>
      <c r="D176" s="56">
        <f t="shared" si="74"/>
        <v>6.6953708522960287E-2</v>
      </c>
      <c r="E176" s="56">
        <f t="shared" si="74"/>
        <v>-1.2431418511962555E-3</v>
      </c>
      <c r="F176" s="56">
        <f t="shared" si="74"/>
        <v>-3.9819579465579319E-2</v>
      </c>
      <c r="G176" s="56">
        <f t="shared" si="74"/>
        <v>4.6466048076428124E-3</v>
      </c>
      <c r="H176" s="57">
        <f t="shared" si="74"/>
        <v>-8.3474932422209491E-3</v>
      </c>
    </row>
    <row r="177" spans="1:8" x14ac:dyDescent="0.25">
      <c r="A177" s="53"/>
      <c r="B177" s="54" t="s">
        <v>186</v>
      </c>
      <c r="C177" s="55">
        <f t="shared" ref="C177:H177" si="75">C81 -($I81*C$95/$I$95)</f>
        <v>1.5347006788949846E-2</v>
      </c>
      <c r="D177" s="56">
        <f t="shared" si="75"/>
        <v>2.5296554809717375E-2</v>
      </c>
      <c r="E177" s="56">
        <f t="shared" si="75"/>
        <v>-3.6853470334410554E-2</v>
      </c>
      <c r="F177" s="56">
        <f t="shared" si="75"/>
        <v>-3.3402225509679473E-2</v>
      </c>
      <c r="G177" s="56">
        <f t="shared" si="75"/>
        <v>7.8133107353814957E-3</v>
      </c>
      <c r="H177" s="57">
        <f t="shared" si="75"/>
        <v>2.1798823510041643E-2</v>
      </c>
    </row>
    <row r="178" spans="1:8" x14ac:dyDescent="0.25">
      <c r="A178" s="53"/>
      <c r="B178" s="54" t="s">
        <v>187</v>
      </c>
      <c r="C178" s="55">
        <f t="shared" ref="C178:H178" si="76">C82 -($I82*C$95/$I$95)</f>
        <v>1.5960320628456426E-2</v>
      </c>
      <c r="D178" s="56">
        <f t="shared" si="76"/>
        <v>3.015067197861282E-2</v>
      </c>
      <c r="E178" s="56">
        <f t="shared" si="76"/>
        <v>-3.2110779607281259E-2</v>
      </c>
      <c r="F178" s="56">
        <f t="shared" si="76"/>
        <v>-1.0734791346828254E-2</v>
      </c>
      <c r="G178" s="56">
        <f t="shared" si="76"/>
        <v>-1.4032768862472011E-2</v>
      </c>
      <c r="H178" s="57">
        <f t="shared" si="76"/>
        <v>1.076734720951239E-2</v>
      </c>
    </row>
    <row r="179" spans="1:8" x14ac:dyDescent="0.25">
      <c r="A179" s="53"/>
      <c r="B179" s="54" t="s">
        <v>188</v>
      </c>
      <c r="C179" s="55">
        <f t="shared" ref="C179:H179" si="77">C83 -($I83*C$95/$I$95)</f>
        <v>1.4129637914934656E-2</v>
      </c>
      <c r="D179" s="56">
        <f t="shared" si="77"/>
        <v>2.7830474349128137E-2</v>
      </c>
      <c r="E179" s="56">
        <f t="shared" si="77"/>
        <v>1.863788974754918E-2</v>
      </c>
      <c r="F179" s="56">
        <f t="shared" si="77"/>
        <v>-4.9605537721458148E-2</v>
      </c>
      <c r="G179" s="56">
        <f t="shared" si="77"/>
        <v>-3.138320583702478E-2</v>
      </c>
      <c r="H179" s="57">
        <f t="shared" si="77"/>
        <v>2.0390741546871122E-2</v>
      </c>
    </row>
    <row r="180" spans="1:8" x14ac:dyDescent="0.25">
      <c r="A180" s="53"/>
      <c r="B180" s="54" t="s">
        <v>189</v>
      </c>
      <c r="C180" s="55">
        <f t="shared" ref="C180:H180" si="78">C84 -($I84*C$95/$I$95)</f>
        <v>-1.4484953972164122E-2</v>
      </c>
      <c r="D180" s="56">
        <f t="shared" si="78"/>
        <v>-2.2155678739387008E-3</v>
      </c>
      <c r="E180" s="56">
        <f t="shared" si="78"/>
        <v>-2.9418300422284771E-3</v>
      </c>
      <c r="F180" s="56">
        <f t="shared" si="78"/>
        <v>-5.4728440151984581E-3</v>
      </c>
      <c r="G180" s="56">
        <f t="shared" si="78"/>
        <v>1.7398668148872865E-2</v>
      </c>
      <c r="H180" s="57">
        <f t="shared" si="78"/>
        <v>7.7165277546568933E-3</v>
      </c>
    </row>
    <row r="181" spans="1:8" x14ac:dyDescent="0.25">
      <c r="A181" s="53"/>
      <c r="B181" s="54" t="s">
        <v>190</v>
      </c>
      <c r="C181" s="55">
        <f t="shared" ref="C181:H181" si="79">C85 -($I85*C$95/$I$95)</f>
        <v>-2.4924685841909905E-2</v>
      </c>
      <c r="D181" s="56">
        <f t="shared" si="79"/>
        <v>-6.8461062777988024E-3</v>
      </c>
      <c r="E181" s="56">
        <f t="shared" si="79"/>
        <v>-1.1135154252814833E-2</v>
      </c>
      <c r="F181" s="56">
        <f t="shared" si="79"/>
        <v>3.9728611705915906E-3</v>
      </c>
      <c r="G181" s="56">
        <f t="shared" si="79"/>
        <v>1.771746615598388E-2</v>
      </c>
      <c r="H181" s="57">
        <f t="shared" si="79"/>
        <v>2.1215619045948125E-2</v>
      </c>
    </row>
    <row r="182" spans="1:8" x14ac:dyDescent="0.25">
      <c r="A182" s="53"/>
      <c r="B182" s="54" t="s">
        <v>191</v>
      </c>
      <c r="C182" s="55">
        <f t="shared" ref="C182:H182" si="80">C86 -($I86*C$95/$I$95)</f>
        <v>-2.8658555330795976E-2</v>
      </c>
      <c r="D182" s="56">
        <f t="shared" si="80"/>
        <v>1.3076860749720309E-2</v>
      </c>
      <c r="E182" s="56">
        <f t="shared" si="80"/>
        <v>1.0231186387860969E-3</v>
      </c>
      <c r="F182" s="56">
        <f t="shared" si="80"/>
        <v>2.980222468473126E-2</v>
      </c>
      <c r="G182" s="56">
        <f t="shared" si="80"/>
        <v>1.6654248248259562E-3</v>
      </c>
      <c r="H182" s="57">
        <f t="shared" si="80"/>
        <v>-1.6909073567267507E-2</v>
      </c>
    </row>
    <row r="183" spans="1:8" x14ac:dyDescent="0.25">
      <c r="A183" s="53"/>
      <c r="B183" s="54" t="s">
        <v>192</v>
      </c>
      <c r="C183" s="55">
        <f t="shared" ref="C183:H183" si="81">C87 -($I87*C$95/$I$95)</f>
        <v>-2.1613354168845411E-3</v>
      </c>
      <c r="D183" s="56">
        <f t="shared" si="81"/>
        <v>-1.0231515848579259E-2</v>
      </c>
      <c r="E183" s="56">
        <f t="shared" si="81"/>
        <v>-1.670643302833047E-2</v>
      </c>
      <c r="F183" s="56">
        <f t="shared" si="81"/>
        <v>2.0397430889819129E-2</v>
      </c>
      <c r="G183" s="56">
        <f t="shared" si="81"/>
        <v>-2.6491114778748215E-2</v>
      </c>
      <c r="H183" s="57">
        <f t="shared" si="81"/>
        <v>3.5192968182723466E-2</v>
      </c>
    </row>
    <row r="184" spans="1:8" x14ac:dyDescent="0.25">
      <c r="A184" s="53"/>
      <c r="B184" s="54" t="s">
        <v>193</v>
      </c>
      <c r="C184" s="55">
        <f t="shared" ref="C184:H184" si="82">C88 -($I88*C$95/$I$95)</f>
        <v>4.4693935232966414E-2</v>
      </c>
      <c r="D184" s="56">
        <f t="shared" si="82"/>
        <v>-5.6542683126007409E-2</v>
      </c>
      <c r="E184" s="56">
        <f t="shared" si="82"/>
        <v>2.9695531218832921E-2</v>
      </c>
      <c r="F184" s="56">
        <f t="shared" si="82"/>
        <v>-1.1880820619662835E-2</v>
      </c>
      <c r="G184" s="56">
        <f t="shared" si="82"/>
        <v>1.6555603737751834E-2</v>
      </c>
      <c r="H184" s="57">
        <f t="shared" si="82"/>
        <v>-2.2521566443880814E-2</v>
      </c>
    </row>
    <row r="185" spans="1:8" x14ac:dyDescent="0.25">
      <c r="A185" s="53"/>
      <c r="B185" s="54" t="s">
        <v>194</v>
      </c>
      <c r="C185" s="55">
        <f t="shared" ref="C185:H185" si="83">C89 -($I89*C$95/$I$95)</f>
        <v>-4.2456164786291994E-4</v>
      </c>
      <c r="D185" s="56">
        <f t="shared" si="83"/>
        <v>-1.0574053935592687E-2</v>
      </c>
      <c r="E185" s="56">
        <f t="shared" si="83"/>
        <v>-4.10978091133965E-3</v>
      </c>
      <c r="F185" s="56">
        <f t="shared" si="83"/>
        <v>8.3308260543198676E-3</v>
      </c>
      <c r="G185" s="56">
        <f t="shared" si="83"/>
        <v>-9.0829589752381146E-3</v>
      </c>
      <c r="H185" s="57">
        <f t="shared" si="83"/>
        <v>1.5860529415713587E-2</v>
      </c>
    </row>
    <row r="186" spans="1:8" x14ac:dyDescent="0.25">
      <c r="A186" s="53"/>
      <c r="B186" s="54" t="s">
        <v>195</v>
      </c>
      <c r="C186" s="55">
        <f t="shared" ref="C186:H186" si="84">C90 -($I90*C$95/$I$95)</f>
        <v>2.4869384453889087E-2</v>
      </c>
      <c r="D186" s="56">
        <f t="shared" si="84"/>
        <v>-3.4977302809169747E-2</v>
      </c>
      <c r="E186" s="56">
        <f t="shared" si="84"/>
        <v>1.1124379171692095E-2</v>
      </c>
      <c r="F186" s="56">
        <f t="shared" si="84"/>
        <v>2.4201996741156362E-3</v>
      </c>
      <c r="G186" s="56">
        <f t="shared" si="84"/>
        <v>1.2005164406642371E-2</v>
      </c>
      <c r="H186" s="57">
        <f t="shared" si="84"/>
        <v>-1.5441824897169415E-2</v>
      </c>
    </row>
    <row r="187" spans="1:8" x14ac:dyDescent="0.25">
      <c r="A187" s="53"/>
      <c r="B187" s="54" t="s">
        <v>196</v>
      </c>
      <c r="C187" s="55">
        <f t="shared" ref="C187:H187" si="85">C91 -($I91*C$95/$I$95)</f>
        <v>-9.556838976799778E-3</v>
      </c>
      <c r="D187" s="56">
        <f t="shared" si="85"/>
        <v>1.3356173142844902E-2</v>
      </c>
      <c r="E187" s="56">
        <f t="shared" si="85"/>
        <v>-1.2063191929462549E-2</v>
      </c>
      <c r="F187" s="56">
        <f t="shared" si="85"/>
        <v>-1.3948848226169458E-3</v>
      </c>
      <c r="G187" s="56">
        <f t="shared" si="85"/>
        <v>1.0193039502382192E-2</v>
      </c>
      <c r="H187" s="57">
        <f t="shared" si="85"/>
        <v>-5.3429691634775123E-4</v>
      </c>
    </row>
    <row r="188" spans="1:8" x14ac:dyDescent="0.25">
      <c r="A188" s="53"/>
      <c r="B188" s="54" t="s">
        <v>197</v>
      </c>
      <c r="C188" s="55">
        <f t="shared" ref="C188:H188" si="86">C92 -($I92*C$95/$I$95)</f>
        <v>-2.9699332697373348E-2</v>
      </c>
      <c r="D188" s="56">
        <f t="shared" si="86"/>
        <v>-3.2538044187696569E-3</v>
      </c>
      <c r="E188" s="56">
        <f t="shared" si="86"/>
        <v>-4.5866559487660052E-3</v>
      </c>
      <c r="F188" s="56">
        <f t="shared" si="86"/>
        <v>3.9030104066571203E-2</v>
      </c>
      <c r="G188" s="56">
        <f t="shared" si="86"/>
        <v>2.1374677633901829E-2</v>
      </c>
      <c r="H188" s="57">
        <f t="shared" si="86"/>
        <v>-2.2864988635563799E-2</v>
      </c>
    </row>
    <row r="189" spans="1:8" x14ac:dyDescent="0.25">
      <c r="A189" s="53"/>
      <c r="B189" s="54" t="s">
        <v>198</v>
      </c>
      <c r="C189" s="55">
        <f t="shared" ref="C189:H189" si="87">C93 -($I93*C$95/$I$95)</f>
        <v>-6.7825925503189263E-3</v>
      </c>
      <c r="D189" s="56">
        <f t="shared" si="87"/>
        <v>-8.1203726531323128E-4</v>
      </c>
      <c r="E189" s="56">
        <f t="shared" si="87"/>
        <v>-2.921930093474169E-3</v>
      </c>
      <c r="F189" s="56">
        <f t="shared" si="87"/>
        <v>1.4378073506010711E-2</v>
      </c>
      <c r="G189" s="56">
        <f t="shared" si="87"/>
        <v>2.546956654195074E-2</v>
      </c>
      <c r="H189" s="57">
        <f t="shared" si="87"/>
        <v>-2.9331080138855135E-2</v>
      </c>
    </row>
    <row r="190" spans="1:8" ht="15.75" thickBot="1" x14ac:dyDescent="0.3">
      <c r="A190" s="58"/>
      <c r="B190" s="59" t="s">
        <v>199</v>
      </c>
      <c r="C190" s="60">
        <f t="shared" ref="C190:H190" si="88">C94 -($I94*C$95/$I$95)</f>
        <v>-2.4221974671984281E-2</v>
      </c>
      <c r="D190" s="61">
        <f t="shared" si="88"/>
        <v>9.9536615901157366E-3</v>
      </c>
      <c r="E190" s="61">
        <f t="shared" si="88"/>
        <v>1.2436821519497987E-2</v>
      </c>
      <c r="F190" s="61">
        <f t="shared" si="88"/>
        <v>-3.1134050658329637E-3</v>
      </c>
      <c r="G190" s="61">
        <f t="shared" si="88"/>
        <v>-7.3110035253220462E-3</v>
      </c>
      <c r="H190" s="62">
        <f t="shared" si="88"/>
        <v>1.2255900153525734E-2</v>
      </c>
    </row>
    <row r="191" spans="1:8" ht="15.75" thickTop="1" x14ac:dyDescent="0.25"/>
  </sheetData>
  <mergeCells count="14">
    <mergeCell ref="A156:A173"/>
    <mergeCell ref="A174:A190"/>
    <mergeCell ref="A78:A94"/>
    <mergeCell ref="A99:B101"/>
    <mergeCell ref="C99:H99"/>
    <mergeCell ref="A102:A118"/>
    <mergeCell ref="A119:A135"/>
    <mergeCell ref="A136:A155"/>
    <mergeCell ref="A3:B5"/>
    <mergeCell ref="C3:H3"/>
    <mergeCell ref="A6:A22"/>
    <mergeCell ref="A23:A39"/>
    <mergeCell ref="A40:A59"/>
    <mergeCell ref="A60:A77"/>
  </mergeCells>
  <conditionalFormatting sqref="C102:H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46A0BD-175D-4B1E-A2A8-63F8534FA9C9}">
  <dimension ref="A1:E191"/>
  <sheetViews>
    <sheetView workbookViewId="0">
      <selection activeCell="C102" sqref="C102:D190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48</v>
      </c>
    </row>
    <row r="2" spans="1:5" ht="15.75" thickBot="1" x14ac:dyDescent="0.3"/>
    <row r="3" spans="1:5" ht="15.75" thickTop="1" x14ac:dyDescent="0.25">
      <c r="A3" s="33"/>
      <c r="B3" s="34"/>
      <c r="C3" s="35" t="s">
        <v>1</v>
      </c>
      <c r="D3" s="37"/>
    </row>
    <row r="4" spans="1:5" ht="24.75" x14ac:dyDescent="0.25">
      <c r="A4" s="38"/>
      <c r="B4" s="39"/>
      <c r="C4" s="40" t="s">
        <v>49</v>
      </c>
      <c r="D4" s="42" t="s">
        <v>50</v>
      </c>
    </row>
    <row r="5" spans="1:5" ht="25.5" thickBot="1" x14ac:dyDescent="0.3">
      <c r="A5" s="43"/>
      <c r="B5" s="44"/>
      <c r="C5" s="45" t="s">
        <v>8</v>
      </c>
      <c r="D5" s="47" t="s">
        <v>8</v>
      </c>
    </row>
    <row r="6" spans="1:5" ht="15.75" thickTop="1" x14ac:dyDescent="0.25">
      <c r="A6" s="48" t="s">
        <v>56</v>
      </c>
      <c r="B6" s="49" t="s">
        <v>148</v>
      </c>
      <c r="C6" s="50">
        <v>0.17226890756302521</v>
      </c>
      <c r="D6" s="52">
        <v>0.23404255319148937</v>
      </c>
      <c r="E6" s="19">
        <f>AVERAGE(C6:D6)</f>
        <v>0.20315573037725729</v>
      </c>
    </row>
    <row r="7" spans="1:5" x14ac:dyDescent="0.25">
      <c r="A7" s="53"/>
      <c r="B7" s="54" t="s">
        <v>149</v>
      </c>
      <c r="C7" s="55">
        <v>0.15546218487394958</v>
      </c>
      <c r="D7" s="57">
        <v>0.14042553191489363</v>
      </c>
      <c r="E7" s="19">
        <f>AVERAGE(C7:D7)</f>
        <v>0.14794385839442159</v>
      </c>
    </row>
    <row r="8" spans="1:5" x14ac:dyDescent="0.25">
      <c r="A8" s="53"/>
      <c r="B8" s="54" t="s">
        <v>150</v>
      </c>
      <c r="C8" s="55">
        <v>0.39075630252100846</v>
      </c>
      <c r="D8" s="57">
        <v>0.34468085106382979</v>
      </c>
      <c r="E8" s="19">
        <f>AVERAGE(C8:D8)</f>
        <v>0.36771857679241915</v>
      </c>
    </row>
    <row r="9" spans="1:5" x14ac:dyDescent="0.25">
      <c r="A9" s="53"/>
      <c r="B9" s="54" t="s">
        <v>151</v>
      </c>
      <c r="C9" s="55">
        <v>0.35294117647058826</v>
      </c>
      <c r="D9" s="57">
        <v>0.25106382978723402</v>
      </c>
      <c r="E9" s="19">
        <f>AVERAGE(C9:D9)</f>
        <v>0.30200250312891114</v>
      </c>
    </row>
    <row r="10" spans="1:5" x14ac:dyDescent="0.25">
      <c r="A10" s="53"/>
      <c r="B10" s="54" t="s">
        <v>152</v>
      </c>
      <c r="C10" s="55">
        <v>0.40756302521008403</v>
      </c>
      <c r="D10" s="57">
        <v>0.36595744680851061</v>
      </c>
      <c r="E10" s="19">
        <f>AVERAGE(C10:D10)</f>
        <v>0.38676023600929732</v>
      </c>
    </row>
    <row r="11" spans="1:5" x14ac:dyDescent="0.25">
      <c r="A11" s="53"/>
      <c r="B11" s="54" t="s">
        <v>153</v>
      </c>
      <c r="C11" s="55">
        <v>0.15966386554621848</v>
      </c>
      <c r="D11" s="57">
        <v>7.6595744680851063E-2</v>
      </c>
      <c r="E11" s="19">
        <f>AVERAGE(C11:D11)</f>
        <v>0.11812980511353477</v>
      </c>
    </row>
    <row r="12" spans="1:5" x14ac:dyDescent="0.25">
      <c r="A12" s="53"/>
      <c r="B12" s="54" t="s">
        <v>154</v>
      </c>
      <c r="C12" s="55">
        <v>0.22268907563025211</v>
      </c>
      <c r="D12" s="57">
        <v>0.22978723404255319</v>
      </c>
      <c r="E12" s="19">
        <f>AVERAGE(C12:D12)</f>
        <v>0.22623815483640264</v>
      </c>
    </row>
    <row r="13" spans="1:5" x14ac:dyDescent="0.25">
      <c r="A13" s="53"/>
      <c r="B13" s="54" t="s">
        <v>155</v>
      </c>
      <c r="C13" s="55">
        <v>0.10504201680672269</v>
      </c>
      <c r="D13" s="57">
        <v>5.9574468085106386E-2</v>
      </c>
      <c r="E13" s="19">
        <f>AVERAGE(C13:D13)</f>
        <v>8.2308242445914531E-2</v>
      </c>
    </row>
    <row r="14" spans="1:5" x14ac:dyDescent="0.25">
      <c r="A14" s="53"/>
      <c r="B14" s="54" t="s">
        <v>156</v>
      </c>
      <c r="C14" s="55">
        <v>0.15546218487394958</v>
      </c>
      <c r="D14" s="57">
        <v>0.10212765957446807</v>
      </c>
      <c r="E14" s="19">
        <f>AVERAGE(C14:D14)</f>
        <v>0.12879492222420882</v>
      </c>
    </row>
    <row r="15" spans="1:5" x14ac:dyDescent="0.25">
      <c r="A15" s="53"/>
      <c r="B15" s="54" t="s">
        <v>157</v>
      </c>
      <c r="C15" s="55">
        <v>4.6218487394957986E-2</v>
      </c>
      <c r="D15" s="57">
        <v>8.5106382978723402E-2</v>
      </c>
      <c r="E15" s="19">
        <f>AVERAGE(C15:D15)</f>
        <v>6.5662435186840701E-2</v>
      </c>
    </row>
    <row r="16" spans="1:5" x14ac:dyDescent="0.25">
      <c r="A16" s="53"/>
      <c r="B16" s="54" t="s">
        <v>158</v>
      </c>
      <c r="C16" s="55">
        <v>0.19747899159663868</v>
      </c>
      <c r="D16" s="57">
        <v>0.20851063829787234</v>
      </c>
      <c r="E16" s="19">
        <f>AVERAGE(C16:D16)</f>
        <v>0.20299481494725552</v>
      </c>
    </row>
    <row r="17" spans="1:5" x14ac:dyDescent="0.25">
      <c r="A17" s="53"/>
      <c r="B17" s="54" t="s">
        <v>159</v>
      </c>
      <c r="C17" s="55">
        <v>0.16806722689075632</v>
      </c>
      <c r="D17" s="57">
        <v>0.19148936170212769</v>
      </c>
      <c r="E17" s="19">
        <f>AVERAGE(C17:D17)</f>
        <v>0.17977829429644199</v>
      </c>
    </row>
    <row r="18" spans="1:5" x14ac:dyDescent="0.25">
      <c r="A18" s="53"/>
      <c r="B18" s="54" t="s">
        <v>160</v>
      </c>
      <c r="C18" s="55">
        <v>0.18067226890756302</v>
      </c>
      <c r="D18" s="57">
        <v>0.24255319148936169</v>
      </c>
      <c r="E18" s="19">
        <f>AVERAGE(C18:D18)</f>
        <v>0.21161273019846236</v>
      </c>
    </row>
    <row r="19" spans="1:5" x14ac:dyDescent="0.25">
      <c r="A19" s="53"/>
      <c r="B19" s="54" t="s">
        <v>161</v>
      </c>
      <c r="C19" s="55">
        <v>0.35294117647058826</v>
      </c>
      <c r="D19" s="57">
        <v>0.35744680851063831</v>
      </c>
      <c r="E19" s="19">
        <f>AVERAGE(C19:D19)</f>
        <v>0.35519399249061329</v>
      </c>
    </row>
    <row r="20" spans="1:5" x14ac:dyDescent="0.25">
      <c r="A20" s="53"/>
      <c r="B20" s="54" t="s">
        <v>162</v>
      </c>
      <c r="C20" s="55">
        <v>0.21008403361344538</v>
      </c>
      <c r="D20" s="57">
        <v>0.19574468085106381</v>
      </c>
      <c r="E20" s="19">
        <f>AVERAGE(C20:D20)</f>
        <v>0.20291435723225459</v>
      </c>
    </row>
    <row r="21" spans="1:5" x14ac:dyDescent="0.25">
      <c r="A21" s="53"/>
      <c r="B21" s="54" t="s">
        <v>163</v>
      </c>
      <c r="C21" s="55">
        <v>0.13445378151260504</v>
      </c>
      <c r="D21" s="57">
        <v>0.22127659574468084</v>
      </c>
      <c r="E21" s="19">
        <f>AVERAGE(C21:D21)</f>
        <v>0.17786518862864292</v>
      </c>
    </row>
    <row r="22" spans="1:5" x14ac:dyDescent="0.25">
      <c r="A22" s="53"/>
      <c r="B22" s="54" t="s">
        <v>164</v>
      </c>
      <c r="C22" s="55">
        <v>0.15126050420168066</v>
      </c>
      <c r="D22" s="57">
        <v>0.2</v>
      </c>
      <c r="E22" s="19">
        <f>AVERAGE(C22:D22)</f>
        <v>0.17563025210084032</v>
      </c>
    </row>
    <row r="23" spans="1:5" x14ac:dyDescent="0.25">
      <c r="A23" s="53" t="s">
        <v>9</v>
      </c>
      <c r="B23" s="54" t="s">
        <v>111</v>
      </c>
      <c r="C23" s="55">
        <v>0.23529411764705879</v>
      </c>
      <c r="D23" s="57">
        <v>0.31914893617021278</v>
      </c>
      <c r="E23" s="19">
        <f>AVERAGE(C23:D23)</f>
        <v>0.27722152690863577</v>
      </c>
    </row>
    <row r="24" spans="1:5" x14ac:dyDescent="0.25">
      <c r="A24" s="53"/>
      <c r="B24" s="54" t="s">
        <v>112</v>
      </c>
      <c r="C24" s="55">
        <v>0.19327731092436978</v>
      </c>
      <c r="D24" s="57">
        <v>0.19148936170212769</v>
      </c>
      <c r="E24" s="19">
        <f>AVERAGE(C24:D24)</f>
        <v>0.19238333631324872</v>
      </c>
    </row>
    <row r="25" spans="1:5" x14ac:dyDescent="0.25">
      <c r="A25" s="53"/>
      <c r="B25" s="54" t="s">
        <v>113</v>
      </c>
      <c r="C25" s="55">
        <v>0.29831932773109243</v>
      </c>
      <c r="D25" s="57">
        <v>0.2978723404255319</v>
      </c>
      <c r="E25" s="19">
        <f>AVERAGE(C25:D25)</f>
        <v>0.29809583407831219</v>
      </c>
    </row>
    <row r="26" spans="1:5" x14ac:dyDescent="0.25">
      <c r="A26" s="53"/>
      <c r="B26" s="54" t="s">
        <v>114</v>
      </c>
      <c r="C26" s="55">
        <v>0.15546218487394958</v>
      </c>
      <c r="D26" s="57">
        <v>0.12340425531914895</v>
      </c>
      <c r="E26" s="19">
        <f>AVERAGE(C26:D26)</f>
        <v>0.13943322009654927</v>
      </c>
    </row>
    <row r="27" spans="1:5" x14ac:dyDescent="0.25">
      <c r="A27" s="53"/>
      <c r="B27" s="54" t="s">
        <v>115</v>
      </c>
      <c r="C27" s="55">
        <v>0.13445378151260504</v>
      </c>
      <c r="D27" s="57">
        <v>0.14042553191489363</v>
      </c>
      <c r="E27" s="19">
        <f>AVERAGE(C27:D27)</f>
        <v>0.13743965671374933</v>
      </c>
    </row>
    <row r="28" spans="1:5" x14ac:dyDescent="0.25">
      <c r="A28" s="53"/>
      <c r="B28" s="54" t="s">
        <v>116</v>
      </c>
      <c r="C28" s="55">
        <v>0.24369747899159663</v>
      </c>
      <c r="D28" s="57">
        <v>0.2468085106382979</v>
      </c>
      <c r="E28" s="19">
        <f>AVERAGE(C28:D28)</f>
        <v>0.24525299481494728</v>
      </c>
    </row>
    <row r="29" spans="1:5" x14ac:dyDescent="0.25">
      <c r="A29" s="53"/>
      <c r="B29" s="54" t="s">
        <v>117</v>
      </c>
      <c r="C29" s="55">
        <v>0.15546218487394958</v>
      </c>
      <c r="D29" s="57">
        <v>0.18723404255319148</v>
      </c>
      <c r="E29" s="19">
        <f>AVERAGE(C29:D29)</f>
        <v>0.17134811371357053</v>
      </c>
    </row>
    <row r="30" spans="1:5" x14ac:dyDescent="0.25">
      <c r="A30" s="53"/>
      <c r="B30" s="54" t="s">
        <v>118</v>
      </c>
      <c r="C30" s="55">
        <v>7.1428571428571425E-2</v>
      </c>
      <c r="D30" s="57">
        <v>8.5106382978723402E-2</v>
      </c>
      <c r="E30" s="19">
        <f>AVERAGE(C30:D30)</f>
        <v>7.8267477203647406E-2</v>
      </c>
    </row>
    <row r="31" spans="1:5" x14ac:dyDescent="0.25">
      <c r="A31" s="53"/>
      <c r="B31" s="54" t="s">
        <v>119</v>
      </c>
      <c r="C31" s="55">
        <v>0.36554621848739494</v>
      </c>
      <c r="D31" s="57">
        <v>0.38297872340425537</v>
      </c>
      <c r="E31" s="19">
        <f>AVERAGE(C31:D31)</f>
        <v>0.37426247094582515</v>
      </c>
    </row>
    <row r="32" spans="1:5" x14ac:dyDescent="0.25">
      <c r="A32" s="53"/>
      <c r="B32" s="54" t="s">
        <v>120</v>
      </c>
      <c r="C32" s="55">
        <v>0.36554621848739494</v>
      </c>
      <c r="D32" s="57">
        <v>0.33191489361702126</v>
      </c>
      <c r="E32" s="19">
        <f>AVERAGE(C32:D32)</f>
        <v>0.3487305560522081</v>
      </c>
    </row>
    <row r="33" spans="1:5" x14ac:dyDescent="0.25">
      <c r="A33" s="53"/>
      <c r="B33" s="54" t="s">
        <v>121</v>
      </c>
      <c r="C33" s="55">
        <v>0.2310924369747899</v>
      </c>
      <c r="D33" s="57">
        <v>0.19574468085106381</v>
      </c>
      <c r="E33" s="19">
        <f>AVERAGE(C33:D33)</f>
        <v>0.21341855891292685</v>
      </c>
    </row>
    <row r="34" spans="1:5" x14ac:dyDescent="0.25">
      <c r="A34" s="53"/>
      <c r="B34" s="54" t="s">
        <v>122</v>
      </c>
      <c r="C34" s="55">
        <v>0.29831932773109243</v>
      </c>
      <c r="D34" s="57">
        <v>0.26382978723404255</v>
      </c>
      <c r="E34" s="19">
        <f>AVERAGE(C34:D34)</f>
        <v>0.28107455748256749</v>
      </c>
    </row>
    <row r="35" spans="1:5" x14ac:dyDescent="0.25">
      <c r="A35" s="53"/>
      <c r="B35" s="54" t="s">
        <v>123</v>
      </c>
      <c r="C35" s="55">
        <v>0.1176470588235294</v>
      </c>
      <c r="D35" s="57">
        <v>0.11063829787234042</v>
      </c>
      <c r="E35" s="19">
        <f>AVERAGE(C35:D35)</f>
        <v>0.1141426783479349</v>
      </c>
    </row>
    <row r="36" spans="1:5" x14ac:dyDescent="0.25">
      <c r="A36" s="53"/>
      <c r="B36" s="54" t="s">
        <v>124</v>
      </c>
      <c r="C36" s="55">
        <v>0.21008403361344538</v>
      </c>
      <c r="D36" s="57">
        <v>0.16170212765957448</v>
      </c>
      <c r="E36" s="19">
        <f>AVERAGE(C36:D36)</f>
        <v>0.18589308063650994</v>
      </c>
    </row>
    <row r="37" spans="1:5" x14ac:dyDescent="0.25">
      <c r="A37" s="53"/>
      <c r="B37" s="54" t="s">
        <v>125</v>
      </c>
      <c r="C37" s="55">
        <v>0.1092436974789916</v>
      </c>
      <c r="D37" s="57">
        <v>7.6595744680851063E-2</v>
      </c>
      <c r="E37" s="19">
        <f>AVERAGE(C37:D37)</f>
        <v>9.291972107992133E-2</v>
      </c>
    </row>
    <row r="38" spans="1:5" x14ac:dyDescent="0.25">
      <c r="A38" s="53"/>
      <c r="B38" s="54" t="s">
        <v>126</v>
      </c>
      <c r="C38" s="55">
        <v>8.8235294117647065E-2</v>
      </c>
      <c r="D38" s="57">
        <v>0.10638297872340426</v>
      </c>
      <c r="E38" s="19">
        <f>AVERAGE(C38:D38)</f>
        <v>9.730913642052566E-2</v>
      </c>
    </row>
    <row r="39" spans="1:5" x14ac:dyDescent="0.25">
      <c r="A39" s="53"/>
      <c r="B39" s="54" t="s">
        <v>127</v>
      </c>
      <c r="C39" s="55">
        <v>0.30672268907563027</v>
      </c>
      <c r="D39" s="57">
        <v>0.2723404255319149</v>
      </c>
      <c r="E39" s="19">
        <f>AVERAGE(C39:D39)</f>
        <v>0.28953155730377256</v>
      </c>
    </row>
    <row r="40" spans="1:5" x14ac:dyDescent="0.25">
      <c r="A40" s="53" t="s">
        <v>27</v>
      </c>
      <c r="B40" s="54" t="s">
        <v>128</v>
      </c>
      <c r="C40" s="55">
        <v>0.24369747899159663</v>
      </c>
      <c r="D40" s="57">
        <v>0.19574468085106381</v>
      </c>
      <c r="E40" s="19">
        <f>AVERAGE(C40:D40)</f>
        <v>0.21972107992133022</v>
      </c>
    </row>
    <row r="41" spans="1:5" x14ac:dyDescent="0.25">
      <c r="A41" s="53"/>
      <c r="B41" s="54" t="s">
        <v>129</v>
      </c>
      <c r="C41" s="55">
        <v>0.15546218487394958</v>
      </c>
      <c r="D41" s="57">
        <v>0.16595744680851063</v>
      </c>
      <c r="E41" s="19">
        <f>AVERAGE(C41:D41)</f>
        <v>0.16070981584123012</v>
      </c>
    </row>
    <row r="42" spans="1:5" x14ac:dyDescent="0.25">
      <c r="A42" s="53"/>
      <c r="B42" s="54" t="s">
        <v>130</v>
      </c>
      <c r="C42" s="55">
        <v>0.18487394957983194</v>
      </c>
      <c r="D42" s="57">
        <v>0.2468085106382979</v>
      </c>
      <c r="E42" s="19">
        <f>AVERAGE(C42:D42)</f>
        <v>0.21584123010906492</v>
      </c>
    </row>
    <row r="43" spans="1:5" x14ac:dyDescent="0.25">
      <c r="A43" s="53"/>
      <c r="B43" s="54" t="s">
        <v>131</v>
      </c>
      <c r="C43" s="55">
        <v>2.100840336134454E-2</v>
      </c>
      <c r="D43" s="57">
        <v>2.5531914893617016E-2</v>
      </c>
      <c r="E43" s="19">
        <f>AVERAGE(C43:D43)</f>
        <v>2.3270159127480778E-2</v>
      </c>
    </row>
    <row r="44" spans="1:5" x14ac:dyDescent="0.25">
      <c r="A44" s="53"/>
      <c r="B44" s="54" t="s">
        <v>132</v>
      </c>
      <c r="C44" s="55">
        <v>0.33193277310924363</v>
      </c>
      <c r="D44" s="57">
        <v>0.36170212765957449</v>
      </c>
      <c r="E44" s="19">
        <f>AVERAGE(C44:D44)</f>
        <v>0.34681745038440903</v>
      </c>
    </row>
    <row r="45" spans="1:5" x14ac:dyDescent="0.25">
      <c r="A45" s="53"/>
      <c r="B45" s="54" t="s">
        <v>133</v>
      </c>
      <c r="C45" s="55">
        <v>0.18067226890756302</v>
      </c>
      <c r="D45" s="57">
        <v>0.2</v>
      </c>
      <c r="E45" s="19">
        <f>AVERAGE(C45:D45)</f>
        <v>0.1903361344537815</v>
      </c>
    </row>
    <row r="46" spans="1:5" x14ac:dyDescent="0.25">
      <c r="A46" s="53"/>
      <c r="B46" s="54" t="s">
        <v>134</v>
      </c>
      <c r="C46" s="55">
        <v>0.15966386554621848</v>
      </c>
      <c r="D46" s="57">
        <v>0.17446808510638298</v>
      </c>
      <c r="E46" s="19">
        <f>AVERAGE(C46:D46)</f>
        <v>0.16706597532630074</v>
      </c>
    </row>
    <row r="47" spans="1:5" x14ac:dyDescent="0.25">
      <c r="A47" s="53"/>
      <c r="B47" s="54" t="s">
        <v>135</v>
      </c>
      <c r="C47" s="55">
        <v>0.10084033613445378</v>
      </c>
      <c r="D47" s="57">
        <v>0.10212765957446807</v>
      </c>
      <c r="E47" s="19">
        <f>AVERAGE(C47:D47)</f>
        <v>0.10148399785446093</v>
      </c>
    </row>
    <row r="48" spans="1:5" x14ac:dyDescent="0.25">
      <c r="A48" s="53"/>
      <c r="B48" s="54" t="s">
        <v>136</v>
      </c>
      <c r="C48" s="55">
        <v>3.3613445378151259E-2</v>
      </c>
      <c r="D48" s="57">
        <v>2.9787234042553193E-2</v>
      </c>
      <c r="E48" s="19">
        <f>AVERAGE(C48:D48)</f>
        <v>3.1700339710352229E-2</v>
      </c>
    </row>
    <row r="49" spans="1:5" x14ac:dyDescent="0.25">
      <c r="A49" s="53"/>
      <c r="B49" s="54" t="s">
        <v>137</v>
      </c>
      <c r="C49" s="55">
        <v>0.30252100840336132</v>
      </c>
      <c r="D49" s="57">
        <v>0.2723404255319149</v>
      </c>
      <c r="E49" s="19">
        <f>AVERAGE(C49:D49)</f>
        <v>0.28743071696763811</v>
      </c>
    </row>
    <row r="50" spans="1:5" x14ac:dyDescent="0.25">
      <c r="A50" s="53"/>
      <c r="B50" s="54" t="s">
        <v>138</v>
      </c>
      <c r="C50" s="55">
        <v>0.33193277310924363</v>
      </c>
      <c r="D50" s="57">
        <v>0.25957446808510637</v>
      </c>
      <c r="E50" s="19">
        <f>AVERAGE(C50:D50)</f>
        <v>0.29575362059717503</v>
      </c>
    </row>
    <row r="51" spans="1:5" x14ac:dyDescent="0.25">
      <c r="A51" s="53"/>
      <c r="B51" s="54" t="s">
        <v>139</v>
      </c>
      <c r="C51" s="55">
        <v>4.2016806722689079E-2</v>
      </c>
      <c r="D51" s="57">
        <v>5.9574468085106386E-2</v>
      </c>
      <c r="E51" s="19">
        <f>AVERAGE(C51:D51)</f>
        <v>5.0795637403897732E-2</v>
      </c>
    </row>
    <row r="52" spans="1:5" x14ac:dyDescent="0.25">
      <c r="A52" s="53"/>
      <c r="B52" s="54" t="s">
        <v>140</v>
      </c>
      <c r="C52" s="55">
        <v>0.30252100840336132</v>
      </c>
      <c r="D52" s="57">
        <v>0.32765957446808508</v>
      </c>
      <c r="E52" s="19">
        <f>AVERAGE(C52:D52)</f>
        <v>0.3150902914357232</v>
      </c>
    </row>
    <row r="53" spans="1:5" x14ac:dyDescent="0.25">
      <c r="A53" s="53"/>
      <c r="B53" s="54" t="s">
        <v>141</v>
      </c>
      <c r="C53" s="55">
        <v>0.19327731092436978</v>
      </c>
      <c r="D53" s="57">
        <v>0.18297872340425531</v>
      </c>
      <c r="E53" s="19">
        <f>AVERAGE(C53:D53)</f>
        <v>0.18812801716431254</v>
      </c>
    </row>
    <row r="54" spans="1:5" x14ac:dyDescent="0.25">
      <c r="A54" s="53"/>
      <c r="B54" s="54" t="s">
        <v>142</v>
      </c>
      <c r="C54" s="55">
        <v>0.16806722689075632</v>
      </c>
      <c r="D54" s="57">
        <v>0.1702127659574468</v>
      </c>
      <c r="E54" s="19">
        <f>AVERAGE(C54:D54)</f>
        <v>0.16913999642410155</v>
      </c>
    </row>
    <row r="55" spans="1:5" x14ac:dyDescent="0.25">
      <c r="A55" s="53"/>
      <c r="B55" s="54" t="s">
        <v>143</v>
      </c>
      <c r="C55" s="55">
        <v>0.25630252100840334</v>
      </c>
      <c r="D55" s="57">
        <v>0.22978723404255319</v>
      </c>
      <c r="E55" s="19">
        <f>AVERAGE(C55:D55)</f>
        <v>0.24304487752547826</v>
      </c>
    </row>
    <row r="56" spans="1:5" x14ac:dyDescent="0.25">
      <c r="A56" s="53"/>
      <c r="B56" s="54" t="s">
        <v>144</v>
      </c>
      <c r="C56" s="55">
        <v>0.21848739495798319</v>
      </c>
      <c r="D56" s="57">
        <v>0.19574468085106381</v>
      </c>
      <c r="E56" s="19">
        <f>AVERAGE(C56:D56)</f>
        <v>0.20711603790452349</v>
      </c>
    </row>
    <row r="57" spans="1:5" x14ac:dyDescent="0.25">
      <c r="A57" s="53"/>
      <c r="B57" s="54" t="s">
        <v>145</v>
      </c>
      <c r="C57" s="55">
        <v>0.15126050420168066</v>
      </c>
      <c r="D57" s="57">
        <v>0.11063829787234042</v>
      </c>
      <c r="E57" s="19">
        <f>AVERAGE(C57:D57)</f>
        <v>0.13094940103701053</v>
      </c>
    </row>
    <row r="58" spans="1:5" x14ac:dyDescent="0.25">
      <c r="A58" s="53"/>
      <c r="B58" s="54" t="s">
        <v>146</v>
      </c>
      <c r="C58" s="55">
        <v>5.4621848739495799E-2</v>
      </c>
      <c r="D58" s="57">
        <v>3.4042553191489362E-2</v>
      </c>
      <c r="E58" s="19">
        <f>AVERAGE(C58:D58)</f>
        <v>4.4332200965492577E-2</v>
      </c>
    </row>
    <row r="59" spans="1:5" x14ac:dyDescent="0.25">
      <c r="A59" s="53"/>
      <c r="B59" s="54" t="s">
        <v>147</v>
      </c>
      <c r="C59" s="55">
        <v>0.32352941176470584</v>
      </c>
      <c r="D59" s="57">
        <v>0.32765957446808508</v>
      </c>
      <c r="E59" s="19">
        <f>AVERAGE(C59:D59)</f>
        <v>0.32559449311639543</v>
      </c>
    </row>
    <row r="60" spans="1:5" x14ac:dyDescent="0.25">
      <c r="A60" s="53" t="s">
        <v>74</v>
      </c>
      <c r="B60" s="54" t="s">
        <v>165</v>
      </c>
      <c r="C60" s="55">
        <v>0.23529411764705879</v>
      </c>
      <c r="D60" s="57">
        <v>0.25106382978723402</v>
      </c>
      <c r="E60" s="19">
        <f>AVERAGE(C60:D60)</f>
        <v>0.24317897371714642</v>
      </c>
    </row>
    <row r="61" spans="1:5" x14ac:dyDescent="0.25">
      <c r="A61" s="53"/>
      <c r="B61" s="54" t="s">
        <v>166</v>
      </c>
      <c r="C61" s="55">
        <v>0.30252100840336132</v>
      </c>
      <c r="D61" s="57">
        <v>0.2468085106382979</v>
      </c>
      <c r="E61" s="19">
        <f>AVERAGE(C61:D61)</f>
        <v>0.27466475952082958</v>
      </c>
    </row>
    <row r="62" spans="1:5" x14ac:dyDescent="0.25">
      <c r="A62" s="53"/>
      <c r="B62" s="54" t="s">
        <v>167</v>
      </c>
      <c r="C62" s="55">
        <v>9.6638655462184891E-2</v>
      </c>
      <c r="D62" s="57">
        <v>6.8085106382978725E-2</v>
      </c>
      <c r="E62" s="19">
        <f>AVERAGE(C62:D62)</f>
        <v>8.2361880922581815E-2</v>
      </c>
    </row>
    <row r="63" spans="1:5" x14ac:dyDescent="0.25">
      <c r="A63" s="53"/>
      <c r="B63" s="54" t="s">
        <v>168</v>
      </c>
      <c r="C63" s="55">
        <v>0.24369747899159663</v>
      </c>
      <c r="D63" s="57">
        <v>0.24255319148936169</v>
      </c>
      <c r="E63" s="19">
        <f>AVERAGE(C63:D63)</f>
        <v>0.24312533524047916</v>
      </c>
    </row>
    <row r="64" spans="1:5" x14ac:dyDescent="0.25">
      <c r="A64" s="53"/>
      <c r="B64" s="54" t="s">
        <v>169</v>
      </c>
      <c r="C64" s="55">
        <v>0.18907563025210083</v>
      </c>
      <c r="D64" s="57">
        <v>0.26382978723404255</v>
      </c>
      <c r="E64" s="19">
        <f>AVERAGE(C64:D64)</f>
        <v>0.22645270874307169</v>
      </c>
    </row>
    <row r="65" spans="1:5" x14ac:dyDescent="0.25">
      <c r="A65" s="53"/>
      <c r="B65" s="54" t="s">
        <v>170</v>
      </c>
      <c r="C65" s="55">
        <v>0.2857142857142857</v>
      </c>
      <c r="D65" s="57">
        <v>0.32340425531914896</v>
      </c>
      <c r="E65" s="19">
        <f>AVERAGE(C65:D65)</f>
        <v>0.30455927051671733</v>
      </c>
    </row>
    <row r="66" spans="1:5" x14ac:dyDescent="0.25">
      <c r="A66" s="53"/>
      <c r="B66" s="54" t="s">
        <v>171</v>
      </c>
      <c r="C66" s="55">
        <v>0.13865546218487396</v>
      </c>
      <c r="D66" s="57">
        <v>0.13191489361702127</v>
      </c>
      <c r="E66" s="19">
        <f>AVERAGE(C66:D66)</f>
        <v>0.13528517790094763</v>
      </c>
    </row>
    <row r="67" spans="1:5" x14ac:dyDescent="0.25">
      <c r="A67" s="53"/>
      <c r="B67" s="54" t="s">
        <v>172</v>
      </c>
      <c r="C67" s="55">
        <v>0.1176470588235294</v>
      </c>
      <c r="D67" s="57">
        <v>0.11914893617021277</v>
      </c>
      <c r="E67" s="19">
        <f>AVERAGE(C67:D67)</f>
        <v>0.11839799749687108</v>
      </c>
    </row>
    <row r="68" spans="1:5" x14ac:dyDescent="0.25">
      <c r="A68" s="53"/>
      <c r="B68" s="54" t="s">
        <v>173</v>
      </c>
      <c r="C68" s="55">
        <v>7.1428571428571425E-2</v>
      </c>
      <c r="D68" s="57">
        <v>9.3617021276595741E-2</v>
      </c>
      <c r="E68" s="19">
        <f>AVERAGE(C68:D68)</f>
        <v>8.2522796352583583E-2</v>
      </c>
    </row>
    <row r="69" spans="1:5" x14ac:dyDescent="0.25">
      <c r="A69" s="53"/>
      <c r="B69" s="54" t="s">
        <v>174</v>
      </c>
      <c r="C69" s="55">
        <v>0.15966386554621848</v>
      </c>
      <c r="D69" s="57">
        <v>0.1574468085106383</v>
      </c>
      <c r="E69" s="19">
        <f>AVERAGE(C69:D69)</f>
        <v>0.15855533702842839</v>
      </c>
    </row>
    <row r="70" spans="1:5" x14ac:dyDescent="0.25">
      <c r="A70" s="53"/>
      <c r="B70" s="54" t="s">
        <v>175</v>
      </c>
      <c r="C70" s="55">
        <v>0.13025210084033614</v>
      </c>
      <c r="D70" s="57">
        <v>0.15319148936170213</v>
      </c>
      <c r="E70" s="19">
        <f>AVERAGE(C70:D70)</f>
        <v>0.14172179510101912</v>
      </c>
    </row>
    <row r="71" spans="1:5" x14ac:dyDescent="0.25">
      <c r="A71" s="53"/>
      <c r="B71" s="54" t="s">
        <v>176</v>
      </c>
      <c r="C71" s="55">
        <v>0.15126050420168066</v>
      </c>
      <c r="D71" s="57">
        <v>0.11914893617021277</v>
      </c>
      <c r="E71" s="19">
        <f>AVERAGE(C71:D71)</f>
        <v>0.1352047201859467</v>
      </c>
    </row>
    <row r="72" spans="1:5" x14ac:dyDescent="0.25">
      <c r="A72" s="53"/>
      <c r="B72" s="54" t="s">
        <v>177</v>
      </c>
      <c r="C72" s="55">
        <v>0.34453781512605042</v>
      </c>
      <c r="D72" s="57">
        <v>0.31489361702127661</v>
      </c>
      <c r="E72" s="19">
        <f>AVERAGE(C72:D72)</f>
        <v>0.32971571607366351</v>
      </c>
    </row>
    <row r="73" spans="1:5" x14ac:dyDescent="0.25">
      <c r="A73" s="53"/>
      <c r="B73" s="54" t="s">
        <v>178</v>
      </c>
      <c r="C73" s="55">
        <v>0.14705882352941177</v>
      </c>
      <c r="D73" s="57">
        <v>0.16595744680851063</v>
      </c>
      <c r="E73" s="19">
        <f>AVERAGE(C73:D73)</f>
        <v>0.1565081351689612</v>
      </c>
    </row>
    <row r="74" spans="1:5" x14ac:dyDescent="0.25">
      <c r="A74" s="53"/>
      <c r="B74" s="54" t="s">
        <v>179</v>
      </c>
      <c r="C74" s="55">
        <v>0.34873949579831931</v>
      </c>
      <c r="D74" s="57">
        <v>0.30212765957446808</v>
      </c>
      <c r="E74" s="19">
        <f>AVERAGE(C74:D74)</f>
        <v>0.32543357768639369</v>
      </c>
    </row>
    <row r="75" spans="1:5" x14ac:dyDescent="0.25">
      <c r="A75" s="53"/>
      <c r="B75" s="54" t="s">
        <v>180</v>
      </c>
      <c r="C75" s="55">
        <v>0.20588235294117646</v>
      </c>
      <c r="D75" s="57">
        <v>0.18723404255319148</v>
      </c>
      <c r="E75" s="19">
        <f>AVERAGE(C75:D75)</f>
        <v>0.19655819774718397</v>
      </c>
    </row>
    <row r="76" spans="1:5" x14ac:dyDescent="0.25">
      <c r="A76" s="53"/>
      <c r="B76" s="54" t="s">
        <v>181</v>
      </c>
      <c r="C76" s="55">
        <v>0.29831932773109243</v>
      </c>
      <c r="D76" s="57">
        <v>0.26382978723404255</v>
      </c>
      <c r="E76" s="19">
        <f>AVERAGE(C76:D76)</f>
        <v>0.28107455748256749</v>
      </c>
    </row>
    <row r="77" spans="1:5" x14ac:dyDescent="0.25">
      <c r="A77" s="53"/>
      <c r="B77" s="54" t="s">
        <v>182</v>
      </c>
      <c r="C77" s="55">
        <v>0.19327731092436978</v>
      </c>
      <c r="D77" s="57">
        <v>0.20425531914893613</v>
      </c>
      <c r="E77" s="19">
        <f>AVERAGE(C77:D77)</f>
        <v>0.19876631503665296</v>
      </c>
    </row>
    <row r="78" spans="1:5" x14ac:dyDescent="0.25">
      <c r="A78" s="53" t="s">
        <v>93</v>
      </c>
      <c r="B78" s="54" t="s">
        <v>183</v>
      </c>
      <c r="C78" s="55">
        <v>0.17872340425531916</v>
      </c>
      <c r="D78" s="57">
        <v>0.16239316239316237</v>
      </c>
      <c r="E78" s="19">
        <f>AVERAGE(C78:D78)</f>
        <v>0.17055828332424078</v>
      </c>
    </row>
    <row r="79" spans="1:5" x14ac:dyDescent="0.25">
      <c r="A79" s="53"/>
      <c r="B79" s="54" t="s">
        <v>184</v>
      </c>
      <c r="C79" s="55">
        <v>0.25957446808510637</v>
      </c>
      <c r="D79" s="57">
        <v>0.20085470085470086</v>
      </c>
      <c r="E79" s="19">
        <f>AVERAGE(C79:D79)</f>
        <v>0.23021458446990362</v>
      </c>
    </row>
    <row r="80" spans="1:5" x14ac:dyDescent="0.25">
      <c r="A80" s="53"/>
      <c r="B80" s="54" t="s">
        <v>185</v>
      </c>
      <c r="C80" s="55">
        <v>0.1702127659574468</v>
      </c>
      <c r="D80" s="57">
        <v>0.18376068376068377</v>
      </c>
      <c r="E80" s="19">
        <f>AVERAGE(C80:D80)</f>
        <v>0.1769867248590653</v>
      </c>
    </row>
    <row r="81" spans="1:5" x14ac:dyDescent="0.25">
      <c r="A81" s="53"/>
      <c r="B81" s="54" t="s">
        <v>186</v>
      </c>
      <c r="C81" s="55">
        <v>0.38297872340425537</v>
      </c>
      <c r="D81" s="57">
        <v>0.32051282051282048</v>
      </c>
      <c r="E81" s="19">
        <f>AVERAGE(C81:D81)</f>
        <v>0.35174577195853796</v>
      </c>
    </row>
    <row r="82" spans="1:5" x14ac:dyDescent="0.25">
      <c r="A82" s="53"/>
      <c r="B82" s="54" t="s">
        <v>187</v>
      </c>
      <c r="C82" s="55">
        <v>0.22127659574468084</v>
      </c>
      <c r="D82" s="57">
        <v>0.24786324786324787</v>
      </c>
      <c r="E82" s="19">
        <f>AVERAGE(C82:D82)</f>
        <v>0.23456992180396435</v>
      </c>
    </row>
    <row r="83" spans="1:5" x14ac:dyDescent="0.25">
      <c r="A83" s="53"/>
      <c r="B83" s="54" t="s">
        <v>188</v>
      </c>
      <c r="C83" s="55">
        <v>0.15319148936170213</v>
      </c>
      <c r="D83" s="57">
        <v>0.18803418803418803</v>
      </c>
      <c r="E83" s="19">
        <f>AVERAGE(C83:D83)</f>
        <v>0.17061283869794508</v>
      </c>
    </row>
    <row r="84" spans="1:5" x14ac:dyDescent="0.25">
      <c r="A84" s="53"/>
      <c r="B84" s="54" t="s">
        <v>189</v>
      </c>
      <c r="C84" s="55">
        <v>0.10638297872340426</v>
      </c>
      <c r="D84" s="57">
        <v>0.10256410256410256</v>
      </c>
      <c r="E84" s="19">
        <f>AVERAGE(C84:D84)</f>
        <v>0.10447354064375342</v>
      </c>
    </row>
    <row r="85" spans="1:5" x14ac:dyDescent="0.25">
      <c r="A85" s="53"/>
      <c r="B85" s="54" t="s">
        <v>190</v>
      </c>
      <c r="C85" s="55">
        <v>0.13617021276595745</v>
      </c>
      <c r="D85" s="57">
        <v>0.16239316239316237</v>
      </c>
      <c r="E85" s="19">
        <f>AVERAGE(C85:D85)</f>
        <v>0.1492816875795599</v>
      </c>
    </row>
    <row r="86" spans="1:5" x14ac:dyDescent="0.25">
      <c r="A86" s="53"/>
      <c r="B86" s="54" t="s">
        <v>191</v>
      </c>
      <c r="C86" s="55">
        <v>0.18723404255319148</v>
      </c>
      <c r="D86" s="57">
        <v>0.16666666666666663</v>
      </c>
      <c r="E86" s="19">
        <f>AVERAGE(C86:D86)</f>
        <v>0.17695035460992906</v>
      </c>
    </row>
    <row r="87" spans="1:5" x14ac:dyDescent="0.25">
      <c r="A87" s="53"/>
      <c r="B87" s="54" t="s">
        <v>192</v>
      </c>
      <c r="C87" s="55">
        <v>0.19574468085106381</v>
      </c>
      <c r="D87" s="57">
        <v>0.19230769230769235</v>
      </c>
      <c r="E87" s="19">
        <f>AVERAGE(C87:D87)</f>
        <v>0.19402618657937809</v>
      </c>
    </row>
    <row r="88" spans="1:5" x14ac:dyDescent="0.25">
      <c r="A88" s="53"/>
      <c r="B88" s="54" t="s">
        <v>193</v>
      </c>
      <c r="C88" s="55">
        <v>0.27659574468085107</v>
      </c>
      <c r="D88" s="57">
        <v>0.24786324786324787</v>
      </c>
      <c r="E88" s="19">
        <f>AVERAGE(C88:D88)</f>
        <v>0.2622294962720495</v>
      </c>
    </row>
    <row r="89" spans="1:5" x14ac:dyDescent="0.25">
      <c r="A89" s="53"/>
      <c r="B89" s="54" t="s">
        <v>194</v>
      </c>
      <c r="C89" s="55">
        <v>0.21276595744680851</v>
      </c>
      <c r="D89" s="57">
        <v>0.20085470085470086</v>
      </c>
      <c r="E89" s="19">
        <f>AVERAGE(C89:D89)</f>
        <v>0.2068103291507547</v>
      </c>
    </row>
    <row r="90" spans="1:5" x14ac:dyDescent="0.25">
      <c r="A90" s="53"/>
      <c r="B90" s="54" t="s">
        <v>195</v>
      </c>
      <c r="C90" s="55">
        <v>0.22553191489361701</v>
      </c>
      <c r="D90" s="57">
        <v>0.24786324786324787</v>
      </c>
      <c r="E90" s="19">
        <f>AVERAGE(C90:D90)</f>
        <v>0.23669758137843244</v>
      </c>
    </row>
    <row r="91" spans="1:5" x14ac:dyDescent="0.25">
      <c r="A91" s="53"/>
      <c r="B91" s="54" t="s">
        <v>196</v>
      </c>
      <c r="C91" s="55">
        <v>0.1148936170212766</v>
      </c>
      <c r="D91" s="57">
        <v>0.1111111111111111</v>
      </c>
      <c r="E91" s="19">
        <f>AVERAGE(C91:D91)</f>
        <v>0.11300236406619385</v>
      </c>
    </row>
    <row r="92" spans="1:5" x14ac:dyDescent="0.25">
      <c r="A92" s="53"/>
      <c r="B92" s="54" t="s">
        <v>197</v>
      </c>
      <c r="C92" s="55">
        <v>0.30638297872340425</v>
      </c>
      <c r="D92" s="57">
        <v>0.36324786324786323</v>
      </c>
      <c r="E92" s="19">
        <f>AVERAGE(C92:D92)</f>
        <v>0.33481542098563377</v>
      </c>
    </row>
    <row r="93" spans="1:5" x14ac:dyDescent="0.25">
      <c r="A93" s="53"/>
      <c r="B93" s="54" t="s">
        <v>198</v>
      </c>
      <c r="C93" s="55">
        <v>7.2340425531914887E-2</v>
      </c>
      <c r="D93" s="57">
        <v>5.9829059829059832E-2</v>
      </c>
      <c r="E93" s="19">
        <f>AVERAGE(C93:D93)</f>
        <v>6.6084742680487363E-2</v>
      </c>
    </row>
    <row r="94" spans="1:5" ht="15.75" thickBot="1" x14ac:dyDescent="0.3">
      <c r="A94" s="58"/>
      <c r="B94" s="59" t="s">
        <v>199</v>
      </c>
      <c r="C94" s="60">
        <v>0.37021276595744679</v>
      </c>
      <c r="D94" s="62">
        <v>0.32051282051282048</v>
      </c>
      <c r="E94" s="19">
        <f>AVERAGE(C94:D94)</f>
        <v>0.34536279323513364</v>
      </c>
    </row>
    <row r="95" spans="1:5" ht="15.75" thickTop="1" x14ac:dyDescent="0.25">
      <c r="C95" s="20">
        <f>AVERAGE(C6:C94)</f>
        <v>0.20369703702662034</v>
      </c>
      <c r="D95" s="20">
        <f>AVERAGE(D6:D94)</f>
        <v>0.19954475890407036</v>
      </c>
      <c r="E95" s="20">
        <f>AVERAGE(E6:E94)</f>
        <v>0.20162089796534535</v>
      </c>
    </row>
    <row r="98" spans="1:4" ht="15.75" thickBot="1" x14ac:dyDescent="0.3"/>
    <row r="99" spans="1:4" ht="15.75" thickTop="1" x14ac:dyDescent="0.25">
      <c r="A99" s="33"/>
      <c r="B99" s="34"/>
      <c r="C99" s="35" t="s">
        <v>1</v>
      </c>
      <c r="D99" s="37"/>
    </row>
    <row r="100" spans="1:4" ht="24.75" x14ac:dyDescent="0.25">
      <c r="A100" s="38"/>
      <c r="B100" s="39"/>
      <c r="C100" s="40" t="s">
        <v>49</v>
      </c>
      <c r="D100" s="42" t="s">
        <v>50</v>
      </c>
    </row>
    <row r="101" spans="1:4" ht="25.5" thickBot="1" x14ac:dyDescent="0.3">
      <c r="A101" s="43"/>
      <c r="B101" s="44"/>
      <c r="C101" s="45" t="s">
        <v>8</v>
      </c>
      <c r="D101" s="47" t="s">
        <v>8</v>
      </c>
    </row>
    <row r="102" spans="1:4" ht="15.75" thickTop="1" x14ac:dyDescent="0.25">
      <c r="A102" s="48" t="s">
        <v>56</v>
      </c>
      <c r="B102" s="49" t="s">
        <v>148</v>
      </c>
      <c r="C102" s="50">
        <f>C6 -($E6*C$95/$E$95)</f>
        <v>-3.2978766415388799E-2</v>
      </c>
      <c r="D102" s="52">
        <f t="shared" ref="D102:D165" si="0">D6 -($E6*D$95/$E$95)</f>
        <v>3.2978766415388772E-2</v>
      </c>
    </row>
    <row r="103" spans="1:4" x14ac:dyDescent="0.25">
      <c r="A103" s="53"/>
      <c r="B103" s="54" t="s">
        <v>149</v>
      </c>
      <c r="C103" s="55">
        <f t="shared" ref="C103:D103" si="1">C7 -($E7*C$95/$E$95)</f>
        <v>5.9949128533215157E-3</v>
      </c>
      <c r="D103" s="57">
        <f t="shared" si="0"/>
        <v>-5.9949128533214602E-3</v>
      </c>
    </row>
    <row r="104" spans="1:4" x14ac:dyDescent="0.25">
      <c r="A104" s="53"/>
      <c r="B104" s="54" t="s">
        <v>150</v>
      </c>
      <c r="C104" s="55">
        <f t="shared" ref="C104:D104" si="2">C8 -($E8*C$95/$E$95)</f>
        <v>1.9251238769452728E-2</v>
      </c>
      <c r="D104" s="57">
        <f t="shared" si="0"/>
        <v>-1.9251238769452728E-2</v>
      </c>
    </row>
    <row r="105" spans="1:4" x14ac:dyDescent="0.25">
      <c r="A105" s="53"/>
      <c r="B105" s="54" t="s">
        <v>151</v>
      </c>
      <c r="C105" s="55">
        <f t="shared" ref="C105:D105" si="3">C9 -($E9*C$95/$E$95)</f>
        <v>4.7828880658100648E-2</v>
      </c>
      <c r="D105" s="57">
        <f t="shared" si="0"/>
        <v>-4.7828880658100648E-2</v>
      </c>
    </row>
    <row r="106" spans="1:4" x14ac:dyDescent="0.25">
      <c r="A106" s="53"/>
      <c r="B106" s="54" t="s">
        <v>152</v>
      </c>
      <c r="C106" s="55">
        <f t="shared" ref="C106:D106" si="4">C10 -($E10*C$95/$E$95)</f>
        <v>1.6820225679693546E-2</v>
      </c>
      <c r="D106" s="57">
        <f t="shared" si="0"/>
        <v>-1.682022567969349E-2</v>
      </c>
    </row>
    <row r="107" spans="1:4" x14ac:dyDescent="0.25">
      <c r="A107" s="53"/>
      <c r="B107" s="54" t="s">
        <v>153</v>
      </c>
      <c r="C107" s="55">
        <f t="shared" ref="C107:D107" si="5">C11 -($E11*C$95/$E$95)</f>
        <v>4.03176493107614E-2</v>
      </c>
      <c r="D107" s="57">
        <f t="shared" si="0"/>
        <v>-4.0317649310761386E-2</v>
      </c>
    </row>
    <row r="108" spans="1:4" x14ac:dyDescent="0.25">
      <c r="A108" s="53"/>
      <c r="B108" s="54" t="s">
        <v>154</v>
      </c>
      <c r="C108" s="55">
        <f t="shared" ref="C108:D108" si="6">C12 -($E12*C$95/$E$95)</f>
        <v>-5.8787081044771594E-3</v>
      </c>
      <c r="D108" s="57">
        <f t="shared" si="0"/>
        <v>5.8787081044771872E-3</v>
      </c>
    </row>
    <row r="109" spans="1:4" x14ac:dyDescent="0.25">
      <c r="A109" s="53"/>
      <c r="B109" s="54" t="s">
        <v>155</v>
      </c>
      <c r="C109" s="55">
        <f t="shared" ref="C109:D109" si="7">C13 -($E13*C$95/$E$95)</f>
        <v>2.1886226517646448E-2</v>
      </c>
      <c r="D109" s="57">
        <f t="shared" si="0"/>
        <v>-2.1886226517646448E-2</v>
      </c>
    </row>
    <row r="110" spans="1:4" x14ac:dyDescent="0.25">
      <c r="A110" s="53"/>
      <c r="B110" s="54" t="s">
        <v>156</v>
      </c>
      <c r="C110" s="55">
        <f t="shared" ref="C110:D110" si="8">C14 -($E14*C$95/$E$95)</f>
        <v>2.5341030242177959E-2</v>
      </c>
      <c r="D110" s="57">
        <f t="shared" si="0"/>
        <v>-2.5341030242177959E-2</v>
      </c>
    </row>
    <row r="111" spans="1:4" x14ac:dyDescent="0.25">
      <c r="A111" s="53"/>
      <c r="B111" s="54" t="s">
        <v>157</v>
      </c>
      <c r="C111" s="55">
        <f t="shared" ref="C111:D111" si="9">C15 -($E15*C$95/$E$95)</f>
        <v>-2.0120089739099262E-2</v>
      </c>
      <c r="D111" s="57">
        <f t="shared" si="0"/>
        <v>2.0120089739099248E-2</v>
      </c>
    </row>
    <row r="112" spans="1:4" x14ac:dyDescent="0.25">
      <c r="A112" s="53"/>
      <c r="B112" s="54" t="s">
        <v>158</v>
      </c>
      <c r="C112" s="55">
        <f t="shared" ref="C112:D112" si="10">C16 -($E16*C$95/$E$95)</f>
        <v>-7.6061099667429355E-3</v>
      </c>
      <c r="D112" s="57">
        <f t="shared" si="0"/>
        <v>7.6061099667429077E-3</v>
      </c>
    </row>
    <row r="113" spans="1:4" x14ac:dyDescent="0.25">
      <c r="A113" s="53"/>
      <c r="B113" s="54" t="s">
        <v>159</v>
      </c>
      <c r="C113" s="55">
        <f t="shared" ref="C113:D113" si="11">C17 -($E17*C$95/$E$95)</f>
        <v>-1.3562287903782971E-2</v>
      </c>
      <c r="D113" s="57">
        <f t="shared" si="0"/>
        <v>1.3562287903783027E-2</v>
      </c>
    </row>
    <row r="114" spans="1:4" x14ac:dyDescent="0.25">
      <c r="A114" s="53"/>
      <c r="B114" s="54" t="s">
        <v>160</v>
      </c>
      <c r="C114" s="55">
        <f t="shared" ref="C114:D114" si="12">C18 -($E18*C$95/$E$95)</f>
        <v>-3.3119488660887486E-2</v>
      </c>
      <c r="D114" s="57">
        <f t="shared" si="0"/>
        <v>3.3119488660887486E-2</v>
      </c>
    </row>
    <row r="115" spans="1:4" x14ac:dyDescent="0.25">
      <c r="A115" s="53"/>
      <c r="B115" s="54" t="s">
        <v>161</v>
      </c>
      <c r="C115" s="55">
        <f t="shared" ref="C115:D115" si="13">C19 -($E19*C$95/$E$95)</f>
        <v>-5.9103343109451201E-3</v>
      </c>
      <c r="D115" s="57">
        <f t="shared" si="0"/>
        <v>5.9103343109451201E-3</v>
      </c>
    </row>
    <row r="116" spans="1:4" x14ac:dyDescent="0.25">
      <c r="A116" s="53"/>
      <c r="B116" s="54" t="s">
        <v>162</v>
      </c>
      <c r="C116" s="55">
        <f t="shared" ref="C116:D116" si="14">C20 -($E20*C$95/$E$95)</f>
        <v>5.0802182575800103E-3</v>
      </c>
      <c r="D116" s="57">
        <f t="shared" si="0"/>
        <v>-5.0802182575800103E-3</v>
      </c>
    </row>
    <row r="117" spans="1:4" x14ac:dyDescent="0.25">
      <c r="A117" s="53"/>
      <c r="B117" s="54" t="s">
        <v>163</v>
      </c>
      <c r="C117" s="55">
        <f t="shared" ref="C117:D117" si="15">C21 -($E21*C$95/$E$95)</f>
        <v>-4.524292790321563E-2</v>
      </c>
      <c r="D117" s="57">
        <f t="shared" si="0"/>
        <v>4.524292790321563E-2</v>
      </c>
    </row>
    <row r="118" spans="1:4" x14ac:dyDescent="0.25">
      <c r="A118" s="53"/>
      <c r="B118" s="54" t="s">
        <v>164</v>
      </c>
      <c r="C118" s="55">
        <f t="shared" ref="C118:D118" si="16">C22 -($E22*C$95/$E$95)</f>
        <v>-2.6178255005356588E-2</v>
      </c>
      <c r="D118" s="57">
        <f t="shared" si="0"/>
        <v>2.6178255005356615E-2</v>
      </c>
    </row>
    <row r="119" spans="1:4" x14ac:dyDescent="0.25">
      <c r="A119" s="53" t="s">
        <v>9</v>
      </c>
      <c r="B119" s="54" t="s">
        <v>111</v>
      </c>
      <c r="C119" s="55">
        <f t="shared" ref="C119:D119" si="17">C23 -($E23*C$95/$E$95)</f>
        <v>-4.4782026250438117E-2</v>
      </c>
      <c r="D119" s="57">
        <f t="shared" si="0"/>
        <v>4.4782026250438145E-2</v>
      </c>
    </row>
    <row r="120" spans="1:4" x14ac:dyDescent="0.25">
      <c r="A120" s="53"/>
      <c r="B120" s="54" t="s">
        <v>112</v>
      </c>
      <c r="C120" s="55">
        <f t="shared" ref="C120:D120" si="18">C24 -($E24*C$95/$E$95)</f>
        <v>-1.0870430477080972E-3</v>
      </c>
      <c r="D120" s="57">
        <f t="shared" si="0"/>
        <v>1.0870430477080972E-3</v>
      </c>
    </row>
    <row r="121" spans="1:4" x14ac:dyDescent="0.25">
      <c r="A121" s="53"/>
      <c r="B121" s="54" t="s">
        <v>113</v>
      </c>
      <c r="C121" s="55">
        <f t="shared" ref="C121:D121" si="19">C25 -($E25*C$95/$E$95)</f>
        <v>-2.8460711164418062E-3</v>
      </c>
      <c r="D121" s="57">
        <f t="shared" si="0"/>
        <v>2.8460711164417507E-3</v>
      </c>
    </row>
    <row r="122" spans="1:4" x14ac:dyDescent="0.25">
      <c r="A122" s="53"/>
      <c r="B122" s="54" t="s">
        <v>114</v>
      </c>
      <c r="C122" s="55">
        <f t="shared" ref="C122:D122" si="20">C26 -($E26*C$95/$E$95)</f>
        <v>1.4593187248368805E-2</v>
      </c>
      <c r="D122" s="57">
        <f t="shared" si="0"/>
        <v>-1.4593187248368805E-2</v>
      </c>
    </row>
    <row r="123" spans="1:4" x14ac:dyDescent="0.25">
      <c r="A123" s="53"/>
      <c r="B123" s="54" t="s">
        <v>115</v>
      </c>
      <c r="C123" s="55">
        <f t="shared" ref="C123:D123" si="21">C27 -($E27*C$95/$E$95)</f>
        <v>-4.4011245267409072E-3</v>
      </c>
      <c r="D123" s="57">
        <f t="shared" si="0"/>
        <v>4.4011245267409072E-3</v>
      </c>
    </row>
    <row r="124" spans="1:4" x14ac:dyDescent="0.25">
      <c r="A124" s="53"/>
      <c r="B124" s="54" t="s">
        <v>116</v>
      </c>
      <c r="C124" s="55">
        <f t="shared" ref="C124:D124" si="22">C28 -($E28*C$95/$E$95)</f>
        <v>-4.0809451194621094E-3</v>
      </c>
      <c r="D124" s="57">
        <f t="shared" si="0"/>
        <v>4.0809451194620816E-3</v>
      </c>
    </row>
    <row r="125" spans="1:4" x14ac:dyDescent="0.25">
      <c r="A125" s="53"/>
      <c r="B125" s="54" t="s">
        <v>117</v>
      </c>
      <c r="C125" s="55">
        <f t="shared" ref="C125:D125" si="23">C29 -($E29*C$95/$E$95)</f>
        <v>-1.76503417330586E-2</v>
      </c>
      <c r="D125" s="57">
        <f t="shared" si="0"/>
        <v>1.76503417330586E-2</v>
      </c>
    </row>
    <row r="126" spans="1:4" x14ac:dyDescent="0.25">
      <c r="A126" s="53"/>
      <c r="B126" s="54" t="s">
        <v>118</v>
      </c>
      <c r="C126" s="55">
        <f t="shared" ref="C126:D126" si="24">C30 -($E30*C$95/$E$95)</f>
        <v>-7.6448448830243737E-3</v>
      </c>
      <c r="D126" s="57">
        <f t="shared" si="0"/>
        <v>7.6448448830243737E-3</v>
      </c>
    </row>
    <row r="127" spans="1:4" x14ac:dyDescent="0.25">
      <c r="A127" s="53"/>
      <c r="B127" s="54" t="s">
        <v>119</v>
      </c>
      <c r="C127" s="55">
        <f t="shared" ref="C127:D127" si="25">C31 -($E31*C$95/$E$95)</f>
        <v>-1.2570123475478701E-2</v>
      </c>
      <c r="D127" s="57">
        <f t="shared" si="0"/>
        <v>1.2570123475478645E-2</v>
      </c>
    </row>
    <row r="128" spans="1:4" x14ac:dyDescent="0.25">
      <c r="A128" s="53"/>
      <c r="B128" s="54" t="s">
        <v>120</v>
      </c>
      <c r="C128" s="55">
        <f t="shared" ref="C128:D128" si="26">C32 -($E32*C$95/$E$95)</f>
        <v>1.3224699709663335E-2</v>
      </c>
      <c r="D128" s="57">
        <f t="shared" si="0"/>
        <v>-1.3224699709663335E-2</v>
      </c>
    </row>
    <row r="129" spans="1:4" x14ac:dyDescent="0.25">
      <c r="A129" s="53"/>
      <c r="B129" s="54" t="s">
        <v>121</v>
      </c>
      <c r="C129" s="55">
        <f t="shared" ref="C129:D129" si="27">C33 -($E33*C$95/$E$95)</f>
        <v>1.5476255637642405E-2</v>
      </c>
      <c r="D129" s="57">
        <f t="shared" si="0"/>
        <v>-1.5476255637642405E-2</v>
      </c>
    </row>
    <row r="130" spans="1:4" x14ac:dyDescent="0.25">
      <c r="A130" s="53"/>
      <c r="B130" s="54" t="s">
        <v>122</v>
      </c>
      <c r="C130" s="55">
        <f t="shared" ref="C130:D130" si="28">C34 -($E34*C$95/$E$95)</f>
        <v>1.4350477673652884E-2</v>
      </c>
      <c r="D130" s="57">
        <f t="shared" si="0"/>
        <v>-1.4350477673652828E-2</v>
      </c>
    </row>
    <row r="131" spans="1:4" x14ac:dyDescent="0.25">
      <c r="A131" s="53"/>
      <c r="B131" s="54" t="s">
        <v>123</v>
      </c>
      <c r="C131" s="55">
        <f t="shared" ref="C131:D131" si="29">C35 -($E35*C$95/$E$95)</f>
        <v>2.3290257605419612E-3</v>
      </c>
      <c r="D131" s="57">
        <f t="shared" si="0"/>
        <v>-2.3290257605419473E-3</v>
      </c>
    </row>
    <row r="132" spans="1:4" x14ac:dyDescent="0.25">
      <c r="A132" s="53"/>
      <c r="B132" s="54" t="s">
        <v>124</v>
      </c>
      <c r="C132" s="55">
        <f t="shared" ref="C132:D132" si="30">C36 -($E36*C$95/$E$95)</f>
        <v>2.2276767047674589E-2</v>
      </c>
      <c r="D132" s="57">
        <f t="shared" si="0"/>
        <v>-2.2276767047674617E-2</v>
      </c>
    </row>
    <row r="133" spans="1:4" x14ac:dyDescent="0.25">
      <c r="A133" s="53"/>
      <c r="B133" s="54" t="s">
        <v>125</v>
      </c>
      <c r="C133" s="55">
        <f t="shared" ref="C133:D133" si="31">C37 -($E37*C$95/$E$95)</f>
        <v>1.5367159598611624E-2</v>
      </c>
      <c r="D133" s="57">
        <f t="shared" si="0"/>
        <v>-1.5367159598611624E-2</v>
      </c>
    </row>
    <row r="134" spans="1:4" x14ac:dyDescent="0.25">
      <c r="A134" s="53"/>
      <c r="B134" s="54" t="s">
        <v>126</v>
      </c>
      <c r="C134" s="55">
        <f t="shared" ref="C134:D134" si="32">C38 -($E38*C$95/$E$95)</f>
        <v>-1.007585797278357E-2</v>
      </c>
      <c r="D134" s="57">
        <f t="shared" si="0"/>
        <v>1.0075857972783583E-2</v>
      </c>
    </row>
    <row r="135" spans="1:4" x14ac:dyDescent="0.25">
      <c r="A135" s="53"/>
      <c r="B135" s="54" t="s">
        <v>127</v>
      </c>
      <c r="C135" s="55">
        <f t="shared" ref="C135:D135" si="33">C39 -($E39*C$95/$E$95)</f>
        <v>1.4209755428154225E-2</v>
      </c>
      <c r="D135" s="57">
        <f t="shared" si="0"/>
        <v>-1.4209755428154169E-2</v>
      </c>
    </row>
    <row r="136" spans="1:4" x14ac:dyDescent="0.25">
      <c r="A136" s="53" t="s">
        <v>27</v>
      </c>
      <c r="B136" s="54" t="s">
        <v>128</v>
      </c>
      <c r="C136" s="55">
        <f t="shared" ref="C136:D136" si="34">C40 -($E40*C$95/$E$95)</f>
        <v>2.171387806567987E-2</v>
      </c>
      <c r="D136" s="57">
        <f t="shared" si="0"/>
        <v>-2.1713878065679842E-2</v>
      </c>
    </row>
    <row r="137" spans="1:4" x14ac:dyDescent="0.25">
      <c r="A137" s="53"/>
      <c r="B137" s="54" t="s">
        <v>129</v>
      </c>
      <c r="C137" s="55">
        <f t="shared" ref="C137:D137" si="35">C41 -($E41*C$95/$E$95)</f>
        <v>-6.9024987392494741E-3</v>
      </c>
      <c r="D137" s="57">
        <f t="shared" si="0"/>
        <v>6.9024987392494741E-3</v>
      </c>
    </row>
    <row r="138" spans="1:4" x14ac:dyDescent="0.25">
      <c r="A138" s="53"/>
      <c r="B138" s="54" t="s">
        <v>130</v>
      </c>
      <c r="C138" s="55">
        <f t="shared" ref="C138:D138" si="36">C42 -($E42*C$95/$E$95)</f>
        <v>-3.3189849783636816E-2</v>
      </c>
      <c r="D138" s="57">
        <f t="shared" si="0"/>
        <v>3.3189849783636843E-2</v>
      </c>
    </row>
    <row r="139" spans="1:4" x14ac:dyDescent="0.25">
      <c r="A139" s="53"/>
      <c r="B139" s="54" t="s">
        <v>131</v>
      </c>
      <c r="C139" s="55">
        <f t="shared" ref="C139:D139" si="37">C43 -($E43*C$95/$E$95)</f>
        <v>-2.5013742125085565E-3</v>
      </c>
      <c r="D139" s="57">
        <f t="shared" si="0"/>
        <v>2.5013742125085565E-3</v>
      </c>
    </row>
    <row r="140" spans="1:4" x14ac:dyDescent="0.25">
      <c r="A140" s="53"/>
      <c r="B140" s="54" t="s">
        <v>132</v>
      </c>
      <c r="C140" s="55">
        <f t="shared" ref="C140:D140" si="38">C44 -($E44*C$95/$E$95)</f>
        <v>-1.8455940289769324E-2</v>
      </c>
      <c r="D140" s="57">
        <f t="shared" si="0"/>
        <v>1.8455940289769435E-2</v>
      </c>
    </row>
    <row r="141" spans="1:4" x14ac:dyDescent="0.25">
      <c r="A141" s="53"/>
      <c r="B141" s="54" t="s">
        <v>133</v>
      </c>
      <c r="C141" s="55">
        <f t="shared" ref="C141:D141" si="39">C45 -($E45*C$95/$E$95)</f>
        <v>-1.1623802673269207E-2</v>
      </c>
      <c r="D141" s="57">
        <f t="shared" si="0"/>
        <v>1.1623802673269235E-2</v>
      </c>
    </row>
    <row r="142" spans="1:4" x14ac:dyDescent="0.25">
      <c r="A142" s="53"/>
      <c r="B142" s="54" t="s">
        <v>134</v>
      </c>
      <c r="C142" s="55">
        <f t="shared" ref="C142:D142" si="40">C46 -($E46*C$95/$E$95)</f>
        <v>-9.1224284607606676E-3</v>
      </c>
      <c r="D142" s="57">
        <f t="shared" si="0"/>
        <v>9.1224284607606121E-3</v>
      </c>
    </row>
    <row r="143" spans="1:4" x14ac:dyDescent="0.25">
      <c r="A143" s="53"/>
      <c r="B143" s="54" t="s">
        <v>135</v>
      </c>
      <c r="C143" s="55">
        <f t="shared" ref="C143:D143" si="41">C47 -($E47*C$95/$E$95)</f>
        <v>-1.6886669459842962E-3</v>
      </c>
      <c r="D143" s="57">
        <f t="shared" si="0"/>
        <v>1.6886669459842962E-3</v>
      </c>
    </row>
    <row r="144" spans="1:4" x14ac:dyDescent="0.25">
      <c r="A144" s="53"/>
      <c r="B144" s="54" t="s">
        <v>136</v>
      </c>
      <c r="C144" s="55">
        <f t="shared" ref="C144:D144" si="42">C48 -($E48*C$95/$E$95)</f>
        <v>1.5866796167670547E-3</v>
      </c>
      <c r="D144" s="57">
        <f t="shared" si="0"/>
        <v>-1.5866796167670616E-3</v>
      </c>
    </row>
    <row r="145" spans="1:4" x14ac:dyDescent="0.25">
      <c r="A145" s="53"/>
      <c r="B145" s="54" t="s">
        <v>137</v>
      </c>
      <c r="C145" s="55">
        <f t="shared" ref="C145:D145" si="43">C49 -($E49*C$95/$E$95)</f>
        <v>1.213054795214169E-2</v>
      </c>
      <c r="D145" s="57">
        <f t="shared" si="0"/>
        <v>-1.213054795214169E-2</v>
      </c>
    </row>
    <row r="146" spans="1:4" x14ac:dyDescent="0.25">
      <c r="A146" s="53"/>
      <c r="B146" s="54" t="s">
        <v>138</v>
      </c>
      <c r="C146" s="55">
        <f t="shared" ref="C146:D146" si="44">C50 -($E50*C$95/$E$95)</f>
        <v>3.3133706080514469E-2</v>
      </c>
      <c r="D146" s="57">
        <f t="shared" si="0"/>
        <v>-3.3133706080514524E-2</v>
      </c>
    </row>
    <row r="147" spans="1:4" x14ac:dyDescent="0.25">
      <c r="A147" s="53"/>
      <c r="B147" s="54" t="s">
        <v>139</v>
      </c>
      <c r="C147" s="55">
        <f t="shared" ref="C147:D147" si="45">C51 -($E51*C$95/$E$95)</f>
        <v>-9.3018856225407717E-3</v>
      </c>
      <c r="D147" s="57">
        <f t="shared" si="0"/>
        <v>9.3018856225407717E-3</v>
      </c>
    </row>
    <row r="148" spans="1:4" x14ac:dyDescent="0.25">
      <c r="A148" s="53"/>
      <c r="B148" s="54" t="s">
        <v>140</v>
      </c>
      <c r="C148" s="55">
        <f t="shared" ref="C148:D148" si="46">C52 -($E52*C$95/$E$95)</f>
        <v>-1.5813843831762098E-2</v>
      </c>
      <c r="D148" s="57">
        <f t="shared" si="0"/>
        <v>1.5813843831762098E-2</v>
      </c>
    </row>
    <row r="149" spans="1:4" x14ac:dyDescent="0.25">
      <c r="A149" s="53"/>
      <c r="B149" s="54" t="s">
        <v>141</v>
      </c>
      <c r="C149" s="55">
        <f t="shared" ref="C149:D149" si="47">C53 -($E53*C$95/$E$95)</f>
        <v>3.2120941498155753E-3</v>
      </c>
      <c r="D149" s="57">
        <f t="shared" si="0"/>
        <v>-3.2120941498155753E-3</v>
      </c>
    </row>
    <row r="150" spans="1:4" x14ac:dyDescent="0.25">
      <c r="A150" s="53"/>
      <c r="B150" s="54" t="s">
        <v>142</v>
      </c>
      <c r="C150" s="55">
        <f t="shared" ref="C150:D150" si="48">C54 -($E54*C$95/$E$95)</f>
        <v>-2.8144449099738178E-3</v>
      </c>
      <c r="D150" s="57">
        <f t="shared" si="0"/>
        <v>2.8144449099738456E-3</v>
      </c>
    </row>
    <row r="151" spans="1:4" x14ac:dyDescent="0.25">
      <c r="A151" s="53"/>
      <c r="B151" s="54" t="s">
        <v>143</v>
      </c>
      <c r="C151" s="55">
        <f t="shared" ref="C151:D151" si="49">C55 -($E55*C$95/$E$95)</f>
        <v>1.0754951703622673E-2</v>
      </c>
      <c r="D151" s="57">
        <f t="shared" si="0"/>
        <v>-1.0754951703622673E-2</v>
      </c>
    </row>
    <row r="152" spans="1:4" x14ac:dyDescent="0.25">
      <c r="A152" s="53"/>
      <c r="B152" s="54" t="s">
        <v>144</v>
      </c>
      <c r="C152" s="55">
        <f t="shared" ref="C152:D152" si="50">C56 -($E56*C$95/$E$95)</f>
        <v>9.2386332096049684E-3</v>
      </c>
      <c r="D152" s="57">
        <f t="shared" si="0"/>
        <v>-9.2386332096049684E-3</v>
      </c>
    </row>
    <row r="153" spans="1:4" x14ac:dyDescent="0.25">
      <c r="A153" s="53"/>
      <c r="B153" s="54" t="s">
        <v>145</v>
      </c>
      <c r="C153" s="55">
        <f t="shared" ref="C153:D153" si="51">C57 -($E57*C$95/$E$95)</f>
        <v>1.8962685568641807E-2</v>
      </c>
      <c r="D153" s="57">
        <f t="shared" si="0"/>
        <v>-1.8962685568641779E-2</v>
      </c>
    </row>
    <row r="154" spans="1:4" x14ac:dyDescent="0.25">
      <c r="A154" s="53"/>
      <c r="B154" s="54" t="s">
        <v>146</v>
      </c>
      <c r="C154" s="55">
        <f t="shared" ref="C154:D154" si="52">C58 -($E58*C$95/$E$95)</f>
        <v>9.8331483980676412E-3</v>
      </c>
      <c r="D154" s="57">
        <f t="shared" si="0"/>
        <v>-9.8331483980676274E-3</v>
      </c>
    </row>
    <row r="155" spans="1:4" x14ac:dyDescent="0.25">
      <c r="A155" s="53"/>
      <c r="B155" s="54" t="s">
        <v>147</v>
      </c>
      <c r="C155" s="55">
        <f t="shared" ref="C155:D155" si="53">C59 -($E59*C$95/$E$95)</f>
        <v>-5.4178064516996471E-3</v>
      </c>
      <c r="D155" s="57">
        <f t="shared" si="0"/>
        <v>5.4178064516997027E-3</v>
      </c>
    </row>
    <row r="156" spans="1:4" x14ac:dyDescent="0.25">
      <c r="A156" s="53" t="s">
        <v>74</v>
      </c>
      <c r="B156" s="54" t="s">
        <v>165</v>
      </c>
      <c r="C156" s="55">
        <f t="shared" ref="C156:D156" si="54">C60 -($E60*C$95/$E$95)</f>
        <v>-1.0388928670248904E-2</v>
      </c>
      <c r="D156" s="57">
        <f t="shared" si="0"/>
        <v>1.0388928670248876E-2</v>
      </c>
    </row>
    <row r="157" spans="1:4" x14ac:dyDescent="0.25">
      <c r="A157" s="53"/>
      <c r="B157" s="54" t="s">
        <v>166</v>
      </c>
      <c r="C157" s="55">
        <f t="shared" ref="C157:D157" si="55">C61 -($E61*C$95/$E$95)</f>
        <v>2.5027959544712652E-2</v>
      </c>
      <c r="D157" s="57">
        <f t="shared" si="0"/>
        <v>-2.5027959544712597E-2</v>
      </c>
    </row>
    <row r="158" spans="1:4" x14ac:dyDescent="0.25">
      <c r="A158" s="53"/>
      <c r="B158" s="54" t="s">
        <v>167</v>
      </c>
      <c r="C158" s="55">
        <f t="shared" ref="C158:D158" si="56">C62 -($E62*C$95/$E$95)</f>
        <v>1.3428674368097832E-2</v>
      </c>
      <c r="D158" s="57">
        <f t="shared" si="0"/>
        <v>-1.3428674368097845E-2</v>
      </c>
    </row>
    <row r="159" spans="1:4" x14ac:dyDescent="0.25">
      <c r="A159" s="53"/>
      <c r="B159" s="54" t="s">
        <v>168</v>
      </c>
      <c r="C159" s="55">
        <f t="shared" ref="C159:D159" si="57">C63 -($E63*C$95/$E$95)</f>
        <v>-1.9313765207002453E-3</v>
      </c>
      <c r="D159" s="57">
        <f t="shared" si="0"/>
        <v>1.9313765207002453E-3</v>
      </c>
    </row>
    <row r="160" spans="1:4" x14ac:dyDescent="0.25">
      <c r="A160" s="53"/>
      <c r="B160" s="54" t="s">
        <v>169</v>
      </c>
      <c r="C160" s="55">
        <f t="shared" ref="C160:D160" si="58">C64 -($E64*C$95/$E$95)</f>
        <v>-3.9708916702671626E-2</v>
      </c>
      <c r="D160" s="57">
        <f t="shared" si="0"/>
        <v>3.9708916702671626E-2</v>
      </c>
    </row>
    <row r="161" spans="1:4" x14ac:dyDescent="0.25">
      <c r="A161" s="53"/>
      <c r="B161" s="54" t="s">
        <v>170</v>
      </c>
      <c r="C161" s="55">
        <f t="shared" ref="C161:D161" si="59">C65 -($E65*C$95/$E$95)</f>
        <v>-2.1981105137050205E-2</v>
      </c>
      <c r="D161" s="57">
        <f t="shared" si="0"/>
        <v>2.1981105137050205E-2</v>
      </c>
    </row>
    <row r="162" spans="1:4" x14ac:dyDescent="0.25">
      <c r="A162" s="53"/>
      <c r="B162" s="54" t="s">
        <v>171</v>
      </c>
      <c r="C162" s="55">
        <f t="shared" ref="C162:D162" si="60">C66 -($E66*C$95/$E$95)</f>
        <v>1.9772201467952166E-3</v>
      </c>
      <c r="D162" s="57">
        <f t="shared" si="0"/>
        <v>-1.9772201467952444E-3</v>
      </c>
    </row>
    <row r="163" spans="1:4" x14ac:dyDescent="0.25">
      <c r="A163" s="53"/>
      <c r="B163" s="54" t="s">
        <v>172</v>
      </c>
      <c r="C163" s="55">
        <f t="shared" ref="C163:D163" si="61">C67 -($E67*C$95/$E$95)</f>
        <v>-1.9701114369817113E-3</v>
      </c>
      <c r="D163" s="57">
        <f t="shared" si="0"/>
        <v>1.9701114369817252E-3</v>
      </c>
    </row>
    <row r="164" spans="1:4" x14ac:dyDescent="0.25">
      <c r="A164" s="53"/>
      <c r="B164" s="54" t="s">
        <v>173</v>
      </c>
      <c r="C164" s="55">
        <f t="shared" ref="C164:D164" si="62">C68 -($E68*C$95/$E$95)</f>
        <v>-1.1943982080548032E-2</v>
      </c>
      <c r="D164" s="57">
        <f t="shared" si="0"/>
        <v>1.1943982080548018E-2</v>
      </c>
    </row>
    <row r="165" spans="1:4" x14ac:dyDescent="0.25">
      <c r="A165" s="53"/>
      <c r="B165" s="54" t="s">
        <v>174</v>
      </c>
      <c r="C165" s="55">
        <f t="shared" ref="C165:D165" si="63">C69 -($E69*C$95/$E$95)</f>
        <v>-5.2415406571332257E-4</v>
      </c>
      <c r="D165" s="57">
        <f t="shared" si="0"/>
        <v>5.2415406571335033E-4</v>
      </c>
    </row>
    <row r="166" spans="1:4" x14ac:dyDescent="0.25">
      <c r="A166" s="53"/>
      <c r="B166" s="54" t="s">
        <v>175</v>
      </c>
      <c r="C166" s="55">
        <f t="shared" ref="C166:D166" si="64">C70 -($E70*C$95/$E$95)</f>
        <v>-1.2929037799038839E-2</v>
      </c>
      <c r="D166" s="57">
        <f t="shared" si="64"/>
        <v>1.2929037799038895E-2</v>
      </c>
    </row>
    <row r="167" spans="1:4" x14ac:dyDescent="0.25">
      <c r="A167" s="53"/>
      <c r="B167" s="54" t="s">
        <v>176</v>
      </c>
      <c r="C167" s="55">
        <f t="shared" ref="C167:D167" si="65">C71 -($E71*C$95/$E$95)</f>
        <v>1.4663548371118162E-2</v>
      </c>
      <c r="D167" s="57">
        <f t="shared" si="65"/>
        <v>-1.4663548371118135E-2</v>
      </c>
    </row>
    <row r="168" spans="1:4" x14ac:dyDescent="0.25">
      <c r="A168" s="53"/>
      <c r="B168" s="54" t="s">
        <v>177</v>
      </c>
      <c r="C168" s="55">
        <f t="shared" ref="C168:D168" si="66">C72 -($E72*C$95/$E$95)</f>
        <v>1.1426936724648173E-2</v>
      </c>
      <c r="D168" s="57">
        <f t="shared" si="66"/>
        <v>-1.1426936724648173E-2</v>
      </c>
    </row>
    <row r="169" spans="1:4" x14ac:dyDescent="0.25">
      <c r="A169" s="53"/>
      <c r="B169" s="54" t="s">
        <v>178</v>
      </c>
      <c r="C169" s="55">
        <f t="shared" ref="C169:D169" si="67">C73 -($E73*C$95/$E$95)</f>
        <v>-1.1060913691274404E-2</v>
      </c>
      <c r="D169" s="57">
        <f t="shared" si="67"/>
        <v>1.1060913691274432E-2</v>
      </c>
    </row>
    <row r="170" spans="1:4" x14ac:dyDescent="0.25">
      <c r="A170" s="53"/>
      <c r="B170" s="54" t="s">
        <v>179</v>
      </c>
      <c r="C170" s="55">
        <f t="shared" ref="C170:D170" si="68">C74 -($E74*C$95/$E$95)</f>
        <v>1.9954849996946189E-2</v>
      </c>
      <c r="D170" s="57">
        <f t="shared" si="68"/>
        <v>-1.9954849996946189E-2</v>
      </c>
    </row>
    <row r="171" spans="1:4" x14ac:dyDescent="0.25">
      <c r="A171" s="53"/>
      <c r="B171" s="54" t="s">
        <v>180</v>
      </c>
      <c r="C171" s="55">
        <f t="shared" ref="C171:D171" si="69">C75 -($E75*C$95/$E$95)</f>
        <v>7.3001479790911761E-3</v>
      </c>
      <c r="D171" s="57">
        <f t="shared" si="69"/>
        <v>-7.3001479790911483E-3</v>
      </c>
    </row>
    <row r="172" spans="1:4" x14ac:dyDescent="0.25">
      <c r="A172" s="53"/>
      <c r="B172" s="54" t="s">
        <v>181</v>
      </c>
      <c r="C172" s="55">
        <f t="shared" ref="C172:D172" si="70">C76 -($E76*C$95/$E$95)</f>
        <v>1.4350477673652884E-2</v>
      </c>
      <c r="D172" s="57">
        <f t="shared" si="70"/>
        <v>-1.4350477673652828E-2</v>
      </c>
    </row>
    <row r="173" spans="1:4" x14ac:dyDescent="0.25">
      <c r="A173" s="53"/>
      <c r="B173" s="54" t="s">
        <v>182</v>
      </c>
      <c r="C173" s="55">
        <f t="shared" ref="C173:D173" si="71">C77 -($E77*C$95/$E$95)</f>
        <v>-7.5357488439935505E-3</v>
      </c>
      <c r="D173" s="57">
        <f t="shared" si="71"/>
        <v>7.5357488439935227E-3</v>
      </c>
    </row>
    <row r="174" spans="1:4" x14ac:dyDescent="0.25">
      <c r="A174" s="53" t="s">
        <v>93</v>
      </c>
      <c r="B174" s="54" t="s">
        <v>183</v>
      </c>
      <c r="C174" s="55">
        <f t="shared" ref="C174:D174" si="72">C78 -($E78*C$95/$E$95)</f>
        <v>6.4088411118389532E-3</v>
      </c>
      <c r="D174" s="57">
        <f t="shared" si="72"/>
        <v>-6.4088411118390087E-3</v>
      </c>
    </row>
    <row r="175" spans="1:4" x14ac:dyDescent="0.25">
      <c r="A175" s="53"/>
      <c r="B175" s="54" t="s">
        <v>184</v>
      </c>
      <c r="C175" s="55">
        <f t="shared" ref="C175:D175" si="73">C79 -($E79*C$95/$E$95)</f>
        <v>2.6989308460958039E-2</v>
      </c>
      <c r="D175" s="57">
        <f t="shared" si="73"/>
        <v>-2.6989308460958039E-2</v>
      </c>
    </row>
    <row r="176" spans="1:4" x14ac:dyDescent="0.25">
      <c r="A176" s="53"/>
      <c r="B176" s="54" t="s">
        <v>185</v>
      </c>
      <c r="C176" s="55">
        <f t="shared" ref="C176:D176" si="74">C80 -($E80*C$95/$E$95)</f>
        <v>-8.5964339352838648E-3</v>
      </c>
      <c r="D176" s="57">
        <f t="shared" si="74"/>
        <v>8.5964339352838093E-3</v>
      </c>
    </row>
    <row r="177" spans="1:4" x14ac:dyDescent="0.25">
      <c r="A177" s="53"/>
      <c r="B177" s="54" t="s">
        <v>186</v>
      </c>
      <c r="C177" s="55">
        <f t="shared" ref="C177:D177" si="75">C81 -($E81*C$95/$E$95)</f>
        <v>2.7610940314078847E-2</v>
      </c>
      <c r="D177" s="57">
        <f t="shared" si="75"/>
        <v>-2.7610940314078958E-2</v>
      </c>
    </row>
    <row r="178" spans="1:4" x14ac:dyDescent="0.25">
      <c r="A178" s="53"/>
      <c r="B178" s="54" t="s">
        <v>187</v>
      </c>
      <c r="C178" s="55">
        <f t="shared" ref="C178:D178" si="76">C82 -($E82*C$95/$E$95)</f>
        <v>-1.5708749173514169E-2</v>
      </c>
      <c r="D178" s="57">
        <f t="shared" si="76"/>
        <v>1.5708749173514142E-2</v>
      </c>
    </row>
    <row r="179" spans="1:4" x14ac:dyDescent="0.25">
      <c r="A179" s="53"/>
      <c r="B179" s="54" t="s">
        <v>188</v>
      </c>
      <c r="C179" s="55">
        <f t="shared" ref="C179:D179" si="77">C83 -($E83*C$95/$E$95)</f>
        <v>-1.9178190925336042E-2</v>
      </c>
      <c r="D179" s="57">
        <f t="shared" si="77"/>
        <v>1.9178190925336069E-2</v>
      </c>
    </row>
    <row r="180" spans="1:4" x14ac:dyDescent="0.25">
      <c r="A180" s="53"/>
      <c r="B180" s="54" t="s">
        <v>189</v>
      </c>
      <c r="C180" s="55">
        <f t="shared" ref="C180:D180" si="78">C84 -($E84*C$95/$E$95)</f>
        <v>8.3364880984271306E-4</v>
      </c>
      <c r="D180" s="57">
        <f t="shared" si="78"/>
        <v>-8.3364880984272693E-4</v>
      </c>
    </row>
    <row r="181" spans="1:4" x14ac:dyDescent="0.25">
      <c r="A181" s="53"/>
      <c r="B181" s="54" t="s">
        <v>190</v>
      </c>
      <c r="C181" s="55">
        <f t="shared" ref="C181:D181" si="79">C85 -($E85*C$95/$E$95)</f>
        <v>-1.464866438990442E-2</v>
      </c>
      <c r="D181" s="57">
        <f t="shared" si="79"/>
        <v>1.4648664389904448E-2</v>
      </c>
    </row>
    <row r="182" spans="1:4" x14ac:dyDescent="0.25">
      <c r="A182" s="53"/>
      <c r="B182" s="54" t="s">
        <v>191</v>
      </c>
      <c r="C182" s="55">
        <f t="shared" ref="C182:D182" si="80">C86 -($E86*C$95/$E$95)</f>
        <v>8.4615874228328447E-3</v>
      </c>
      <c r="D182" s="57">
        <f t="shared" si="80"/>
        <v>-8.4615874228328447E-3</v>
      </c>
    </row>
    <row r="183" spans="1:4" x14ac:dyDescent="0.25">
      <c r="A183" s="53"/>
      <c r="B183" s="54" t="s">
        <v>192</v>
      </c>
      <c r="C183" s="55">
        <f t="shared" ref="C183:D183" si="81">C87 -($E87*C$95/$E$95)</f>
        <v>-2.7944021294748489E-4</v>
      </c>
      <c r="D183" s="57">
        <f t="shared" si="81"/>
        <v>2.7944021294742938E-4</v>
      </c>
    </row>
    <row r="184" spans="1:4" x14ac:dyDescent="0.25">
      <c r="A184" s="53"/>
      <c r="B184" s="54" t="s">
        <v>193</v>
      </c>
      <c r="C184" s="55">
        <f t="shared" ref="C184:D184" si="82">C88 -($E88*C$95/$E$95)</f>
        <v>1.166600797875228E-2</v>
      </c>
      <c r="D184" s="57">
        <f t="shared" si="82"/>
        <v>-1.1666007978752335E-2</v>
      </c>
    </row>
    <row r="185" spans="1:4" x14ac:dyDescent="0.25">
      <c r="A185" s="53"/>
      <c r="B185" s="54" t="s">
        <v>194</v>
      </c>
      <c r="C185" s="55">
        <f t="shared" ref="C185:D185" si="83">C89 -($E89*C$95/$E$95)</f>
        <v>3.8260524090402703E-3</v>
      </c>
      <c r="D185" s="57">
        <f t="shared" si="83"/>
        <v>-3.8260524090402981E-3</v>
      </c>
    </row>
    <row r="186" spans="1:4" x14ac:dyDescent="0.25">
      <c r="A186" s="53"/>
      <c r="B186" s="54" t="s">
        <v>195</v>
      </c>
      <c r="C186" s="55">
        <f t="shared" ref="C186:D186" si="84">C90 -($E90*C$95/$E$95)</f>
        <v>-1.3602998623339801E-2</v>
      </c>
      <c r="D186" s="57">
        <f t="shared" si="84"/>
        <v>1.3602998623339829E-2</v>
      </c>
    </row>
    <row r="187" spans="1:4" x14ac:dyDescent="0.25">
      <c r="A187" s="53"/>
      <c r="B187" s="54" t="s">
        <v>196</v>
      </c>
      <c r="C187" s="55">
        <f t="shared" ref="C187:D187" si="85">C91 -($E91*C$95/$E$95)</f>
        <v>7.2764033148176033E-4</v>
      </c>
      <c r="D187" s="57">
        <f t="shared" si="85"/>
        <v>-7.2764033148174645E-4</v>
      </c>
    </row>
    <row r="188" spans="1:4" x14ac:dyDescent="0.25">
      <c r="A188" s="53"/>
      <c r="B188" s="54" t="s">
        <v>197</v>
      </c>
      <c r="C188" s="55">
        <f t="shared" ref="C188:D188" si="86">C92 -($E92*C$95/$E$95)</f>
        <v>-3.1880117482607606E-2</v>
      </c>
      <c r="D188" s="57">
        <f t="shared" si="86"/>
        <v>3.1880117482607606E-2</v>
      </c>
    </row>
    <row r="189" spans="1:4" x14ac:dyDescent="0.25">
      <c r="A189" s="53"/>
      <c r="B189" s="54" t="s">
        <v>198</v>
      </c>
      <c r="C189" s="55">
        <f t="shared" ref="C189:D189" si="87">C93 -($E93*C$95/$E$95)</f>
        <v>5.5751923019962402E-3</v>
      </c>
      <c r="D189" s="57">
        <f t="shared" si="87"/>
        <v>-5.5751923019962471E-3</v>
      </c>
    </row>
    <row r="190" spans="1:4" ht="15.75" thickBot="1" x14ac:dyDescent="0.3">
      <c r="A190" s="58"/>
      <c r="B190" s="59" t="s">
        <v>199</v>
      </c>
      <c r="C190" s="60">
        <f t="shared" ref="C190:D190" si="88">C94 -($E94*C$95/$E$95)</f>
        <v>2.1293688663555799E-2</v>
      </c>
      <c r="D190" s="62">
        <f t="shared" si="88"/>
        <v>-2.1293688663555799E-2</v>
      </c>
    </row>
    <row r="191" spans="1:4" ht="15.75" thickTop="1" x14ac:dyDescent="0.25"/>
  </sheetData>
  <mergeCells count="14">
    <mergeCell ref="A156:A173"/>
    <mergeCell ref="A174:A190"/>
    <mergeCell ref="A78:A94"/>
    <mergeCell ref="A99:B101"/>
    <mergeCell ref="C99:D99"/>
    <mergeCell ref="A102:A118"/>
    <mergeCell ref="A119:A135"/>
    <mergeCell ref="A136:A155"/>
    <mergeCell ref="A3:B5"/>
    <mergeCell ref="C3:D3"/>
    <mergeCell ref="A6:A22"/>
    <mergeCell ref="A23:A39"/>
    <mergeCell ref="A40:A59"/>
    <mergeCell ref="A60:A77"/>
  </mergeCells>
  <conditionalFormatting sqref="C102:D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06AEB0-1DB6-4303-80FD-1D1B4E73FA9A}">
  <dimension ref="A1:G191"/>
  <sheetViews>
    <sheetView workbookViewId="0">
      <selection activeCell="C102" sqref="C102:F190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51</v>
      </c>
    </row>
    <row r="2" spans="1:7" ht="15.75" thickBot="1" x14ac:dyDescent="0.3"/>
    <row r="3" spans="1:7" ht="15.75" thickTop="1" x14ac:dyDescent="0.25">
      <c r="A3" s="33"/>
      <c r="B3" s="34"/>
      <c r="C3" s="35" t="s">
        <v>1</v>
      </c>
      <c r="D3" s="36"/>
      <c r="E3" s="36"/>
      <c r="F3" s="37"/>
    </row>
    <row r="4" spans="1:7" ht="36.75" x14ac:dyDescent="0.25">
      <c r="A4" s="38"/>
      <c r="B4" s="39"/>
      <c r="C4" s="40" t="s">
        <v>52</v>
      </c>
      <c r="D4" s="41" t="s">
        <v>53</v>
      </c>
      <c r="E4" s="41" t="s">
        <v>54</v>
      </c>
      <c r="F4" s="42" t="s">
        <v>55</v>
      </c>
    </row>
    <row r="5" spans="1:7" ht="25.5" thickBot="1" x14ac:dyDescent="0.3">
      <c r="A5" s="43"/>
      <c r="B5" s="44"/>
      <c r="C5" s="45" t="s">
        <v>8</v>
      </c>
      <c r="D5" s="46" t="s">
        <v>8</v>
      </c>
      <c r="E5" s="46" t="s">
        <v>8</v>
      </c>
      <c r="F5" s="47" t="s">
        <v>8</v>
      </c>
    </row>
    <row r="6" spans="1:7" ht="15.75" thickTop="1" x14ac:dyDescent="0.25">
      <c r="A6" s="48" t="s">
        <v>56</v>
      </c>
      <c r="B6" s="49" t="s">
        <v>148</v>
      </c>
      <c r="C6" s="50">
        <v>0.19774011299435026</v>
      </c>
      <c r="D6" s="51">
        <v>0.13812154696132597</v>
      </c>
      <c r="E6" s="51">
        <v>0.16197183098591553</v>
      </c>
      <c r="F6" s="52">
        <v>0.15827338129496402</v>
      </c>
      <c r="G6" s="19">
        <f>AVERAGE(C6:F6)</f>
        <v>0.16402671805913896</v>
      </c>
    </row>
    <row r="7" spans="1:7" x14ac:dyDescent="0.25">
      <c r="A7" s="53"/>
      <c r="B7" s="54" t="s">
        <v>149</v>
      </c>
      <c r="C7" s="55">
        <v>0.10169491525423729</v>
      </c>
      <c r="D7" s="56">
        <v>9.9447513812154706E-2</v>
      </c>
      <c r="E7" s="56">
        <v>0.14084507042253522</v>
      </c>
      <c r="F7" s="57">
        <v>9.3525179856115109E-2</v>
      </c>
      <c r="G7" s="19">
        <f>AVERAGE(C7:F7)</f>
        <v>0.10887816983626059</v>
      </c>
    </row>
    <row r="8" spans="1:7" x14ac:dyDescent="0.25">
      <c r="A8" s="53"/>
      <c r="B8" s="54" t="s">
        <v>150</v>
      </c>
      <c r="C8" s="55">
        <v>0.37853107344632769</v>
      </c>
      <c r="D8" s="56">
        <v>0.38121546961325969</v>
      </c>
      <c r="E8" s="56">
        <v>0.23943661971830985</v>
      </c>
      <c r="F8" s="57">
        <v>0.29496402877697842</v>
      </c>
      <c r="G8" s="19">
        <f>AVERAGE(C8:F8)</f>
        <v>0.32353679788871892</v>
      </c>
    </row>
    <row r="9" spans="1:7" x14ac:dyDescent="0.25">
      <c r="A9" s="53"/>
      <c r="B9" s="54" t="s">
        <v>151</v>
      </c>
      <c r="C9" s="55">
        <v>0.22033898305084743</v>
      </c>
      <c r="D9" s="56">
        <v>0.2541436464088398</v>
      </c>
      <c r="E9" s="56">
        <v>0.18309859154929581</v>
      </c>
      <c r="F9" s="57">
        <v>0.20863309352517986</v>
      </c>
      <c r="G9" s="19">
        <f>AVERAGE(C9:F9)</f>
        <v>0.21655357863354074</v>
      </c>
    </row>
    <row r="10" spans="1:7" x14ac:dyDescent="0.25">
      <c r="A10" s="53"/>
      <c r="B10" s="54" t="s">
        <v>152</v>
      </c>
      <c r="C10" s="55">
        <v>0.43502824858757061</v>
      </c>
      <c r="D10" s="56">
        <v>0.37016574585635359</v>
      </c>
      <c r="E10" s="56">
        <v>0.33098591549295775</v>
      </c>
      <c r="F10" s="57">
        <v>0.43165467625899284</v>
      </c>
      <c r="G10" s="19">
        <f>AVERAGE(C10:F10)</f>
        <v>0.39195864654896867</v>
      </c>
    </row>
    <row r="11" spans="1:7" x14ac:dyDescent="0.25">
      <c r="A11" s="53"/>
      <c r="B11" s="54" t="s">
        <v>153</v>
      </c>
      <c r="C11" s="55">
        <v>0.14689265536723164</v>
      </c>
      <c r="D11" s="56">
        <v>0.16022099447513813</v>
      </c>
      <c r="E11" s="56">
        <v>0.19014084507042253</v>
      </c>
      <c r="F11" s="57">
        <v>0.19424460431654678</v>
      </c>
      <c r="G11" s="19">
        <f>AVERAGE(C11:F11)</f>
        <v>0.17287477480733476</v>
      </c>
    </row>
    <row r="12" spans="1:7" x14ac:dyDescent="0.25">
      <c r="A12" s="53"/>
      <c r="B12" s="54" t="s">
        <v>154</v>
      </c>
      <c r="C12" s="55">
        <v>0.25423728813559321</v>
      </c>
      <c r="D12" s="56">
        <v>0.25966850828729282</v>
      </c>
      <c r="E12" s="56">
        <v>0.21830985915492956</v>
      </c>
      <c r="F12" s="57">
        <v>0.23741007194244601</v>
      </c>
      <c r="G12" s="19">
        <f>AVERAGE(C12:F12)</f>
        <v>0.24240643188006541</v>
      </c>
    </row>
    <row r="13" spans="1:7" x14ac:dyDescent="0.25">
      <c r="A13" s="53"/>
      <c r="B13" s="54" t="s">
        <v>155</v>
      </c>
      <c r="C13" s="55">
        <v>0.10169491525423729</v>
      </c>
      <c r="D13" s="56">
        <v>8.8397790055248601E-2</v>
      </c>
      <c r="E13" s="56">
        <v>0.11267605633802819</v>
      </c>
      <c r="F13" s="57">
        <v>5.7553956834532377E-2</v>
      </c>
      <c r="G13" s="19">
        <f>AVERAGE(C13:F13)</f>
        <v>9.0080679620511611E-2</v>
      </c>
    </row>
    <row r="14" spans="1:7" x14ac:dyDescent="0.25">
      <c r="A14" s="53"/>
      <c r="B14" s="54" t="s">
        <v>156</v>
      </c>
      <c r="C14" s="55">
        <v>0.13559322033898305</v>
      </c>
      <c r="D14" s="56">
        <v>0.13812154696132597</v>
      </c>
      <c r="E14" s="56">
        <v>0.12676056338028169</v>
      </c>
      <c r="F14" s="57">
        <v>0.10071942446043165</v>
      </c>
      <c r="G14" s="19">
        <f>AVERAGE(C14:F14)</f>
        <v>0.1252986887852556</v>
      </c>
    </row>
    <row r="15" spans="1:7" x14ac:dyDescent="0.25">
      <c r="A15" s="53"/>
      <c r="B15" s="54" t="s">
        <v>157</v>
      </c>
      <c r="C15" s="55">
        <v>5.0847457627118647E-2</v>
      </c>
      <c r="D15" s="56">
        <v>4.9723756906077353E-2</v>
      </c>
      <c r="E15" s="56">
        <v>0.10563380281690141</v>
      </c>
      <c r="F15" s="57">
        <v>5.7553956834532377E-2</v>
      </c>
      <c r="G15" s="19">
        <f>AVERAGE(C15:F15)</f>
        <v>6.5939743546157448E-2</v>
      </c>
    </row>
    <row r="16" spans="1:7" x14ac:dyDescent="0.25">
      <c r="A16" s="53"/>
      <c r="B16" s="54" t="s">
        <v>158</v>
      </c>
      <c r="C16" s="55">
        <v>0.15819209039548024</v>
      </c>
      <c r="D16" s="56">
        <v>0.18784530386740333</v>
      </c>
      <c r="E16" s="56">
        <v>0.16901408450704225</v>
      </c>
      <c r="F16" s="57">
        <v>0.1726618705035971</v>
      </c>
      <c r="G16" s="19">
        <f>AVERAGE(C16:F16)</f>
        <v>0.17192833731838075</v>
      </c>
    </row>
    <row r="17" spans="1:7" x14ac:dyDescent="0.25">
      <c r="A17" s="53"/>
      <c r="B17" s="54" t="s">
        <v>159</v>
      </c>
      <c r="C17" s="55">
        <v>0.23163841807909605</v>
      </c>
      <c r="D17" s="56">
        <v>0.20441988950276244</v>
      </c>
      <c r="E17" s="56">
        <v>0.18309859154929581</v>
      </c>
      <c r="F17" s="57">
        <v>0.21582733812949642</v>
      </c>
      <c r="G17" s="19">
        <f>AVERAGE(C17:F17)</f>
        <v>0.20874605931516266</v>
      </c>
    </row>
    <row r="18" spans="1:7" x14ac:dyDescent="0.25">
      <c r="A18" s="53"/>
      <c r="B18" s="54" t="s">
        <v>160</v>
      </c>
      <c r="C18" s="55">
        <v>0.12994350282485875</v>
      </c>
      <c r="D18" s="56">
        <v>0.18232044198895028</v>
      </c>
      <c r="E18" s="56">
        <v>0.176056338028169</v>
      </c>
      <c r="F18" s="57">
        <v>0.17985611510791366</v>
      </c>
      <c r="G18" s="19">
        <f>AVERAGE(C18:F18)</f>
        <v>0.16704409948747292</v>
      </c>
    </row>
    <row r="19" spans="1:7" x14ac:dyDescent="0.25">
      <c r="A19" s="53"/>
      <c r="B19" s="54" t="s">
        <v>161</v>
      </c>
      <c r="C19" s="55">
        <v>0.39548022598870053</v>
      </c>
      <c r="D19" s="56">
        <v>0.32596685082872928</v>
      </c>
      <c r="E19" s="56">
        <v>0.21830985915492956</v>
      </c>
      <c r="F19" s="57">
        <v>0.30215827338129497</v>
      </c>
      <c r="G19" s="19">
        <f>AVERAGE(C19:F19)</f>
        <v>0.31047880233841363</v>
      </c>
    </row>
    <row r="20" spans="1:7" x14ac:dyDescent="0.25">
      <c r="A20" s="53"/>
      <c r="B20" s="54" t="s">
        <v>162</v>
      </c>
      <c r="C20" s="55">
        <v>0.20338983050847459</v>
      </c>
      <c r="D20" s="56">
        <v>0.17127071823204421</v>
      </c>
      <c r="E20" s="56">
        <v>0.14788732394366197</v>
      </c>
      <c r="F20" s="57">
        <v>0.25899280575539568</v>
      </c>
      <c r="G20" s="19">
        <f>AVERAGE(C20:F20)</f>
        <v>0.1953851696098941</v>
      </c>
    </row>
    <row r="21" spans="1:7" x14ac:dyDescent="0.25">
      <c r="A21" s="53"/>
      <c r="B21" s="54" t="s">
        <v>163</v>
      </c>
      <c r="C21" s="55">
        <v>0.20338983050847459</v>
      </c>
      <c r="D21" s="56">
        <v>0.20994475138121549</v>
      </c>
      <c r="E21" s="56">
        <v>0.16197183098591553</v>
      </c>
      <c r="F21" s="57">
        <v>0.1726618705035971</v>
      </c>
      <c r="G21" s="19">
        <f>AVERAGE(C21:F21)</f>
        <v>0.18699207084480068</v>
      </c>
    </row>
    <row r="22" spans="1:7" x14ac:dyDescent="0.25">
      <c r="A22" s="53"/>
      <c r="B22" s="54" t="s">
        <v>164</v>
      </c>
      <c r="C22" s="55">
        <v>0.19209039548022599</v>
      </c>
      <c r="D22" s="56">
        <v>0.16574585635359113</v>
      </c>
      <c r="E22" s="56">
        <v>0.21126760563380281</v>
      </c>
      <c r="F22" s="57">
        <v>0.15827338129496402</v>
      </c>
      <c r="G22" s="19">
        <f>AVERAGE(C22:F22)</f>
        <v>0.18184430969064599</v>
      </c>
    </row>
    <row r="23" spans="1:7" x14ac:dyDescent="0.25">
      <c r="A23" s="53" t="s">
        <v>9</v>
      </c>
      <c r="B23" s="54" t="s">
        <v>111</v>
      </c>
      <c r="C23" s="55">
        <v>0.2824858757062147</v>
      </c>
      <c r="D23" s="56">
        <v>0.28176795580110497</v>
      </c>
      <c r="E23" s="56">
        <v>0.19014084507042253</v>
      </c>
      <c r="F23" s="57">
        <v>0.20143884892086331</v>
      </c>
      <c r="G23" s="19">
        <f>AVERAGE(C23:F23)</f>
        <v>0.23895838137465136</v>
      </c>
    </row>
    <row r="24" spans="1:7" x14ac:dyDescent="0.25">
      <c r="A24" s="53"/>
      <c r="B24" s="54" t="s">
        <v>112</v>
      </c>
      <c r="C24" s="55">
        <v>0.15254237288135594</v>
      </c>
      <c r="D24" s="56">
        <v>0.12154696132596685</v>
      </c>
      <c r="E24" s="56">
        <v>0.21126760563380281</v>
      </c>
      <c r="F24" s="57">
        <v>0.17985611510791366</v>
      </c>
      <c r="G24" s="19">
        <f>AVERAGE(C24:F24)</f>
        <v>0.16630326373725982</v>
      </c>
    </row>
    <row r="25" spans="1:7" x14ac:dyDescent="0.25">
      <c r="A25" s="53"/>
      <c r="B25" s="54" t="s">
        <v>113</v>
      </c>
      <c r="C25" s="55">
        <v>0.31638418079096048</v>
      </c>
      <c r="D25" s="56">
        <v>0.27071823204419887</v>
      </c>
      <c r="E25" s="56">
        <v>0.26760563380281688</v>
      </c>
      <c r="F25" s="57">
        <v>0.30215827338129497</v>
      </c>
      <c r="G25" s="19">
        <f>AVERAGE(C25:F25)</f>
        <v>0.28921658000481781</v>
      </c>
    </row>
    <row r="26" spans="1:7" x14ac:dyDescent="0.25">
      <c r="A26" s="53"/>
      <c r="B26" s="54" t="s">
        <v>114</v>
      </c>
      <c r="C26" s="55">
        <v>0.13559322033898305</v>
      </c>
      <c r="D26" s="56">
        <v>0.18232044198895028</v>
      </c>
      <c r="E26" s="56">
        <v>0.14788732394366197</v>
      </c>
      <c r="F26" s="57">
        <v>0.1726618705035971</v>
      </c>
      <c r="G26" s="19">
        <f>AVERAGE(C26:F26)</f>
        <v>0.15961571419379811</v>
      </c>
    </row>
    <row r="27" spans="1:7" x14ac:dyDescent="0.25">
      <c r="A27" s="53"/>
      <c r="B27" s="54" t="s">
        <v>115</v>
      </c>
      <c r="C27" s="55">
        <v>0.13559322033898305</v>
      </c>
      <c r="D27" s="56">
        <v>0.14917127071823205</v>
      </c>
      <c r="E27" s="56">
        <v>0.12676056338028169</v>
      </c>
      <c r="F27" s="57">
        <v>0.10791366906474821</v>
      </c>
      <c r="G27" s="19">
        <f>AVERAGE(C27:F27)</f>
        <v>0.12985968087556127</v>
      </c>
    </row>
    <row r="28" spans="1:7" x14ac:dyDescent="0.25">
      <c r="A28" s="53"/>
      <c r="B28" s="54" t="s">
        <v>116</v>
      </c>
      <c r="C28" s="55">
        <v>0.20903954802259886</v>
      </c>
      <c r="D28" s="56">
        <v>0.22651933701657459</v>
      </c>
      <c r="E28" s="56">
        <v>0.176056338028169</v>
      </c>
      <c r="F28" s="57">
        <v>0.16546762589928057</v>
      </c>
      <c r="G28" s="19">
        <f>AVERAGE(C28:F28)</f>
        <v>0.19427071224165574</v>
      </c>
    </row>
    <row r="29" spans="1:7" x14ac:dyDescent="0.25">
      <c r="A29" s="53"/>
      <c r="B29" s="54" t="s">
        <v>117</v>
      </c>
      <c r="C29" s="55">
        <v>0.1751412429378531</v>
      </c>
      <c r="D29" s="56">
        <v>0.11602209944751381</v>
      </c>
      <c r="E29" s="56">
        <v>0.14084507042253522</v>
      </c>
      <c r="F29" s="57">
        <v>0.1726618705035971</v>
      </c>
      <c r="G29" s="19">
        <f>AVERAGE(C29:F29)</f>
        <v>0.1511675708278748</v>
      </c>
    </row>
    <row r="30" spans="1:7" x14ac:dyDescent="0.25">
      <c r="A30" s="53"/>
      <c r="B30" s="54" t="s">
        <v>118</v>
      </c>
      <c r="C30" s="55">
        <v>6.7796610169491525E-2</v>
      </c>
      <c r="D30" s="56">
        <v>0.11049723756906077</v>
      </c>
      <c r="E30" s="56">
        <v>0.16197183098591553</v>
      </c>
      <c r="F30" s="57">
        <v>5.7553956834532377E-2</v>
      </c>
      <c r="G30" s="19">
        <f>AVERAGE(C30:F30)</f>
        <v>9.9454908889750032E-2</v>
      </c>
    </row>
    <row r="31" spans="1:7" x14ac:dyDescent="0.25">
      <c r="A31" s="53"/>
      <c r="B31" s="54" t="s">
        <v>119</v>
      </c>
      <c r="C31" s="55">
        <v>0.33333333333333326</v>
      </c>
      <c r="D31" s="56">
        <v>0.32044198895027626</v>
      </c>
      <c r="E31" s="56">
        <v>0.30985915492957744</v>
      </c>
      <c r="F31" s="57">
        <v>0.35251798561151076</v>
      </c>
      <c r="G31" s="19">
        <f>AVERAGE(C31:F31)</f>
        <v>0.32903811570617447</v>
      </c>
    </row>
    <row r="32" spans="1:7" x14ac:dyDescent="0.25">
      <c r="A32" s="53"/>
      <c r="B32" s="54" t="s">
        <v>120</v>
      </c>
      <c r="C32" s="55">
        <v>0.40112994350282494</v>
      </c>
      <c r="D32" s="56">
        <v>0.40331491712707185</v>
      </c>
      <c r="E32" s="56">
        <v>0.3380281690140845</v>
      </c>
      <c r="F32" s="57">
        <v>0.39568345323741005</v>
      </c>
      <c r="G32" s="19">
        <f>AVERAGE(C32:F32)</f>
        <v>0.38453912072034785</v>
      </c>
    </row>
    <row r="33" spans="1:7" x14ac:dyDescent="0.25">
      <c r="A33" s="53"/>
      <c r="B33" s="54" t="s">
        <v>121</v>
      </c>
      <c r="C33" s="55">
        <v>0.19774011299435026</v>
      </c>
      <c r="D33" s="56">
        <v>0.23756906077348067</v>
      </c>
      <c r="E33" s="56">
        <v>0.11971830985915492</v>
      </c>
      <c r="F33" s="57">
        <v>0.15827338129496402</v>
      </c>
      <c r="G33" s="19">
        <f>AVERAGE(C33:F33)</f>
        <v>0.17832521623048747</v>
      </c>
    </row>
    <row r="34" spans="1:7" x14ac:dyDescent="0.25">
      <c r="A34" s="53"/>
      <c r="B34" s="54" t="s">
        <v>122</v>
      </c>
      <c r="C34" s="55">
        <v>0.2655367231638418</v>
      </c>
      <c r="D34" s="56">
        <v>0.28176795580110497</v>
      </c>
      <c r="E34" s="56">
        <v>0.176056338028169</v>
      </c>
      <c r="F34" s="57">
        <v>0.22302158273381295</v>
      </c>
      <c r="G34" s="19">
        <f>AVERAGE(C34:F34)</f>
        <v>0.23659564993173215</v>
      </c>
    </row>
    <row r="35" spans="1:7" x14ac:dyDescent="0.25">
      <c r="A35" s="53"/>
      <c r="B35" s="54" t="s">
        <v>123</v>
      </c>
      <c r="C35" s="55">
        <v>8.4745762711864389E-2</v>
      </c>
      <c r="D35" s="56">
        <v>8.8397790055248601E-2</v>
      </c>
      <c r="E35" s="56">
        <v>0.11971830985915492</v>
      </c>
      <c r="F35" s="57">
        <v>0.14388489208633093</v>
      </c>
      <c r="G35" s="19">
        <f>AVERAGE(C35:F35)</f>
        <v>0.10918668867814971</v>
      </c>
    </row>
    <row r="36" spans="1:7" x14ac:dyDescent="0.25">
      <c r="A36" s="53"/>
      <c r="B36" s="54" t="s">
        <v>124</v>
      </c>
      <c r="C36" s="55">
        <v>0.16949152542372878</v>
      </c>
      <c r="D36" s="56">
        <v>0.16022099447513813</v>
      </c>
      <c r="E36" s="56">
        <v>0.13380281690140844</v>
      </c>
      <c r="F36" s="57">
        <v>0.14388489208633093</v>
      </c>
      <c r="G36" s="19">
        <f>AVERAGE(C36:F36)</f>
        <v>0.15185005722165157</v>
      </c>
    </row>
    <row r="37" spans="1:7" x14ac:dyDescent="0.25">
      <c r="A37" s="53"/>
      <c r="B37" s="54" t="s">
        <v>125</v>
      </c>
      <c r="C37" s="55">
        <v>0.12429378531073447</v>
      </c>
      <c r="D37" s="56">
        <v>4.9723756906077353E-2</v>
      </c>
      <c r="E37" s="56">
        <v>0.14084507042253522</v>
      </c>
      <c r="F37" s="57">
        <v>0.14388489208633093</v>
      </c>
      <c r="G37" s="19">
        <f>AVERAGE(C37:F37)</f>
        <v>0.11468687618141948</v>
      </c>
    </row>
    <row r="38" spans="1:7" x14ac:dyDescent="0.25">
      <c r="A38" s="53"/>
      <c r="B38" s="54" t="s">
        <v>126</v>
      </c>
      <c r="C38" s="55">
        <v>9.03954802259887E-2</v>
      </c>
      <c r="D38" s="56">
        <v>0.13812154696132597</v>
      </c>
      <c r="E38" s="56">
        <v>9.8591549295774641E-2</v>
      </c>
      <c r="F38" s="57">
        <v>7.9136690647482008E-2</v>
      </c>
      <c r="G38" s="19">
        <f>AVERAGE(C38:F38)</f>
        <v>0.10156131678264284</v>
      </c>
    </row>
    <row r="39" spans="1:7" x14ac:dyDescent="0.25">
      <c r="A39" s="53"/>
      <c r="B39" s="54" t="s">
        <v>127</v>
      </c>
      <c r="C39" s="55">
        <v>0.2768361581920904</v>
      </c>
      <c r="D39" s="56">
        <v>0.287292817679558</v>
      </c>
      <c r="E39" s="56">
        <v>0.19718309859154928</v>
      </c>
      <c r="F39" s="57">
        <v>0.26618705035971224</v>
      </c>
      <c r="G39" s="19">
        <f>AVERAGE(C39:F39)</f>
        <v>0.25687478120572749</v>
      </c>
    </row>
    <row r="40" spans="1:7" x14ac:dyDescent="0.25">
      <c r="A40" s="53" t="s">
        <v>27</v>
      </c>
      <c r="B40" s="54" t="s">
        <v>128</v>
      </c>
      <c r="C40" s="55">
        <v>0.21468926553672316</v>
      </c>
      <c r="D40" s="56">
        <v>0.19337016574585636</v>
      </c>
      <c r="E40" s="56">
        <v>0.16197183098591553</v>
      </c>
      <c r="F40" s="57">
        <v>0.12949640287769784</v>
      </c>
      <c r="G40" s="19">
        <f>AVERAGE(C40:F40)</f>
        <v>0.1748819162865482</v>
      </c>
    </row>
    <row r="41" spans="1:7" x14ac:dyDescent="0.25">
      <c r="A41" s="53"/>
      <c r="B41" s="54" t="s">
        <v>129</v>
      </c>
      <c r="C41" s="55">
        <v>0.12994350282485875</v>
      </c>
      <c r="D41" s="56">
        <v>0.10497237569060774</v>
      </c>
      <c r="E41" s="56">
        <v>0.16197183098591553</v>
      </c>
      <c r="F41" s="57">
        <v>0.1223021582733813</v>
      </c>
      <c r="G41" s="19">
        <f>AVERAGE(C41:F41)</f>
        <v>0.12979746694369082</v>
      </c>
    </row>
    <row r="42" spans="1:7" x14ac:dyDescent="0.25">
      <c r="A42" s="53"/>
      <c r="B42" s="54" t="s">
        <v>130</v>
      </c>
      <c r="C42" s="55">
        <v>0.23163841807909605</v>
      </c>
      <c r="D42" s="56">
        <v>0.19337016574585636</v>
      </c>
      <c r="E42" s="56">
        <v>0.19718309859154928</v>
      </c>
      <c r="F42" s="57">
        <v>0.1726618705035971</v>
      </c>
      <c r="G42" s="19">
        <f>AVERAGE(C42:F42)</f>
        <v>0.19871338823002471</v>
      </c>
    </row>
    <row r="43" spans="1:7" x14ac:dyDescent="0.25">
      <c r="A43" s="53"/>
      <c r="B43" s="54" t="s">
        <v>131</v>
      </c>
      <c r="C43" s="55">
        <v>3.3898305084745763E-2</v>
      </c>
      <c r="D43" s="56">
        <v>2.209944751381215E-2</v>
      </c>
      <c r="E43" s="56">
        <v>7.746478873239436E-2</v>
      </c>
      <c r="F43" s="57">
        <v>3.5971223021582732E-2</v>
      </c>
      <c r="G43" s="19">
        <f>AVERAGE(C43:F43)</f>
        <v>4.2358441088133747E-2</v>
      </c>
    </row>
    <row r="44" spans="1:7" x14ac:dyDescent="0.25">
      <c r="A44" s="53"/>
      <c r="B44" s="54" t="s">
        <v>132</v>
      </c>
      <c r="C44" s="55">
        <v>0.31638418079096048</v>
      </c>
      <c r="D44" s="56">
        <v>0.26519337016574585</v>
      </c>
      <c r="E44" s="56">
        <v>0.28873239436619719</v>
      </c>
      <c r="F44" s="57">
        <v>0.26618705035971224</v>
      </c>
      <c r="G44" s="19">
        <f>AVERAGE(C44:F44)</f>
        <v>0.28412424892065391</v>
      </c>
    </row>
    <row r="45" spans="1:7" x14ac:dyDescent="0.25">
      <c r="A45" s="53"/>
      <c r="B45" s="54" t="s">
        <v>133</v>
      </c>
      <c r="C45" s="55">
        <v>0.12994350282485875</v>
      </c>
      <c r="D45" s="56">
        <v>0.15469613259668508</v>
      </c>
      <c r="E45" s="56">
        <v>0.16197183098591553</v>
      </c>
      <c r="F45" s="57">
        <v>0.1223021582733813</v>
      </c>
      <c r="G45" s="19">
        <f>AVERAGE(C45:F45)</f>
        <v>0.14222840617021015</v>
      </c>
    </row>
    <row r="46" spans="1:7" x14ac:dyDescent="0.25">
      <c r="A46" s="53"/>
      <c r="B46" s="54" t="s">
        <v>134</v>
      </c>
      <c r="C46" s="55">
        <v>0.16949152542372878</v>
      </c>
      <c r="D46" s="56">
        <v>0.18232044198895028</v>
      </c>
      <c r="E46" s="56">
        <v>0.19014084507042253</v>
      </c>
      <c r="F46" s="57">
        <v>0.18705035971223022</v>
      </c>
      <c r="G46" s="19">
        <f>AVERAGE(C46:F46)</f>
        <v>0.18225079304883296</v>
      </c>
    </row>
    <row r="47" spans="1:7" x14ac:dyDescent="0.25">
      <c r="A47" s="53"/>
      <c r="B47" s="54" t="s">
        <v>135</v>
      </c>
      <c r="C47" s="55">
        <v>0.11864406779661017</v>
      </c>
      <c r="D47" s="56">
        <v>0.18232044198895028</v>
      </c>
      <c r="E47" s="56">
        <v>0.12676056338028169</v>
      </c>
      <c r="F47" s="57">
        <v>0.1223021582733813</v>
      </c>
      <c r="G47" s="19">
        <f>AVERAGE(C47:F47)</f>
        <v>0.13750680785980585</v>
      </c>
    </row>
    <row r="48" spans="1:7" x14ac:dyDescent="0.25">
      <c r="A48" s="53"/>
      <c r="B48" s="54" t="s">
        <v>136</v>
      </c>
      <c r="C48" s="55">
        <v>2.8248587570621472E-2</v>
      </c>
      <c r="D48" s="56">
        <v>3.3149171270718231E-2</v>
      </c>
      <c r="E48" s="56">
        <v>5.6338028169014093E-2</v>
      </c>
      <c r="F48" s="57">
        <v>7.9136690647482008E-2</v>
      </c>
      <c r="G48" s="19">
        <f>AVERAGE(C48:F48)</f>
        <v>4.9218119414458951E-2</v>
      </c>
    </row>
    <row r="49" spans="1:7" x14ac:dyDescent="0.25">
      <c r="A49" s="53"/>
      <c r="B49" s="54" t="s">
        <v>137</v>
      </c>
      <c r="C49" s="55">
        <v>0.22598870056497178</v>
      </c>
      <c r="D49" s="56">
        <v>0.287292817679558</v>
      </c>
      <c r="E49" s="56">
        <v>0.176056338028169</v>
      </c>
      <c r="F49" s="57">
        <v>0.23021582733812951</v>
      </c>
      <c r="G49" s="19">
        <f>AVERAGE(C49:F49)</f>
        <v>0.22988842090270709</v>
      </c>
    </row>
    <row r="50" spans="1:7" x14ac:dyDescent="0.25">
      <c r="A50" s="53"/>
      <c r="B50" s="54" t="s">
        <v>138</v>
      </c>
      <c r="C50" s="55">
        <v>0.22033898305084743</v>
      </c>
      <c r="D50" s="56">
        <v>0.23204419889502761</v>
      </c>
      <c r="E50" s="56">
        <v>0.19718309859154928</v>
      </c>
      <c r="F50" s="57">
        <v>0.17985611510791366</v>
      </c>
      <c r="G50" s="19">
        <f>AVERAGE(C50:F50)</f>
        <v>0.20735559891133448</v>
      </c>
    </row>
    <row r="51" spans="1:7" x14ac:dyDescent="0.25">
      <c r="A51" s="53"/>
      <c r="B51" s="54" t="s">
        <v>139</v>
      </c>
      <c r="C51" s="55">
        <v>0.11864406779661017</v>
      </c>
      <c r="D51" s="56">
        <v>9.9447513812154706E-2</v>
      </c>
      <c r="E51" s="56">
        <v>0.11971830985915492</v>
      </c>
      <c r="F51" s="57">
        <v>7.9136690647482008E-2</v>
      </c>
      <c r="G51" s="19">
        <f>AVERAGE(C51:F51)</f>
        <v>0.10423664552885045</v>
      </c>
    </row>
    <row r="52" spans="1:7" x14ac:dyDescent="0.25">
      <c r="A52" s="53"/>
      <c r="B52" s="54" t="s">
        <v>140</v>
      </c>
      <c r="C52" s="55">
        <v>0.2655367231638418</v>
      </c>
      <c r="D52" s="56">
        <v>0.19337016574585636</v>
      </c>
      <c r="E52" s="56">
        <v>0.18309859154929581</v>
      </c>
      <c r="F52" s="57">
        <v>0.23021582733812951</v>
      </c>
      <c r="G52" s="19">
        <f>AVERAGE(C52:F52)</f>
        <v>0.21805532694928087</v>
      </c>
    </row>
    <row r="53" spans="1:7" x14ac:dyDescent="0.25">
      <c r="A53" s="53"/>
      <c r="B53" s="54" t="s">
        <v>141</v>
      </c>
      <c r="C53" s="55">
        <v>0.1751412429378531</v>
      </c>
      <c r="D53" s="56">
        <v>0.22651933701657459</v>
      </c>
      <c r="E53" s="56">
        <v>0.16901408450704225</v>
      </c>
      <c r="F53" s="57">
        <v>0.19424460431654678</v>
      </c>
      <c r="G53" s="19">
        <f>AVERAGE(C53:F53)</f>
        <v>0.19122981719450419</v>
      </c>
    </row>
    <row r="54" spans="1:7" x14ac:dyDescent="0.25">
      <c r="A54" s="53"/>
      <c r="B54" s="54" t="s">
        <v>142</v>
      </c>
      <c r="C54" s="55">
        <v>0.22033898305084743</v>
      </c>
      <c r="D54" s="56">
        <v>0.22099447513812154</v>
      </c>
      <c r="E54" s="56">
        <v>0.13380281690140844</v>
      </c>
      <c r="F54" s="57">
        <v>0.16546762589928057</v>
      </c>
      <c r="G54" s="19">
        <f>AVERAGE(C54:F54)</f>
        <v>0.1851509752474145</v>
      </c>
    </row>
    <row r="55" spans="1:7" x14ac:dyDescent="0.25">
      <c r="A55" s="53"/>
      <c r="B55" s="54" t="s">
        <v>143</v>
      </c>
      <c r="C55" s="55">
        <v>0.23728813559322035</v>
      </c>
      <c r="D55" s="56">
        <v>0.17127071823204421</v>
      </c>
      <c r="E55" s="56">
        <v>0.18309859154929581</v>
      </c>
      <c r="F55" s="57">
        <v>0.23021582733812951</v>
      </c>
      <c r="G55" s="19">
        <f>AVERAGE(C55:F55)</f>
        <v>0.20546831817817249</v>
      </c>
    </row>
    <row r="56" spans="1:7" x14ac:dyDescent="0.25">
      <c r="A56" s="53"/>
      <c r="B56" s="54" t="s">
        <v>144</v>
      </c>
      <c r="C56" s="55">
        <v>0.24293785310734464</v>
      </c>
      <c r="D56" s="56">
        <v>0.24861878453038674</v>
      </c>
      <c r="E56" s="56">
        <v>0.21830985915492956</v>
      </c>
      <c r="F56" s="57">
        <v>0.15827338129496402</v>
      </c>
      <c r="G56" s="19">
        <f>AVERAGE(C56:F56)</f>
        <v>0.21703496952190623</v>
      </c>
    </row>
    <row r="57" spans="1:7" x14ac:dyDescent="0.25">
      <c r="A57" s="53"/>
      <c r="B57" s="54" t="s">
        <v>145</v>
      </c>
      <c r="C57" s="55">
        <v>0.15254237288135594</v>
      </c>
      <c r="D57" s="56">
        <v>0.1767955801104972</v>
      </c>
      <c r="E57" s="56">
        <v>0.12676056338028169</v>
      </c>
      <c r="F57" s="57">
        <v>0.16546762589928057</v>
      </c>
      <c r="G57" s="19">
        <f>AVERAGE(C57:F57)</f>
        <v>0.15539153556785384</v>
      </c>
    </row>
    <row r="58" spans="1:7" x14ac:dyDescent="0.25">
      <c r="A58" s="53"/>
      <c r="B58" s="54" t="s">
        <v>146</v>
      </c>
      <c r="C58" s="55">
        <v>4.519774011299435E-2</v>
      </c>
      <c r="D58" s="56">
        <v>6.0773480662983423E-2</v>
      </c>
      <c r="E58" s="56">
        <v>0.10563380281690141</v>
      </c>
      <c r="F58" s="57">
        <v>0.10791366906474821</v>
      </c>
      <c r="G58" s="19">
        <f>AVERAGE(C58:F58)</f>
        <v>7.9879673164406848E-2</v>
      </c>
    </row>
    <row r="59" spans="1:7" x14ac:dyDescent="0.25">
      <c r="A59" s="53"/>
      <c r="B59" s="54" t="s">
        <v>147</v>
      </c>
      <c r="C59" s="55">
        <v>0.28813559322033899</v>
      </c>
      <c r="D59" s="56">
        <v>0.26519337016574585</v>
      </c>
      <c r="E59" s="56">
        <v>0.176056338028169</v>
      </c>
      <c r="F59" s="57">
        <v>0.22302158273381295</v>
      </c>
      <c r="G59" s="19">
        <f>AVERAGE(C59:F59)</f>
        <v>0.23810172103701671</v>
      </c>
    </row>
    <row r="60" spans="1:7" x14ac:dyDescent="0.25">
      <c r="A60" s="53" t="s">
        <v>74</v>
      </c>
      <c r="B60" s="54" t="s">
        <v>165</v>
      </c>
      <c r="C60" s="55">
        <v>0.24858757062146894</v>
      </c>
      <c r="D60" s="56">
        <v>0.23204419889502761</v>
      </c>
      <c r="E60" s="56">
        <v>0.176056338028169</v>
      </c>
      <c r="F60" s="57">
        <v>0.15107913669064749</v>
      </c>
      <c r="G60" s="19">
        <f>AVERAGE(C60:F60)</f>
        <v>0.20194181105882825</v>
      </c>
    </row>
    <row r="61" spans="1:7" x14ac:dyDescent="0.25">
      <c r="A61" s="53"/>
      <c r="B61" s="54" t="s">
        <v>166</v>
      </c>
      <c r="C61" s="55">
        <v>0.24858757062146894</v>
      </c>
      <c r="D61" s="56">
        <v>0.30939226519337015</v>
      </c>
      <c r="E61" s="56">
        <v>0.21830985915492956</v>
      </c>
      <c r="F61" s="57">
        <v>0.2733812949640288</v>
      </c>
      <c r="G61" s="19">
        <f>AVERAGE(C61:F61)</f>
        <v>0.26241774748344937</v>
      </c>
    </row>
    <row r="62" spans="1:7" x14ac:dyDescent="0.25">
      <c r="A62" s="53"/>
      <c r="B62" s="54" t="s">
        <v>167</v>
      </c>
      <c r="C62" s="55">
        <v>0.11299435028248589</v>
      </c>
      <c r="D62" s="56">
        <v>9.9447513812154706E-2</v>
      </c>
      <c r="E62" s="56">
        <v>0.12676056338028169</v>
      </c>
      <c r="F62" s="57">
        <v>0.10791366906474821</v>
      </c>
      <c r="G62" s="19">
        <f>AVERAGE(C62:F62)</f>
        <v>0.11177902413491762</v>
      </c>
    </row>
    <row r="63" spans="1:7" x14ac:dyDescent="0.25">
      <c r="A63" s="53"/>
      <c r="B63" s="54" t="s">
        <v>168</v>
      </c>
      <c r="C63" s="55">
        <v>0.1807909604519774</v>
      </c>
      <c r="D63" s="56">
        <v>0.19337016574585636</v>
      </c>
      <c r="E63" s="56">
        <v>0.15492957746478872</v>
      </c>
      <c r="F63" s="57">
        <v>0.20143884892086331</v>
      </c>
      <c r="G63" s="19">
        <f>AVERAGE(C63:F63)</f>
        <v>0.18263238814587143</v>
      </c>
    </row>
    <row r="64" spans="1:7" x14ac:dyDescent="0.25">
      <c r="A64" s="53"/>
      <c r="B64" s="54" t="s">
        <v>169</v>
      </c>
      <c r="C64" s="55">
        <v>0.24293785310734464</v>
      </c>
      <c r="D64" s="56">
        <v>0.22651933701657459</v>
      </c>
      <c r="E64" s="56">
        <v>0.19014084507042253</v>
      </c>
      <c r="F64" s="57">
        <v>0.15827338129496402</v>
      </c>
      <c r="G64" s="19">
        <f>AVERAGE(C64:F64)</f>
        <v>0.20446785412232646</v>
      </c>
    </row>
    <row r="65" spans="1:7" x14ac:dyDescent="0.25">
      <c r="A65" s="53"/>
      <c r="B65" s="54" t="s">
        <v>170</v>
      </c>
      <c r="C65" s="55">
        <v>0.2655367231638418</v>
      </c>
      <c r="D65" s="56">
        <v>0.2541436464088398</v>
      </c>
      <c r="E65" s="56">
        <v>0.26760563380281688</v>
      </c>
      <c r="F65" s="57">
        <v>0.20143884892086331</v>
      </c>
      <c r="G65" s="19">
        <f>AVERAGE(C65:F65)</f>
        <v>0.24718121307409044</v>
      </c>
    </row>
    <row r="66" spans="1:7" x14ac:dyDescent="0.25">
      <c r="A66" s="53"/>
      <c r="B66" s="54" t="s">
        <v>171</v>
      </c>
      <c r="C66" s="55">
        <v>0.19774011299435026</v>
      </c>
      <c r="D66" s="56">
        <v>0.18232044198895028</v>
      </c>
      <c r="E66" s="56">
        <v>0.16901408450704225</v>
      </c>
      <c r="F66" s="57">
        <v>0.12949640287769784</v>
      </c>
      <c r="G66" s="19">
        <f>AVERAGE(C66:F66)</f>
        <v>0.16964276059201014</v>
      </c>
    </row>
    <row r="67" spans="1:7" x14ac:dyDescent="0.25">
      <c r="A67" s="53"/>
      <c r="B67" s="54" t="s">
        <v>172</v>
      </c>
      <c r="C67" s="55">
        <v>0.13559322033898305</v>
      </c>
      <c r="D67" s="56">
        <v>0.143646408839779</v>
      </c>
      <c r="E67" s="56">
        <v>0.11267605633802819</v>
      </c>
      <c r="F67" s="57">
        <v>0.10071942446043165</v>
      </c>
      <c r="G67" s="19">
        <f>AVERAGE(C67:F67)</f>
        <v>0.12315877749430547</v>
      </c>
    </row>
    <row r="68" spans="1:7" x14ac:dyDescent="0.25">
      <c r="A68" s="53"/>
      <c r="B68" s="54" t="s">
        <v>173</v>
      </c>
      <c r="C68" s="55">
        <v>0.11864406779661017</v>
      </c>
      <c r="D68" s="56">
        <v>9.9447513812154706E-2</v>
      </c>
      <c r="E68" s="56">
        <v>0.12676056338028169</v>
      </c>
      <c r="F68" s="57">
        <v>8.6330935251798552E-2</v>
      </c>
      <c r="G68" s="19">
        <f>AVERAGE(C68:F68)</f>
        <v>0.10779577006021129</v>
      </c>
    </row>
    <row r="69" spans="1:7" x14ac:dyDescent="0.25">
      <c r="A69" s="53"/>
      <c r="B69" s="54" t="s">
        <v>174</v>
      </c>
      <c r="C69" s="55">
        <v>0.11864406779661017</v>
      </c>
      <c r="D69" s="56">
        <v>0.143646408839779</v>
      </c>
      <c r="E69" s="56">
        <v>0.13380281690140844</v>
      </c>
      <c r="F69" s="57">
        <v>0.1366906474820144</v>
      </c>
      <c r="G69" s="19">
        <f>AVERAGE(C69:F69)</f>
        <v>0.13319598525495299</v>
      </c>
    </row>
    <row r="70" spans="1:7" x14ac:dyDescent="0.25">
      <c r="A70" s="53"/>
      <c r="B70" s="54" t="s">
        <v>175</v>
      </c>
      <c r="C70" s="55">
        <v>0.15819209039548024</v>
      </c>
      <c r="D70" s="56">
        <v>0.1767955801104972</v>
      </c>
      <c r="E70" s="56">
        <v>0.14788732394366197</v>
      </c>
      <c r="F70" s="57">
        <v>0.17985611510791366</v>
      </c>
      <c r="G70" s="19">
        <f>AVERAGE(C70:F70)</f>
        <v>0.16568277738938827</v>
      </c>
    </row>
    <row r="71" spans="1:7" x14ac:dyDescent="0.25">
      <c r="A71" s="53"/>
      <c r="B71" s="54" t="s">
        <v>176</v>
      </c>
      <c r="C71" s="55">
        <v>9.03954802259887E-2</v>
      </c>
      <c r="D71" s="56">
        <v>0.15469613259668508</v>
      </c>
      <c r="E71" s="56">
        <v>0.13380281690140844</v>
      </c>
      <c r="F71" s="57">
        <v>0.1223021582733813</v>
      </c>
      <c r="G71" s="19">
        <f>AVERAGE(C71:F71)</f>
        <v>0.12529914699936587</v>
      </c>
    </row>
    <row r="72" spans="1:7" x14ac:dyDescent="0.25">
      <c r="A72" s="53"/>
      <c r="B72" s="54" t="s">
        <v>177</v>
      </c>
      <c r="C72" s="55">
        <v>0.32768361581920902</v>
      </c>
      <c r="D72" s="56">
        <v>0.287292817679558</v>
      </c>
      <c r="E72" s="56">
        <v>0.26056338028169013</v>
      </c>
      <c r="F72" s="57">
        <v>0.31654676258992803</v>
      </c>
      <c r="G72" s="19">
        <f>AVERAGE(C72:F72)</f>
        <v>0.29802164409259629</v>
      </c>
    </row>
    <row r="73" spans="1:7" x14ac:dyDescent="0.25">
      <c r="A73" s="53"/>
      <c r="B73" s="54" t="s">
        <v>178</v>
      </c>
      <c r="C73" s="55">
        <v>0.11864406779661017</v>
      </c>
      <c r="D73" s="56">
        <v>0.143646408839779</v>
      </c>
      <c r="E73" s="56">
        <v>0.16197183098591553</v>
      </c>
      <c r="F73" s="57">
        <v>0.1366906474820144</v>
      </c>
      <c r="G73" s="19">
        <f>AVERAGE(C73:F73)</f>
        <v>0.14023823877607977</v>
      </c>
    </row>
    <row r="74" spans="1:7" x14ac:dyDescent="0.25">
      <c r="A74" s="53"/>
      <c r="B74" s="54" t="s">
        <v>179</v>
      </c>
      <c r="C74" s="55">
        <v>0.2711864406779661</v>
      </c>
      <c r="D74" s="56">
        <v>0.23756906077348067</v>
      </c>
      <c r="E74" s="56">
        <v>0.23943661971830985</v>
      </c>
      <c r="F74" s="57">
        <v>0.29496402877697842</v>
      </c>
      <c r="G74" s="19">
        <f>AVERAGE(C74:F74)</f>
        <v>0.26078903748668375</v>
      </c>
    </row>
    <row r="75" spans="1:7" x14ac:dyDescent="0.25">
      <c r="A75" s="53"/>
      <c r="B75" s="54" t="s">
        <v>180</v>
      </c>
      <c r="C75" s="55">
        <v>0.19774011299435026</v>
      </c>
      <c r="D75" s="56">
        <v>0.18232044198895028</v>
      </c>
      <c r="E75" s="56">
        <v>0.16197183098591553</v>
      </c>
      <c r="F75" s="57">
        <v>0.18705035971223022</v>
      </c>
      <c r="G75" s="19">
        <f>AVERAGE(C75:F75)</f>
        <v>0.18227068642036159</v>
      </c>
    </row>
    <row r="76" spans="1:7" x14ac:dyDescent="0.25">
      <c r="A76" s="53"/>
      <c r="B76" s="54" t="s">
        <v>181</v>
      </c>
      <c r="C76" s="55">
        <v>0.29378531073446329</v>
      </c>
      <c r="D76" s="56">
        <v>0.287292817679558</v>
      </c>
      <c r="E76" s="56">
        <v>0.26760563380281688</v>
      </c>
      <c r="F76" s="57">
        <v>0.2446043165467626</v>
      </c>
      <c r="G76" s="19">
        <f>AVERAGE(C76:F76)</f>
        <v>0.2733220196909002</v>
      </c>
    </row>
    <row r="77" spans="1:7" x14ac:dyDescent="0.25">
      <c r="A77" s="53"/>
      <c r="B77" s="54" t="s">
        <v>182</v>
      </c>
      <c r="C77" s="55">
        <v>0.24293785310734464</v>
      </c>
      <c r="D77" s="56">
        <v>0.20994475138121549</v>
      </c>
      <c r="E77" s="56">
        <v>0.16901408450704225</v>
      </c>
      <c r="F77" s="57">
        <v>0.22302158273381295</v>
      </c>
      <c r="G77" s="19">
        <f>AVERAGE(C77:F77)</f>
        <v>0.21122956793235381</v>
      </c>
    </row>
    <row r="78" spans="1:7" x14ac:dyDescent="0.25">
      <c r="A78" s="53" t="s">
        <v>93</v>
      </c>
      <c r="B78" s="54" t="s">
        <v>183</v>
      </c>
      <c r="C78" s="55">
        <v>0.1751412429378531</v>
      </c>
      <c r="D78" s="56">
        <v>0.18333333333333332</v>
      </c>
      <c r="E78" s="56">
        <v>0.15492957746478872</v>
      </c>
      <c r="F78" s="57">
        <v>0.16546762589928057</v>
      </c>
      <c r="G78" s="19">
        <f>AVERAGE(C78:F78)</f>
        <v>0.16971794490881392</v>
      </c>
    </row>
    <row r="79" spans="1:7" x14ac:dyDescent="0.25">
      <c r="A79" s="53"/>
      <c r="B79" s="54" t="s">
        <v>184</v>
      </c>
      <c r="C79" s="55">
        <v>0.25988700564971751</v>
      </c>
      <c r="D79" s="56">
        <v>0.24444444444444444</v>
      </c>
      <c r="E79" s="56">
        <v>0.23239436619718309</v>
      </c>
      <c r="F79" s="57">
        <v>0.26618705035971224</v>
      </c>
      <c r="G79" s="19">
        <f>AVERAGE(C79:F79)</f>
        <v>0.25072821666276435</v>
      </c>
    </row>
    <row r="80" spans="1:7" x14ac:dyDescent="0.25">
      <c r="A80" s="53"/>
      <c r="B80" s="54" t="s">
        <v>185</v>
      </c>
      <c r="C80" s="55">
        <v>0.1751412429378531</v>
      </c>
      <c r="D80" s="56">
        <v>0.18333333333333332</v>
      </c>
      <c r="E80" s="56">
        <v>0.18309859154929581</v>
      </c>
      <c r="F80" s="57">
        <v>0.1223021582733813</v>
      </c>
      <c r="G80" s="19">
        <f>AVERAGE(C80:F80)</f>
        <v>0.16596883152346589</v>
      </c>
    </row>
    <row r="81" spans="1:7" x14ac:dyDescent="0.25">
      <c r="A81" s="53"/>
      <c r="B81" s="54" t="s">
        <v>186</v>
      </c>
      <c r="C81" s="55">
        <v>0.3672316384180791</v>
      </c>
      <c r="D81" s="56">
        <v>0.32222222222222219</v>
      </c>
      <c r="E81" s="56">
        <v>0.24647887323943662</v>
      </c>
      <c r="F81" s="57">
        <v>0.38129496402877699</v>
      </c>
      <c r="G81" s="19">
        <f>AVERAGE(C81:F81)</f>
        <v>0.32930692447712873</v>
      </c>
    </row>
    <row r="82" spans="1:7" x14ac:dyDescent="0.25">
      <c r="A82" s="53"/>
      <c r="B82" s="54" t="s">
        <v>187</v>
      </c>
      <c r="C82" s="55">
        <v>0.25423728813559321</v>
      </c>
      <c r="D82" s="56">
        <v>0.22777777777777777</v>
      </c>
      <c r="E82" s="56">
        <v>0.22535211267605637</v>
      </c>
      <c r="F82" s="57">
        <v>0.20863309352517986</v>
      </c>
      <c r="G82" s="19">
        <f>AVERAGE(C82:F82)</f>
        <v>0.2290000680286518</v>
      </c>
    </row>
    <row r="83" spans="1:7" x14ac:dyDescent="0.25">
      <c r="A83" s="53"/>
      <c r="B83" s="54" t="s">
        <v>188</v>
      </c>
      <c r="C83" s="55">
        <v>0.23728813559322035</v>
      </c>
      <c r="D83" s="56">
        <v>0.21666666666666667</v>
      </c>
      <c r="E83" s="56">
        <v>0.13380281690140844</v>
      </c>
      <c r="F83" s="57">
        <v>0.19424460431654678</v>
      </c>
      <c r="G83" s="19">
        <f>AVERAGE(C83:F83)</f>
        <v>0.19550055586946055</v>
      </c>
    </row>
    <row r="84" spans="1:7" x14ac:dyDescent="0.25">
      <c r="A84" s="53"/>
      <c r="B84" s="54" t="s">
        <v>189</v>
      </c>
      <c r="C84" s="55">
        <v>0.12429378531073447</v>
      </c>
      <c r="D84" s="56">
        <v>0.17222222222222222</v>
      </c>
      <c r="E84" s="56">
        <v>0.14788732394366197</v>
      </c>
      <c r="F84" s="57">
        <v>9.3525179856115109E-2</v>
      </c>
      <c r="G84" s="19">
        <f>AVERAGE(C84:F84)</f>
        <v>0.13448212783318345</v>
      </c>
    </row>
    <row r="85" spans="1:7" x14ac:dyDescent="0.25">
      <c r="A85" s="53"/>
      <c r="B85" s="54" t="s">
        <v>190</v>
      </c>
      <c r="C85" s="55">
        <v>0.11299435028248589</v>
      </c>
      <c r="D85" s="56">
        <v>0.11666666666666665</v>
      </c>
      <c r="E85" s="56">
        <v>9.8591549295774641E-2</v>
      </c>
      <c r="F85" s="57">
        <v>0.10791366906474821</v>
      </c>
      <c r="G85" s="19">
        <f>AVERAGE(C85:F85)</f>
        <v>0.10904155882741884</v>
      </c>
    </row>
    <row r="86" spans="1:7" x14ac:dyDescent="0.25">
      <c r="A86" s="53"/>
      <c r="B86" s="54" t="s">
        <v>191</v>
      </c>
      <c r="C86" s="55">
        <v>0.14124293785310735</v>
      </c>
      <c r="D86" s="56">
        <v>0.18333333333333332</v>
      </c>
      <c r="E86" s="56">
        <v>0.14084507042253522</v>
      </c>
      <c r="F86" s="57">
        <v>0.10071942446043165</v>
      </c>
      <c r="G86" s="19">
        <f>AVERAGE(C86:F86)</f>
        <v>0.14153519151735189</v>
      </c>
    </row>
    <row r="87" spans="1:7" x14ac:dyDescent="0.25">
      <c r="A87" s="53"/>
      <c r="B87" s="54" t="s">
        <v>192</v>
      </c>
      <c r="C87" s="55">
        <v>0.16384180790960451</v>
      </c>
      <c r="D87" s="56">
        <v>0.20555555555555555</v>
      </c>
      <c r="E87" s="56">
        <v>0.21830985915492956</v>
      </c>
      <c r="F87" s="57">
        <v>0.18705035971223022</v>
      </c>
      <c r="G87" s="19">
        <f>AVERAGE(C87:F87)</f>
        <v>0.19368939558307996</v>
      </c>
    </row>
    <row r="88" spans="1:7" x14ac:dyDescent="0.25">
      <c r="A88" s="53"/>
      <c r="B88" s="54" t="s">
        <v>193</v>
      </c>
      <c r="C88" s="55">
        <v>0.1807909604519774</v>
      </c>
      <c r="D88" s="56">
        <v>0.16666666666666663</v>
      </c>
      <c r="E88" s="56">
        <v>0.26056338028169013</v>
      </c>
      <c r="F88" s="57">
        <v>0.1726618705035971</v>
      </c>
      <c r="G88" s="19">
        <f>AVERAGE(C88:F88)</f>
        <v>0.1951707194759828</v>
      </c>
    </row>
    <row r="89" spans="1:7" x14ac:dyDescent="0.25">
      <c r="A89" s="53"/>
      <c r="B89" s="54" t="s">
        <v>194</v>
      </c>
      <c r="C89" s="55">
        <v>0.1864406779661017</v>
      </c>
      <c r="D89" s="56">
        <v>0.15555555555555556</v>
      </c>
      <c r="E89" s="56">
        <v>0.13380281690140844</v>
      </c>
      <c r="F89" s="57">
        <v>0.18705035971223022</v>
      </c>
      <c r="G89" s="19">
        <f>AVERAGE(C89:F89)</f>
        <v>0.16571235253382399</v>
      </c>
    </row>
    <row r="90" spans="1:7" x14ac:dyDescent="0.25">
      <c r="A90" s="53"/>
      <c r="B90" s="54" t="s">
        <v>195</v>
      </c>
      <c r="C90" s="55">
        <v>0.1864406779661017</v>
      </c>
      <c r="D90" s="56">
        <v>0.16666666666666663</v>
      </c>
      <c r="E90" s="56">
        <v>7.0422535211267609E-2</v>
      </c>
      <c r="F90" s="57">
        <v>0.18705035971223022</v>
      </c>
      <c r="G90" s="19">
        <f>AVERAGE(C90:F90)</f>
        <v>0.15264505988906654</v>
      </c>
    </row>
    <row r="91" spans="1:7" x14ac:dyDescent="0.25">
      <c r="A91" s="53"/>
      <c r="B91" s="54" t="s">
        <v>196</v>
      </c>
      <c r="C91" s="55">
        <v>5.0847457627118647E-2</v>
      </c>
      <c r="D91" s="56">
        <v>0.12222222222222222</v>
      </c>
      <c r="E91" s="56">
        <v>0.10563380281690141</v>
      </c>
      <c r="F91" s="57">
        <v>0.10071942446043165</v>
      </c>
      <c r="G91" s="19">
        <f>AVERAGE(C91:F91)</f>
        <v>9.4855726781668467E-2</v>
      </c>
    </row>
    <row r="92" spans="1:7" x14ac:dyDescent="0.25">
      <c r="A92" s="53"/>
      <c r="B92" s="54" t="s">
        <v>197</v>
      </c>
      <c r="C92" s="55">
        <v>0.35028248587570621</v>
      </c>
      <c r="D92" s="56">
        <v>0.28888888888888886</v>
      </c>
      <c r="E92" s="56">
        <v>0.23239436619718309</v>
      </c>
      <c r="F92" s="57">
        <v>0.2805755395683453</v>
      </c>
      <c r="G92" s="19">
        <f>AVERAGE(C92:F92)</f>
        <v>0.28803532013253086</v>
      </c>
    </row>
    <row r="93" spans="1:7" x14ac:dyDescent="0.25">
      <c r="A93" s="53"/>
      <c r="B93" s="54" t="s">
        <v>198</v>
      </c>
      <c r="C93" s="55">
        <v>5.0847457627118647E-2</v>
      </c>
      <c r="D93" s="56">
        <v>8.8888888888888892E-2</v>
      </c>
      <c r="E93" s="56">
        <v>9.8591549295774641E-2</v>
      </c>
      <c r="F93" s="57">
        <v>5.7553956834532377E-2</v>
      </c>
      <c r="G93" s="19">
        <f>AVERAGE(C93:F93)</f>
        <v>7.3970463161578626E-2</v>
      </c>
    </row>
    <row r="94" spans="1:7" ht="15.75" thickBot="1" x14ac:dyDescent="0.3">
      <c r="A94" s="58"/>
      <c r="B94" s="59" t="s">
        <v>199</v>
      </c>
      <c r="C94" s="60">
        <v>0.35028248587570621</v>
      </c>
      <c r="D94" s="61">
        <v>0.33888888888888891</v>
      </c>
      <c r="E94" s="61">
        <v>0.28169014084507044</v>
      </c>
      <c r="F94" s="62">
        <v>0.31654676258992803</v>
      </c>
      <c r="G94" s="19">
        <f>AVERAGE(C94:F94)</f>
        <v>0.32185206954989842</v>
      </c>
    </row>
    <row r="95" spans="1:7" ht="15.75" thickTop="1" x14ac:dyDescent="0.25">
      <c r="C95" s="20">
        <f>AVERAGE(C6:C94)</f>
        <v>0.19615311369262992</v>
      </c>
      <c r="D95" s="20">
        <f>AVERAGE(D6:D94)</f>
        <v>0.1940768100647671</v>
      </c>
      <c r="E95" s="20">
        <f>AVERAGE(E6:E94)</f>
        <v>0.17447380914701691</v>
      </c>
      <c r="F95" s="20">
        <f>AVERAGE(F6:F94)</f>
        <v>0.18139196507962171</v>
      </c>
      <c r="G95" s="20">
        <f>AVERAGE(G6:G94)</f>
        <v>0.18652392449600888</v>
      </c>
    </row>
    <row r="98" spans="1:6" ht="15.75" thickBot="1" x14ac:dyDescent="0.3"/>
    <row r="99" spans="1:6" ht="15.75" thickTop="1" x14ac:dyDescent="0.25">
      <c r="A99" s="33"/>
      <c r="B99" s="34"/>
      <c r="C99" s="35" t="s">
        <v>1</v>
      </c>
      <c r="D99" s="36"/>
      <c r="E99" s="36"/>
      <c r="F99" s="37"/>
    </row>
    <row r="100" spans="1:6" ht="36.75" x14ac:dyDescent="0.25">
      <c r="A100" s="38"/>
      <c r="B100" s="39"/>
      <c r="C100" s="40" t="s">
        <v>52</v>
      </c>
      <c r="D100" s="41" t="s">
        <v>53</v>
      </c>
      <c r="E100" s="41" t="s">
        <v>54</v>
      </c>
      <c r="F100" s="42" t="s">
        <v>55</v>
      </c>
    </row>
    <row r="101" spans="1:6" ht="25.5" thickBot="1" x14ac:dyDescent="0.3">
      <c r="A101" s="43"/>
      <c r="B101" s="44"/>
      <c r="C101" s="45" t="s">
        <v>8</v>
      </c>
      <c r="D101" s="46" t="s">
        <v>8</v>
      </c>
      <c r="E101" s="46" t="s">
        <v>8</v>
      </c>
      <c r="F101" s="47" t="s">
        <v>8</v>
      </c>
    </row>
    <row r="102" spans="1:6" ht="15.75" thickTop="1" x14ac:dyDescent="0.25">
      <c r="A102" s="48" t="s">
        <v>56</v>
      </c>
      <c r="B102" s="49" t="s">
        <v>148</v>
      </c>
      <c r="C102" s="50">
        <f>C6 -($G6*C$95/$G$95)</f>
        <v>2.524561094578498E-2</v>
      </c>
      <c r="D102" s="51">
        <f t="shared" ref="D102:F102" si="0">D6 -($G6*D$95/$G$95)</f>
        <v>-3.2547080628009206E-2</v>
      </c>
      <c r="E102" s="51">
        <f t="shared" si="0"/>
        <v>8.5418279501702776E-3</v>
      </c>
      <c r="F102" s="52">
        <f t="shared" si="0"/>
        <v>-1.24035826794619E-3</v>
      </c>
    </row>
    <row r="103" spans="1:6" x14ac:dyDescent="0.25">
      <c r="A103" s="53"/>
      <c r="B103" s="54" t="s">
        <v>149</v>
      </c>
      <c r="C103" s="55">
        <f t="shared" ref="C103:F103" si="1">C7 -($G7*C$95/$G$95)</f>
        <v>-1.2804026821123499E-2</v>
      </c>
      <c r="D103" s="56">
        <f t="shared" si="1"/>
        <v>-1.3839443582758681E-2</v>
      </c>
      <c r="E103" s="56">
        <f t="shared" si="1"/>
        <v>3.9000821350375595E-2</v>
      </c>
      <c r="F103" s="57">
        <f t="shared" si="1"/>
        <v>-1.2357350946493498E-2</v>
      </c>
    </row>
    <row r="104" spans="1:6" x14ac:dyDescent="0.25">
      <c r="A104" s="53"/>
      <c r="B104" s="54" t="s">
        <v>150</v>
      </c>
      <c r="C104" s="55">
        <f t="shared" ref="C104:F104" si="2">C8 -($G8*C$95/$G$95)</f>
        <v>3.8291876402340774E-2</v>
      </c>
      <c r="D104" s="56">
        <f t="shared" si="2"/>
        <v>4.4577744225086202E-2</v>
      </c>
      <c r="E104" s="56">
        <f t="shared" si="2"/>
        <v>-6.3198539172962448E-2</v>
      </c>
      <c r="F104" s="57">
        <f t="shared" si="2"/>
        <v>-1.9671081454464723E-2</v>
      </c>
    </row>
    <row r="105" spans="1:6" x14ac:dyDescent="0.25">
      <c r="A105" s="53"/>
      <c r="B105" s="54" t="s">
        <v>151</v>
      </c>
      <c r="C105" s="55">
        <f t="shared" ref="C105:F105" si="3">C9 -($G9*C$95/$G$95)</f>
        <v>-7.3940482212867809E-3</v>
      </c>
      <c r="D105" s="56">
        <f t="shared" si="3"/>
        <v>2.8821195882089368E-2</v>
      </c>
      <c r="E105" s="56">
        <f t="shared" si="3"/>
        <v>-1.946484823839939E-2</v>
      </c>
      <c r="F105" s="57">
        <f t="shared" si="3"/>
        <v>-1.962299422403363E-3</v>
      </c>
    </row>
    <row r="106" spans="1:6" x14ac:dyDescent="0.25">
      <c r="A106" s="53"/>
      <c r="B106" s="54" t="s">
        <v>152</v>
      </c>
      <c r="C106" s="55">
        <f t="shared" ref="C106:F106" si="4">C10 -($G10*C$95/$G$95)</f>
        <v>2.2834964712212746E-2</v>
      </c>
      <c r="D106" s="56">
        <f t="shared" si="4"/>
        <v>-3.7664423946636327E-2</v>
      </c>
      <c r="E106" s="56">
        <f t="shared" si="4"/>
        <v>-3.5650794925233764E-2</v>
      </c>
      <c r="F106" s="57">
        <f t="shared" si="4"/>
        <v>5.0480254159657123E-2</v>
      </c>
    </row>
    <row r="107" spans="1:6" x14ac:dyDescent="0.25">
      <c r="A107" s="53"/>
      <c r="B107" s="54" t="s">
        <v>153</v>
      </c>
      <c r="C107" s="55">
        <f t="shared" ref="C107:F107" si="5">C11 -($G11*C$95/$G$95)</f>
        <v>-3.4906679216769737E-2</v>
      </c>
      <c r="D107" s="56">
        <f t="shared" si="5"/>
        <v>-1.9653972910026435E-2</v>
      </c>
      <c r="E107" s="56">
        <f t="shared" si="5"/>
        <v>2.8434401526694492E-2</v>
      </c>
      <c r="F107" s="57">
        <f t="shared" si="5"/>
        <v>2.6126250600101597E-2</v>
      </c>
    </row>
    <row r="108" spans="1:6" x14ac:dyDescent="0.25">
      <c r="A108" s="53"/>
      <c r="B108" s="54" t="s">
        <v>154</v>
      </c>
      <c r="C108" s="55">
        <f t="shared" ref="C108:F108" si="6">C12 -($G12*C$95/$G$95)</f>
        <v>-6.8323490654681462E-4</v>
      </c>
      <c r="D108" s="56">
        <f t="shared" si="6"/>
        <v>7.4463487676328932E-3</v>
      </c>
      <c r="E108" s="56">
        <f t="shared" si="6"/>
        <v>-8.4362467193163926E-3</v>
      </c>
      <c r="F108" s="57">
        <f t="shared" si="6"/>
        <v>1.6731328582301197E-3</v>
      </c>
    </row>
    <row r="109" spans="1:6" x14ac:dyDescent="0.25">
      <c r="A109" s="53"/>
      <c r="B109" s="54" t="s">
        <v>155</v>
      </c>
      <c r="C109" s="55">
        <f t="shared" ref="C109:F109" si="7">C13 -($G13*C$95/$G$95)</f>
        <v>6.9638729021358758E-3</v>
      </c>
      <c r="D109" s="56">
        <f t="shared" si="7"/>
        <v>-5.3305131447478615E-3</v>
      </c>
      <c r="E109" s="56">
        <f t="shared" si="7"/>
        <v>2.8414912109964219E-2</v>
      </c>
      <c r="F109" s="57">
        <f t="shared" si="7"/>
        <v>-3.0048271867352261E-2</v>
      </c>
    </row>
    <row r="110" spans="1:6" x14ac:dyDescent="0.25">
      <c r="A110" s="53"/>
      <c r="B110" s="54" t="s">
        <v>156</v>
      </c>
      <c r="C110" s="55">
        <f t="shared" ref="C110:F110" si="8">C14 -($G14*C$95/$G$95)</f>
        <v>3.8260595672955922E-3</v>
      </c>
      <c r="D110" s="56">
        <f t="shared" si="8"/>
        <v>7.7491569826841356E-3</v>
      </c>
      <c r="E110" s="56">
        <f t="shared" si="8"/>
        <v>9.5566198510003836E-3</v>
      </c>
      <c r="F110" s="57">
        <f t="shared" si="8"/>
        <v>-2.1131836400980236E-2</v>
      </c>
    </row>
    <row r="111" spans="1:6" x14ac:dyDescent="0.25">
      <c r="A111" s="53"/>
      <c r="B111" s="54" t="s">
        <v>157</v>
      </c>
      <c r="C111" s="55">
        <f t="shared" ref="C111:F111" si="9">C15 -($G15*C$95/$G$95)</f>
        <v>-1.8496386856214866E-2</v>
      </c>
      <c r="D111" s="56">
        <f t="shared" si="9"/>
        <v>-1.8886074880948338E-2</v>
      </c>
      <c r="E111" s="56">
        <f t="shared" si="9"/>
        <v>4.3954003500210073E-2</v>
      </c>
      <c r="F111" s="57">
        <f t="shared" si="9"/>
        <v>-6.5715417630469036E-3</v>
      </c>
    </row>
    <row r="112" spans="1:6" x14ac:dyDescent="0.25">
      <c r="A112" s="53"/>
      <c r="B112" s="54" t="s">
        <v>158</v>
      </c>
      <c r="C112" s="55">
        <f t="shared" ref="C112:F112" si="10">C16 -($G16*C$95/$G$95)</f>
        <v>-2.2611947414258066E-2</v>
      </c>
      <c r="D112" s="56">
        <f t="shared" si="10"/>
        <v>8.9550979238512407E-3</v>
      </c>
      <c r="E112" s="56">
        <f t="shared" si="10"/>
        <v>8.1929351917276738E-3</v>
      </c>
      <c r="F112" s="57">
        <f t="shared" si="10"/>
        <v>5.4639142986790123E-3</v>
      </c>
    </row>
    <row r="113" spans="1:6" x14ac:dyDescent="0.25">
      <c r="A113" s="53"/>
      <c r="B113" s="54" t="s">
        <v>159</v>
      </c>
      <c r="C113" s="55">
        <f t="shared" ref="C113:F113" si="11">C17 -($G17*C$95/$G$95)</f>
        <v>1.2115964772513893E-2</v>
      </c>
      <c r="D113" s="56">
        <f t="shared" si="11"/>
        <v>-1.2778892985562812E-2</v>
      </c>
      <c r="E113" s="56">
        <f t="shared" si="11"/>
        <v>-1.216172270559146E-2</v>
      </c>
      <c r="F113" s="57">
        <f t="shared" si="11"/>
        <v>1.2824650918640351E-2</v>
      </c>
    </row>
    <row r="114" spans="1:6" x14ac:dyDescent="0.25">
      <c r="A114" s="53"/>
      <c r="B114" s="54" t="s">
        <v>160</v>
      </c>
      <c r="C114" s="55">
        <f t="shared" ref="C114:F114" si="12">C18 -($G18*C$95/$G$95)</f>
        <v>-4.5724151214612041E-2</v>
      </c>
      <c r="D114" s="56">
        <f t="shared" si="12"/>
        <v>8.5122505932988812E-3</v>
      </c>
      <c r="E114" s="56">
        <f t="shared" si="12"/>
        <v>1.9803887240086415E-2</v>
      </c>
      <c r="F114" s="57">
        <f t="shared" si="12"/>
        <v>1.7408013381226606E-2</v>
      </c>
    </row>
    <row r="115" spans="1:6" x14ac:dyDescent="0.25">
      <c r="A115" s="53"/>
      <c r="B115" s="54" t="s">
        <v>161</v>
      </c>
      <c r="C115" s="55">
        <f t="shared" ref="C115:F115" si="13">C19 -($G19*C$95/$G$95)</f>
        <v>6.8973135926151785E-2</v>
      </c>
      <c r="D115" s="56">
        <f t="shared" si="13"/>
        <v>2.9158764650732971E-3</v>
      </c>
      <c r="E115" s="56">
        <f t="shared" si="13"/>
        <v>-7.2110897591188938E-2</v>
      </c>
      <c r="F115" s="57">
        <f t="shared" si="13"/>
        <v>2.2188519996352296E-4</v>
      </c>
    </row>
    <row r="116" spans="1:6" x14ac:dyDescent="0.25">
      <c r="A116" s="53"/>
      <c r="B116" s="54" t="s">
        <v>162</v>
      </c>
      <c r="C116" s="55">
        <f t="shared" ref="C116:F116" si="14">C20 -($G20*C$95/$G$95)</f>
        <v>-2.0819849269946289E-3</v>
      </c>
      <c r="D116" s="56">
        <f t="shared" si="14"/>
        <v>-3.2026154028774567E-2</v>
      </c>
      <c r="E116" s="56">
        <f t="shared" si="14"/>
        <v>-3.4875262061242834E-2</v>
      </c>
      <c r="F116" s="57">
        <f t="shared" si="14"/>
        <v>6.8983401017011947E-2</v>
      </c>
    </row>
    <row r="117" spans="1:6" x14ac:dyDescent="0.25">
      <c r="A117" s="53"/>
      <c r="B117" s="54" t="s">
        <v>163</v>
      </c>
      <c r="C117" s="55">
        <f t="shared" ref="C117:F117" si="15">C21 -($G21*C$95/$G$95)</f>
        <v>6.7444026838775761E-3</v>
      </c>
      <c r="D117" s="56">
        <f t="shared" si="15"/>
        <v>1.5380838387092421E-2</v>
      </c>
      <c r="E117" s="56">
        <f t="shared" si="15"/>
        <v>-1.293988057459966E-2</v>
      </c>
      <c r="F117" s="57">
        <f t="shared" si="15"/>
        <v>-9.185360496370476E-3</v>
      </c>
    </row>
    <row r="118" spans="1:6" x14ac:dyDescent="0.25">
      <c r="A118" s="53"/>
      <c r="B118" s="54" t="s">
        <v>164</v>
      </c>
      <c r="C118" s="55">
        <f t="shared" ref="C118:F118" si="16">C22 -($G22*C$95/$G$95)</f>
        <v>8.5847898754937146E-4</v>
      </c>
      <c r="D118" s="56">
        <f t="shared" si="16"/>
        <v>-2.3461847958599347E-2</v>
      </c>
      <c r="E118" s="56">
        <f t="shared" si="16"/>
        <v>4.1171091370745455E-2</v>
      </c>
      <c r="F118" s="57">
        <f t="shared" si="16"/>
        <v>-1.8567722399695646E-2</v>
      </c>
    </row>
    <row r="119" spans="1:6" x14ac:dyDescent="0.25">
      <c r="A119" s="53" t="s">
        <v>9</v>
      </c>
      <c r="B119" s="54" t="s">
        <v>111</v>
      </c>
      <c r="C119" s="55">
        <f t="shared" ref="C119:F119" si="17">C23 -($G23*C$95/$G$95)</f>
        <v>3.1191406772864805E-2</v>
      </c>
      <c r="D119" s="56">
        <f t="shared" si="17"/>
        <v>3.3133468183808856E-2</v>
      </c>
      <c r="E119" s="56">
        <f t="shared" si="17"/>
        <v>-3.3379966743362244E-2</v>
      </c>
      <c r="F119" s="57">
        <f t="shared" si="17"/>
        <v>-3.0944908213311528E-2</v>
      </c>
    </row>
    <row r="120" spans="1:6" x14ac:dyDescent="0.25">
      <c r="A120" s="53"/>
      <c r="B120" s="54" t="s">
        <v>112</v>
      </c>
      <c r="C120" s="55">
        <f t="shared" ref="C120:F120" si="18">C24 -($G24*C$95/$G$95)</f>
        <v>-2.2346200192861904E-2</v>
      </c>
      <c r="D120" s="56">
        <f t="shared" si="18"/>
        <v>-5.1490395767480185E-2</v>
      </c>
      <c r="E120" s="56">
        <f t="shared" si="18"/>
        <v>5.5708129946052398E-2</v>
      </c>
      <c r="F120" s="57">
        <f t="shared" si="18"/>
        <v>1.8128466014289607E-2</v>
      </c>
    </row>
    <row r="121" spans="1:6" x14ac:dyDescent="0.25">
      <c r="A121" s="53"/>
      <c r="B121" s="54" t="s">
        <v>113</v>
      </c>
      <c r="C121" s="55">
        <f t="shared" ref="C121:F121" si="19">C25 -($G25*C$95/$G$95)</f>
        <v>1.223696293262877E-2</v>
      </c>
      <c r="D121" s="56">
        <f t="shared" si="19"/>
        <v>-3.020955197515135E-2</v>
      </c>
      <c r="E121" s="56">
        <f t="shared" si="19"/>
        <v>-2.9265165272779337E-3</v>
      </c>
      <c r="F121" s="57">
        <f t="shared" si="19"/>
        <v>2.0899105569800236E-2</v>
      </c>
    </row>
    <row r="122" spans="1:6" x14ac:dyDescent="0.25">
      <c r="A122" s="53"/>
      <c r="B122" s="54" t="s">
        <v>114</v>
      </c>
      <c r="C122" s="55">
        <f t="shared" ref="C122:F122" si="20">C26 -($G26*C$95/$G$95)</f>
        <v>-3.2262562333316119E-2</v>
      </c>
      <c r="D122" s="56">
        <f t="shared" si="20"/>
        <v>1.6241432389274252E-2</v>
      </c>
      <c r="E122" s="56">
        <f t="shared" si="20"/>
        <v>-1.4166419168109012E-3</v>
      </c>
      <c r="F122" s="57">
        <f t="shared" si="20"/>
        <v>1.743777186085263E-2</v>
      </c>
    </row>
    <row r="123" spans="1:6" x14ac:dyDescent="0.25">
      <c r="A123" s="53"/>
      <c r="B123" s="54" t="s">
        <v>115</v>
      </c>
      <c r="C123" s="55">
        <f t="shared" ref="C123:F123" si="21">C27 -($G27*C$95/$G$95)</f>
        <v>-9.7039108887778114E-4</v>
      </c>
      <c r="D123" s="56">
        <f t="shared" si="21"/>
        <v>1.4053201074051669E-2</v>
      </c>
      <c r="E123" s="56">
        <f t="shared" si="21"/>
        <v>5.2902842287190083E-3</v>
      </c>
      <c r="F123" s="57">
        <f t="shared" si="21"/>
        <v>-1.8373094213893035E-2</v>
      </c>
    </row>
    <row r="124" spans="1:6" x14ac:dyDescent="0.25">
      <c r="A124" s="53"/>
      <c r="B124" s="54" t="s">
        <v>116</v>
      </c>
      <c r="C124" s="55">
        <f t="shared" ref="C124:F124" si="22">C28 -($G28*C$95/$G$95)</f>
        <v>4.7397231692939135E-3</v>
      </c>
      <c r="D124" s="56">
        <f t="shared" si="22"/>
        <v>2.4382049680667178E-2</v>
      </c>
      <c r="E124" s="56">
        <f t="shared" si="22"/>
        <v>-5.663788556616367E-3</v>
      </c>
      <c r="F124" s="57">
        <f t="shared" si="22"/>
        <v>-2.345798429334478E-2</v>
      </c>
    </row>
    <row r="125" spans="1:6" x14ac:dyDescent="0.25">
      <c r="A125" s="53"/>
      <c r="B125" s="54" t="s">
        <v>117</v>
      </c>
      <c r="C125" s="55">
        <f t="shared" ref="C125:F125" si="23">C29 -($G29*C$95/$G$95)</f>
        <v>1.6169734122782664E-2</v>
      </c>
      <c r="D125" s="56">
        <f t="shared" si="23"/>
        <v>-4.1266677371791446E-2</v>
      </c>
      <c r="E125" s="56">
        <f t="shared" si="23"/>
        <v>-5.5653247160258879E-4</v>
      </c>
      <c r="F125" s="57">
        <f t="shared" si="23"/>
        <v>2.5653475720611302E-2</v>
      </c>
    </row>
    <row r="126" spans="1:6" x14ac:dyDescent="0.25">
      <c r="A126" s="53"/>
      <c r="B126" s="54" t="s">
        <v>118</v>
      </c>
      <c r="C126" s="55">
        <f t="shared" ref="C126:F126" si="24">C30 -($G30*C$95/$G$95)</f>
        <v>-3.6792600589682242E-2</v>
      </c>
      <c r="D126" s="56">
        <f t="shared" si="24"/>
        <v>7.0151158264542685E-3</v>
      </c>
      <c r="E126" s="56">
        <f t="shared" si="24"/>
        <v>6.8942066363225016E-2</v>
      </c>
      <c r="F126" s="57">
        <f t="shared" si="24"/>
        <v>-3.9164581599997028E-2</v>
      </c>
    </row>
    <row r="127" spans="1:6" x14ac:dyDescent="0.25">
      <c r="A127" s="53"/>
      <c r="B127" s="54" t="s">
        <v>119</v>
      </c>
      <c r="C127" s="55">
        <f t="shared" ref="C127:F127" si="25">C31 -($G31*C$95/$G$95)</f>
        <v>-1.2691183863134947E-2</v>
      </c>
      <c r="D127" s="56">
        <f t="shared" si="25"/>
        <v>-2.1919818300581206E-2</v>
      </c>
      <c r="E127" s="56">
        <f t="shared" si="25"/>
        <v>2.0780831076538941E-3</v>
      </c>
      <c r="F127" s="57">
        <f t="shared" si="25"/>
        <v>3.2532919056061871E-2</v>
      </c>
    </row>
    <row r="128" spans="1:6" x14ac:dyDescent="0.25">
      <c r="A128" s="53"/>
      <c r="B128" s="54" t="s">
        <v>120</v>
      </c>
      <c r="C128" s="55">
        <f t="shared" ref="C128:F128" si="26">C32 -($G32*C$95/$G$95)</f>
        <v>-3.2607858351496599E-3</v>
      </c>
      <c r="D128" s="56">
        <f t="shared" si="26"/>
        <v>3.204710910000852E-3</v>
      </c>
      <c r="E128" s="56">
        <f t="shared" si="26"/>
        <v>-2.1668343588293504E-2</v>
      </c>
      <c r="F128" s="57">
        <f t="shared" si="26"/>
        <v>2.1724418513441979E-2</v>
      </c>
    </row>
    <row r="129" spans="1:6" x14ac:dyDescent="0.25">
      <c r="A129" s="53"/>
      <c r="B129" s="54" t="s">
        <v>121</v>
      </c>
      <c r="C129" s="55">
        <f t="shared" ref="C129:F129" si="27">C33 -($G33*C$95/$G$95)</f>
        <v>1.0208961116457638E-2</v>
      </c>
      <c r="D129" s="56">
        <f t="shared" si="27"/>
        <v>5.2022948050212403E-2</v>
      </c>
      <c r="E129" s="56">
        <f t="shared" si="27"/>
        <v>-4.7086457018695807E-2</v>
      </c>
      <c r="F129" s="57">
        <f t="shared" si="27"/>
        <v>-1.5145452147974359E-2</v>
      </c>
    </row>
    <row r="130" spans="1:6" x14ac:dyDescent="0.25">
      <c r="A130" s="53"/>
      <c r="B130" s="54" t="s">
        <v>122</v>
      </c>
      <c r="C130" s="55">
        <f t="shared" ref="C130:F130" si="28">C34 -($G34*C$95/$G$95)</f>
        <v>1.6726960310960409E-2</v>
      </c>
      <c r="D130" s="56">
        <f t="shared" si="28"/>
        <v>3.5591873360091231E-2</v>
      </c>
      <c r="E130" s="56">
        <f t="shared" si="28"/>
        <v>-4.5254383278720195E-2</v>
      </c>
      <c r="F130" s="57">
        <f t="shared" si="28"/>
        <v>-7.0644503923314728E-3</v>
      </c>
    </row>
    <row r="131" spans="1:6" x14ac:dyDescent="0.25">
      <c r="A131" s="53"/>
      <c r="B131" s="54" t="s">
        <v>123</v>
      </c>
      <c r="C131" s="55">
        <f t="shared" ref="C131:F131" si="29">C35 -($G35*C$95/$G$95)</f>
        <v>-3.0077625311290587E-2</v>
      </c>
      <c r="D131" s="56">
        <f t="shared" si="29"/>
        <v>-2.5210178989191798E-2</v>
      </c>
      <c r="E131" s="56">
        <f t="shared" si="29"/>
        <v>1.7585473370215043E-2</v>
      </c>
      <c r="F131" s="57">
        <f t="shared" si="29"/>
        <v>3.77023309302673E-2</v>
      </c>
    </row>
    <row r="132" spans="1:6" x14ac:dyDescent="0.25">
      <c r="A132" s="53"/>
      <c r="B132" s="54" t="s">
        <v>124</v>
      </c>
      <c r="C132" s="55">
        <f t="shared" ref="C132:F132" si="30">C36 -($G36*C$95/$G$95)</f>
        <v>9.802297251455816E-3</v>
      </c>
      <c r="D132" s="56">
        <f t="shared" si="30"/>
        <v>2.2220954418879502E-3</v>
      </c>
      <c r="E132" s="56">
        <f t="shared" si="30"/>
        <v>-8.2371813145894757E-3</v>
      </c>
      <c r="F132" s="57">
        <f t="shared" si="30"/>
        <v>-3.7872113787543737E-3</v>
      </c>
    </row>
    <row r="133" spans="1:6" x14ac:dyDescent="0.25">
      <c r="A133" s="53"/>
      <c r="B133" s="54" t="s">
        <v>125</v>
      </c>
      <c r="C133" s="55">
        <f t="shared" ref="C133:F133" si="31">C37 -($G37*C$95/$G$95)</f>
        <v>3.6862658010969468E-3</v>
      </c>
      <c r="D133" s="56">
        <f t="shared" si="31"/>
        <v>-6.9607117917216826E-2</v>
      </c>
      <c r="E133" s="56">
        <f t="shared" si="31"/>
        <v>3.3567378294774408E-2</v>
      </c>
      <c r="F133" s="57">
        <f t="shared" si="31"/>
        <v>3.235347382134543E-2</v>
      </c>
    </row>
    <row r="134" spans="1:6" x14ac:dyDescent="0.25">
      <c r="A134" s="53"/>
      <c r="B134" s="54" t="s">
        <v>126</v>
      </c>
      <c r="C134" s="55">
        <f t="shared" ref="C134:F134" si="32">C38 -($G38*C$95/$G$95)</f>
        <v>-1.640888050932926E-2</v>
      </c>
      <c r="D134" s="56">
        <f t="shared" si="32"/>
        <v>3.2447722863901005E-2</v>
      </c>
      <c r="E134" s="56">
        <f t="shared" si="32"/>
        <v>3.5914582943990525E-3</v>
      </c>
      <c r="F134" s="57">
        <f t="shared" si="32"/>
        <v>-1.9630300648970894E-2</v>
      </c>
    </row>
    <row r="135" spans="1:6" x14ac:dyDescent="0.25">
      <c r="A135" s="53"/>
      <c r="B135" s="54" t="s">
        <v>127</v>
      </c>
      <c r="C135" s="55">
        <f t="shared" ref="C135:F135" si="33">C39 -($G39*C$95/$G$95)</f>
        <v>6.7003656991834748E-3</v>
      </c>
      <c r="D135" s="56">
        <f t="shared" si="33"/>
        <v>2.0016444114089149E-2</v>
      </c>
      <c r="E135" s="56">
        <f t="shared" si="33"/>
        <v>-4.3096649284594113E-2</v>
      </c>
      <c r="F135" s="57">
        <f t="shared" si="33"/>
        <v>1.637983947132135E-2</v>
      </c>
    </row>
    <row r="136" spans="1:6" x14ac:dyDescent="0.25">
      <c r="A136" s="53" t="s">
        <v>27</v>
      </c>
      <c r="B136" s="54" t="s">
        <v>128</v>
      </c>
      <c r="C136" s="55">
        <f t="shared" ref="C136:F136" si="34">C40 -($G40*C$95/$G$95)</f>
        <v>3.0779171961170665E-2</v>
      </c>
      <c r="D136" s="56">
        <f t="shared" si="34"/>
        <v>1.1406781999697024E-2</v>
      </c>
      <c r="E136" s="56">
        <f t="shared" si="34"/>
        <v>-1.6120854896177761E-3</v>
      </c>
      <c r="F136" s="57">
        <f t="shared" si="34"/>
        <v>-4.0573868471249941E-2</v>
      </c>
    </row>
    <row r="137" spans="1:6" x14ac:dyDescent="0.25">
      <c r="A137" s="53"/>
      <c r="B137" s="54" t="s">
        <v>129</v>
      </c>
      <c r="C137" s="55">
        <f t="shared" ref="C137:F137" si="35">C41 -($G41*C$95/$G$95)</f>
        <v>-6.554682913056803E-3</v>
      </c>
      <c r="D137" s="56">
        <f t="shared" si="35"/>
        <v>-3.0080960802200074E-2</v>
      </c>
      <c r="E137" s="56">
        <f t="shared" si="35"/>
        <v>4.055974652280786E-2</v>
      </c>
      <c r="F137" s="57">
        <f t="shared" si="35"/>
        <v>-3.9241028075509971E-3</v>
      </c>
    </row>
    <row r="138" spans="1:6" x14ac:dyDescent="0.25">
      <c r="A138" s="53"/>
      <c r="B138" s="54" t="s">
        <v>130</v>
      </c>
      <c r="C138" s="55">
        <f t="shared" ref="C138:F138" si="36">C42 -($G42*C$95/$G$95)</f>
        <v>2.2666566671553007E-2</v>
      </c>
      <c r="D138" s="56">
        <f t="shared" si="36"/>
        <v>-1.3389694197311619E-2</v>
      </c>
      <c r="E138" s="56">
        <f t="shared" si="36"/>
        <v>1.130730884134884E-2</v>
      </c>
      <c r="F138" s="57">
        <f t="shared" si="36"/>
        <v>-2.058418131559045E-2</v>
      </c>
    </row>
    <row r="139" spans="1:6" x14ac:dyDescent="0.25">
      <c r="A139" s="53"/>
      <c r="B139" s="54" t="s">
        <v>131</v>
      </c>
      <c r="C139" s="55">
        <f t="shared" ref="C139:F139" si="37">C43 -($G43*C$95/$G$95)</f>
        <v>-1.0646865906340959E-2</v>
      </c>
      <c r="D139" s="56">
        <f t="shared" si="37"/>
        <v>-2.1974207637472539E-2</v>
      </c>
      <c r="E139" s="56">
        <f t="shared" si="37"/>
        <v>3.7842855052061877E-2</v>
      </c>
      <c r="F139" s="57">
        <f t="shared" si="37"/>
        <v>-5.2217815082483757E-3</v>
      </c>
    </row>
    <row r="140" spans="1:6" x14ac:dyDescent="0.25">
      <c r="A140" s="53"/>
      <c r="B140" s="54" t="s">
        <v>132</v>
      </c>
      <c r="C140" s="55">
        <f t="shared" ref="C140:F140" si="38">C44 -($G44*C$95/$G$95)</f>
        <v>1.7592182649410426E-2</v>
      </c>
      <c r="D140" s="56">
        <f t="shared" si="38"/>
        <v>-3.0435879763253237E-2</v>
      </c>
      <c r="E140" s="56">
        <f t="shared" si="38"/>
        <v>2.2963592245145936E-2</v>
      </c>
      <c r="F140" s="57">
        <f t="shared" si="38"/>
        <v>-1.011989513130318E-2</v>
      </c>
    </row>
    <row r="141" spans="1:6" x14ac:dyDescent="0.25">
      <c r="A141" s="53"/>
      <c r="B141" s="54" t="s">
        <v>133</v>
      </c>
      <c r="C141" s="55">
        <f t="shared" ref="C141:F141" si="39">C45 -($G45*C$95/$G$95)</f>
        <v>-1.9627362152431244E-2</v>
      </c>
      <c r="D141" s="56">
        <f t="shared" si="39"/>
        <v>6.7084927017231621E-3</v>
      </c>
      <c r="E141" s="56">
        <f t="shared" si="39"/>
        <v>2.8931890611099825E-2</v>
      </c>
      <c r="F141" s="57">
        <f t="shared" si="39"/>
        <v>-1.6013021160391785E-2</v>
      </c>
    </row>
    <row r="142" spans="1:6" x14ac:dyDescent="0.25">
      <c r="A142" s="53"/>
      <c r="B142" s="54" t="s">
        <v>134</v>
      </c>
      <c r="C142" s="55">
        <f t="shared" ref="C142:F142" si="40">C46 -($G46*C$95/$G$95)</f>
        <v>-2.2167858894257902E-2</v>
      </c>
      <c r="D142" s="56">
        <f t="shared" si="40"/>
        <v>-7.3102053516720666E-3</v>
      </c>
      <c r="E142" s="56">
        <f t="shared" si="40"/>
        <v>1.966410773384053E-2</v>
      </c>
      <c r="F142" s="57">
        <f t="shared" si="40"/>
        <v>9.8139565120893002E-3</v>
      </c>
    </row>
    <row r="143" spans="1:6" x14ac:dyDescent="0.25">
      <c r="A143" s="53"/>
      <c r="B143" s="54" t="s">
        <v>135</v>
      </c>
      <c r="C143" s="55">
        <f t="shared" ref="C143:F143" si="41">C47 -($G47*C$95/$G$95)</f>
        <v>-2.5961449101637654E-2</v>
      </c>
      <c r="D143" s="56">
        <f t="shared" si="41"/>
        <v>3.9245591383439943E-2</v>
      </c>
      <c r="E143" s="56">
        <f t="shared" si="41"/>
        <v>-1.8628108907257912E-3</v>
      </c>
      <c r="F143" s="57">
        <f t="shared" si="41"/>
        <v>-1.1421331391076525E-2</v>
      </c>
    </row>
    <row r="144" spans="1:6" x14ac:dyDescent="0.25">
      <c r="A144" s="53"/>
      <c r="B144" s="54" t="s">
        <v>136</v>
      </c>
      <c r="C144" s="55">
        <f t="shared" ref="C144:F144" si="42">C48 -($G48*C$95/$G$95)</f>
        <v>-2.3510388653623579E-2</v>
      </c>
      <c r="D144" s="56">
        <f t="shared" si="42"/>
        <v>-1.8061930142437836E-2</v>
      </c>
      <c r="E144" s="56">
        <f t="shared" si="42"/>
        <v>1.0299576016045676E-2</v>
      </c>
      <c r="F144" s="57">
        <f t="shared" si="42"/>
        <v>3.1272742780015704E-2</v>
      </c>
    </row>
    <row r="145" spans="1:6" x14ac:dyDescent="0.25">
      <c r="A145" s="53"/>
      <c r="B145" s="54" t="s">
        <v>137</v>
      </c>
      <c r="C145" s="55">
        <f t="shared" ref="C145:F145" si="43">C49 -($G49*C$95/$G$95)</f>
        <v>-1.5767576458422833E-2</v>
      </c>
      <c r="D145" s="56">
        <f t="shared" si="43"/>
        <v>4.8095559096364399E-2</v>
      </c>
      <c r="E145" s="56">
        <f t="shared" si="43"/>
        <v>-3.8980465331317715E-2</v>
      </c>
      <c r="F145" s="57">
        <f t="shared" si="43"/>
        <v>6.6524826933759551E-3</v>
      </c>
    </row>
    <row r="146" spans="1:6" x14ac:dyDescent="0.25">
      <c r="A146" s="53"/>
      <c r="B146" s="54" t="s">
        <v>138</v>
      </c>
      <c r="C146" s="55">
        <f t="shared" ref="C146:F146" si="44">C50 -($G50*C$95/$G$95)</f>
        <v>2.2787718583220096E-3</v>
      </c>
      <c r="D146" s="56">
        <f t="shared" si="44"/>
        <v>1.6292180517126803E-2</v>
      </c>
      <c r="E146" s="56">
        <f t="shared" si="44"/>
        <v>3.2234160051169136E-3</v>
      </c>
      <c r="F146" s="57">
        <f t="shared" si="44"/>
        <v>-2.1794368380565837E-2</v>
      </c>
    </row>
    <row r="147" spans="1:6" x14ac:dyDescent="0.25">
      <c r="A147" s="53"/>
      <c r="B147" s="54" t="s">
        <v>139</v>
      </c>
      <c r="C147" s="55">
        <f t="shared" ref="C147:F147" si="45">C51 -($G51*C$95/$G$95)</f>
        <v>9.0262660234308595E-3</v>
      </c>
      <c r="D147" s="56">
        <f t="shared" si="45"/>
        <v>-9.0099707210105351E-3</v>
      </c>
      <c r="E147" s="56">
        <f t="shared" si="45"/>
        <v>2.2215725955956764E-2</v>
      </c>
      <c r="F147" s="57">
        <f t="shared" si="45"/>
        <v>-2.223202125837713E-2</v>
      </c>
    </row>
    <row r="148" spans="1:6" x14ac:dyDescent="0.25">
      <c r="A148" s="53"/>
      <c r="B148" s="54" t="s">
        <v>140</v>
      </c>
      <c r="C148" s="55">
        <f t="shared" ref="C148:F148" si="46">C52 -($G52*C$95/$G$95)</f>
        <v>3.6224416691965633E-2</v>
      </c>
      <c r="D148" s="56">
        <f t="shared" si="46"/>
        <v>-3.3514843168117037E-2</v>
      </c>
      <c r="E148" s="56">
        <f t="shared" si="46"/>
        <v>-2.0869578220010482E-2</v>
      </c>
      <c r="F148" s="57">
        <f t="shared" si="46"/>
        <v>1.8160004696161719E-2</v>
      </c>
    </row>
    <row r="149" spans="1:6" x14ac:dyDescent="0.25">
      <c r="A149" s="53"/>
      <c r="B149" s="54" t="s">
        <v>141</v>
      </c>
      <c r="C149" s="55">
        <f t="shared" ref="C149:F149" si="47">C53 -($G53*C$95/$G$95)</f>
        <v>-2.596070242882309E-2</v>
      </c>
      <c r="D149" s="56">
        <f t="shared" si="47"/>
        <v>2.7546079239275101E-2</v>
      </c>
      <c r="E149" s="56">
        <f t="shared" si="47"/>
        <v>-9.8615997708036696E-3</v>
      </c>
      <c r="F149" s="57">
        <f t="shared" si="47"/>
        <v>8.276222960351548E-3</v>
      </c>
    </row>
    <row r="150" spans="1:6" x14ac:dyDescent="0.25">
      <c r="A150" s="53"/>
      <c r="B150" s="54" t="s">
        <v>142</v>
      </c>
      <c r="C150" s="55">
        <f t="shared" ref="C150:F150" si="48">C54 -($G54*C$95/$G$95)</f>
        <v>2.5629696313828804E-2</v>
      </c>
      <c r="D150" s="56">
        <f t="shared" si="48"/>
        <v>2.8346208951937235E-2</v>
      </c>
      <c r="E150" s="56">
        <f t="shared" si="48"/>
        <v>-3.9386740448874913E-2</v>
      </c>
      <c r="F150" s="57">
        <f t="shared" si="48"/>
        <v>-1.4589164816891292E-2</v>
      </c>
    </row>
    <row r="151" spans="1:6" x14ac:dyDescent="0.25">
      <c r="A151" s="53"/>
      <c r="B151" s="54" t="s">
        <v>143</v>
      </c>
      <c r="C151" s="55">
        <f t="shared" ref="C151:F151" si="49">C55 -($G55*C$95/$G$95)</f>
        <v>2.1212634904841293E-2</v>
      </c>
      <c r="D151" s="56">
        <f t="shared" si="49"/>
        <v>-4.2517598034299275E-2</v>
      </c>
      <c r="E151" s="56">
        <f t="shared" si="49"/>
        <v>-9.0957354167555682E-3</v>
      </c>
      <c r="F151" s="57">
        <f t="shared" si="49"/>
        <v>3.0400698546213301E-2</v>
      </c>
    </row>
    <row r="152" spans="1:6" x14ac:dyDescent="0.25">
      <c r="A152" s="53"/>
      <c r="B152" s="54" t="s">
        <v>144</v>
      </c>
      <c r="C152" s="55">
        <f t="shared" ref="C152:F152" si="50">C56 -($G56*C$95/$G$95)</f>
        <v>1.4698579422011748E-2</v>
      </c>
      <c r="D152" s="56">
        <f t="shared" si="50"/>
        <v>2.2795450225533004E-2</v>
      </c>
      <c r="E152" s="56">
        <f t="shared" si="50"/>
        <v>1.5296128058981312E-2</v>
      </c>
      <c r="F152" s="57">
        <f t="shared" si="50"/>
        <v>-5.2790157706526147E-2</v>
      </c>
    </row>
    <row r="153" spans="1:6" x14ac:dyDescent="0.25">
      <c r="A153" s="53"/>
      <c r="B153" s="54" t="s">
        <v>145</v>
      </c>
      <c r="C153" s="55">
        <f t="shared" ref="C153:F153" si="51">C57 -($G57*C$95/$G$95)</f>
        <v>-1.0871160398476909E-2</v>
      </c>
      <c r="D153" s="56">
        <f t="shared" si="51"/>
        <v>1.5111798174415464E-2</v>
      </c>
      <c r="E153" s="56">
        <f t="shared" si="51"/>
        <v>-1.8592120962941772E-2</v>
      </c>
      <c r="F153" s="57">
        <f t="shared" si="51"/>
        <v>1.4351483187003133E-2</v>
      </c>
    </row>
    <row r="154" spans="1:6" x14ac:dyDescent="0.25">
      <c r="A154" s="53"/>
      <c r="B154" s="54" t="s">
        <v>146</v>
      </c>
      <c r="C154" s="55">
        <f t="shared" ref="C154:F154" si="52">C58 -($G58*C$95/$G$95)</f>
        <v>-3.8805674753409458E-2</v>
      </c>
      <c r="D154" s="56">
        <f t="shared" si="52"/>
        <v>-2.2340748241716571E-2</v>
      </c>
      <c r="E154" s="56">
        <f t="shared" si="52"/>
        <v>3.0914643395017052E-2</v>
      </c>
      <c r="F154" s="57">
        <f t="shared" si="52"/>
        <v>3.0231779600108949E-2</v>
      </c>
    </row>
    <row r="155" spans="1:6" x14ac:dyDescent="0.25">
      <c r="A155" s="53"/>
      <c r="B155" s="54" t="s">
        <v>147</v>
      </c>
      <c r="C155" s="55">
        <f t="shared" ref="C155:F155" si="53">C59 -($G59*C$95/$G$95)</f>
        <v>3.7742009216673311E-2</v>
      </c>
      <c r="D155" s="56">
        <f t="shared" si="53"/>
        <v>1.7450231505889785E-2</v>
      </c>
      <c r="E155" s="56">
        <f t="shared" si="53"/>
        <v>-4.6663156782147469E-2</v>
      </c>
      <c r="F155" s="57">
        <f t="shared" si="53"/>
        <v>-8.5290839404157937E-3</v>
      </c>
    </row>
    <row r="156" spans="1:6" x14ac:dyDescent="0.25">
      <c r="A156" s="53" t="s">
        <v>74</v>
      </c>
      <c r="B156" s="54" t="s">
        <v>165</v>
      </c>
      <c r="C156" s="55">
        <f t="shared" ref="C156:F156" si="54">C60 -($G60*C$95/$G$95)</f>
        <v>3.6220630932906339E-2</v>
      </c>
      <c r="D156" s="56">
        <f t="shared" si="54"/>
        <v>2.1925188076992286E-2</v>
      </c>
      <c r="E156" s="56">
        <f t="shared" si="54"/>
        <v>-1.2839306842496651E-2</v>
      </c>
      <c r="F156" s="57">
        <f t="shared" si="54"/>
        <v>-4.5306512167402002E-2</v>
      </c>
    </row>
    <row r="157" spans="1:6" x14ac:dyDescent="0.25">
      <c r="A157" s="53"/>
      <c r="B157" s="54" t="s">
        <v>166</v>
      </c>
      <c r="C157" s="55">
        <f t="shared" ref="C157:F157" si="55">C61 -($G61*C$95/$G$95)</f>
        <v>-2.7377340561741209E-2</v>
      </c>
      <c r="D157" s="56">
        <f t="shared" si="55"/>
        <v>3.6348474840035783E-2</v>
      </c>
      <c r="E157" s="56">
        <f t="shared" si="55"/>
        <v>-2.7154759472034301E-2</v>
      </c>
      <c r="F157" s="57">
        <f t="shared" si="55"/>
        <v>1.8183625193739561E-2</v>
      </c>
    </row>
    <row r="158" spans="1:6" x14ac:dyDescent="0.25">
      <c r="A158" s="53"/>
      <c r="B158" s="54" t="s">
        <v>167</v>
      </c>
      <c r="C158" s="55">
        <f t="shared" ref="C158:F158" si="56">C62 -($G62*C$95/$G$95)</f>
        <v>-4.5552010087581141E-3</v>
      </c>
      <c r="D158" s="56">
        <f t="shared" si="56"/>
        <v>-1.6857761743644645E-2</v>
      </c>
      <c r="E158" s="56">
        <f t="shared" si="56"/>
        <v>2.2202865614423681E-2</v>
      </c>
      <c r="F158" s="57">
        <f t="shared" si="56"/>
        <v>-7.8990286202100524E-4</v>
      </c>
    </row>
    <row r="159" spans="1:6" x14ac:dyDescent="0.25">
      <c r="A159" s="53"/>
      <c r="B159" s="54" t="s">
        <v>168</v>
      </c>
      <c r="C159" s="55">
        <f t="shared" ref="C159:F159" si="57">C63 -($G63*C$95/$G$95)</f>
        <v>-1.1269718588153843E-2</v>
      </c>
      <c r="D159" s="56">
        <f t="shared" si="57"/>
        <v>3.3424714346124706E-3</v>
      </c>
      <c r="E159" s="56">
        <f t="shared" si="57"/>
        <v>-1.5904102555215932E-2</v>
      </c>
      <c r="F159" s="57">
        <f t="shared" si="57"/>
        <v>2.3831349708757221E-2</v>
      </c>
    </row>
    <row r="160" spans="1:6" x14ac:dyDescent="0.25">
      <c r="A160" s="53"/>
      <c r="B160" s="54" t="s">
        <v>169</v>
      </c>
      <c r="C160" s="55">
        <f t="shared" ref="C160:F160" si="58">C64 -($G64*C$95/$G$95)</f>
        <v>2.7914464850236881E-2</v>
      </c>
      <c r="D160" s="56">
        <f t="shared" si="58"/>
        <v>1.3771996448483786E-2</v>
      </c>
      <c r="E160" s="56">
        <f t="shared" si="58"/>
        <v>-1.1176514105595281E-3</v>
      </c>
      <c r="F160" s="57">
        <f t="shared" si="58"/>
        <v>-4.0568809888161306E-2</v>
      </c>
    </row>
    <row r="161" spans="1:6" x14ac:dyDescent="0.25">
      <c r="A161" s="53"/>
      <c r="B161" s="54" t="s">
        <v>170</v>
      </c>
      <c r="C161" s="55">
        <f t="shared" ref="C161:F161" si="59">C65 -($G65*C$95/$G$95)</f>
        <v>5.5949236235812161E-3</v>
      </c>
      <c r="D161" s="56">
        <f t="shared" si="59"/>
        <v>-3.0466388104992137E-3</v>
      </c>
      <c r="E161" s="56">
        <f t="shared" si="59"/>
        <v>3.639321474640908E-2</v>
      </c>
      <c r="F161" s="57">
        <f t="shared" si="59"/>
        <v>-3.8941499559491194E-2</v>
      </c>
    </row>
    <row r="162" spans="1:6" x14ac:dyDescent="0.25">
      <c r="A162" s="53"/>
      <c r="B162" s="54" t="s">
        <v>171</v>
      </c>
      <c r="C162" s="55">
        <f t="shared" ref="C162:F162" si="60">C66 -($G66*C$95/$G$95)</f>
        <v>1.9339643481131458E-2</v>
      </c>
      <c r="D162" s="56">
        <f t="shared" si="60"/>
        <v>5.8083622906551224E-3</v>
      </c>
      <c r="E162" s="56">
        <f t="shared" si="60"/>
        <v>1.033085545383422E-2</v>
      </c>
      <c r="F162" s="57">
        <f t="shared" si="60"/>
        <v>-3.54788612256208E-2</v>
      </c>
    </row>
    <row r="163" spans="1:6" x14ac:dyDescent="0.25">
      <c r="A163" s="53"/>
      <c r="B163" s="54" t="s">
        <v>172</v>
      </c>
      <c r="C163" s="55">
        <f t="shared" ref="C163:F163" si="61">C67 -($G67*C$95/$G$95)</f>
        <v>6.0764425349500439E-3</v>
      </c>
      <c r="D163" s="56">
        <f t="shared" si="61"/>
        <v>1.5500581262133967E-2</v>
      </c>
      <c r="E163" s="56">
        <f t="shared" si="61"/>
        <v>-2.5262218543393444E-3</v>
      </c>
      <c r="F163" s="57">
        <f t="shared" si="61"/>
        <v>-1.9050801942744722E-2</v>
      </c>
    </row>
    <row r="164" spans="1:6" x14ac:dyDescent="0.25">
      <c r="A164" s="53"/>
      <c r="B164" s="54" t="s">
        <v>173</v>
      </c>
      <c r="C164" s="55">
        <f t="shared" ref="C164:F164" si="62">C68 -($G68*C$95/$G$95)</f>
        <v>5.2834037566593384E-3</v>
      </c>
      <c r="D164" s="56">
        <f t="shared" si="62"/>
        <v>-1.2713214353355137E-2</v>
      </c>
      <c r="E164" s="56">
        <f t="shared" si="62"/>
        <v>2.5928787171629941E-2</v>
      </c>
      <c r="F164" s="57">
        <f t="shared" si="62"/>
        <v>-1.8498976574934253E-2</v>
      </c>
    </row>
    <row r="165" spans="1:6" x14ac:dyDescent="0.25">
      <c r="A165" s="53"/>
      <c r="B165" s="54" t="s">
        <v>174</v>
      </c>
      <c r="C165" s="55">
        <f t="shared" ref="C165:F165" si="63">C69 -($G69*C$95/$G$95)</f>
        <v>-2.1428082785208066E-2</v>
      </c>
      <c r="D165" s="56">
        <f t="shared" si="63"/>
        <v>5.0569383385395961E-3</v>
      </c>
      <c r="E165" s="56">
        <f t="shared" si="63"/>
        <v>9.2117706143740735E-3</v>
      </c>
      <c r="F165" s="57">
        <f t="shared" si="63"/>
        <v>7.159373832294369E-3</v>
      </c>
    </row>
    <row r="166" spans="1:6" x14ac:dyDescent="0.25">
      <c r="A166" s="53"/>
      <c r="B166" s="54" t="s">
        <v>175</v>
      </c>
      <c r="C166" s="55">
        <f t="shared" ref="C166:F166" si="64">C70 -($G70*C$95/$G$95)</f>
        <v>-1.6043964083776507E-2</v>
      </c>
      <c r="D166" s="56">
        <f t="shared" si="64"/>
        <v>4.4038346264403672E-3</v>
      </c>
      <c r="E166" s="56">
        <f t="shared" si="64"/>
        <v>-7.0917510425195229E-3</v>
      </c>
      <c r="F166" s="57">
        <f t="shared" si="64"/>
        <v>1.8731880499855524E-2</v>
      </c>
    </row>
    <row r="167" spans="1:6" x14ac:dyDescent="0.25">
      <c r="A167" s="53"/>
      <c r="B167" s="54" t="s">
        <v>176</v>
      </c>
      <c r="C167" s="55">
        <f t="shared" ref="C167:F167" si="65">C71 -($G71*C$95/$G$95)</f>
        <v>-4.1372162414846148E-2</v>
      </c>
      <c r="D167" s="56">
        <f t="shared" si="65"/>
        <v>2.4323265849537062E-2</v>
      </c>
      <c r="E167" s="56">
        <f t="shared" si="65"/>
        <v>1.6598444760293901E-2</v>
      </c>
      <c r="F167" s="57">
        <f t="shared" si="65"/>
        <v>4.5045180501517013E-4</v>
      </c>
    </row>
    <row r="168" spans="1:6" x14ac:dyDescent="0.25">
      <c r="A168" s="53"/>
      <c r="B168" s="54" t="s">
        <v>177</v>
      </c>
      <c r="C168" s="55">
        <f t="shared" ref="C168:F168" si="66">C72 -($G72*C$95/$G$95)</f>
        <v>1.4276777556965714E-2</v>
      </c>
      <c r="D168" s="56">
        <f t="shared" si="66"/>
        <v>-2.2796572579792007E-2</v>
      </c>
      <c r="E168" s="56">
        <f t="shared" si="66"/>
        <v>-1.8204995376224165E-2</v>
      </c>
      <c r="F168" s="57">
        <f t="shared" si="66"/>
        <v>2.6724790399050236E-2</v>
      </c>
    </row>
    <row r="169" spans="1:6" x14ac:dyDescent="0.25">
      <c r="A169" s="53"/>
      <c r="B169" s="54" t="s">
        <v>178</v>
      </c>
      <c r="C169" s="55">
        <f t="shared" ref="C169:F169" si="67">C73 -($G73*C$95/$G$95)</f>
        <v>-2.8833888551489065E-2</v>
      </c>
      <c r="D169" s="56">
        <f t="shared" si="67"/>
        <v>-2.2704761083771341E-3</v>
      </c>
      <c r="E169" s="56">
        <f t="shared" si="67"/>
        <v>3.0793486044674079E-2</v>
      </c>
      <c r="F169" s="57">
        <f t="shared" si="67"/>
        <v>3.1087861519205062E-4</v>
      </c>
    </row>
    <row r="170" spans="1:6" x14ac:dyDescent="0.25">
      <c r="A170" s="53"/>
      <c r="B170" s="54" t="s">
        <v>179</v>
      </c>
      <c r="C170" s="55">
        <f t="shared" ref="C170:F170" si="68">C74 -($G74*C$95/$G$95)</f>
        <v>-3.0656793014823269E-3</v>
      </c>
      <c r="D170" s="56">
        <f t="shared" si="68"/>
        <v>-3.3780068471114089E-2</v>
      </c>
      <c r="E170" s="56">
        <f t="shared" si="68"/>
        <v>-4.504509426544151E-3</v>
      </c>
      <c r="F170" s="57">
        <f t="shared" si="68"/>
        <v>4.1350257199140428E-2</v>
      </c>
    </row>
    <row r="171" spans="1:6" x14ac:dyDescent="0.25">
      <c r="A171" s="53"/>
      <c r="B171" s="54" t="s">
        <v>180</v>
      </c>
      <c r="C171" s="55">
        <f t="shared" ref="C171:F171" si="69">C75 -($G75*C$95/$G$95)</f>
        <v>6.0598083210915699E-3</v>
      </c>
      <c r="D171" s="56">
        <f t="shared" si="69"/>
        <v>-7.3309042625391008E-3</v>
      </c>
      <c r="E171" s="56">
        <f t="shared" si="69"/>
        <v>-8.5235145389551958E-3</v>
      </c>
      <c r="F171" s="57">
        <f t="shared" si="69"/>
        <v>9.7946104804025325E-3</v>
      </c>
    </row>
    <row r="172" spans="1:6" x14ac:dyDescent="0.25">
      <c r="A172" s="53"/>
      <c r="B172" s="54" t="s">
        <v>181</v>
      </c>
      <c r="C172" s="55">
        <f t="shared" ref="C172:F172" si="70">C76 -($G76*C$95/$G$95)</f>
        <v>6.3532006285259013E-3</v>
      </c>
      <c r="D172" s="56">
        <f t="shared" si="70"/>
        <v>2.9032100439734254E-3</v>
      </c>
      <c r="E172" s="56">
        <f t="shared" si="70"/>
        <v>1.1941198111363793E-2</v>
      </c>
      <c r="F172" s="57">
        <f t="shared" si="70"/>
        <v>-2.1197608783863259E-2</v>
      </c>
    </row>
    <row r="173" spans="1:6" x14ac:dyDescent="0.25">
      <c r="A173" s="53"/>
      <c r="B173" s="54" t="s">
        <v>182</v>
      </c>
      <c r="C173" s="55">
        <f t="shared" ref="C173:F173" si="71">C77 -($G77*C$95/$G$95)</f>
        <v>2.0803681494594467E-2</v>
      </c>
      <c r="D173" s="56">
        <f t="shared" si="71"/>
        <v>-9.8381040698418409E-3</v>
      </c>
      <c r="E173" s="56">
        <f t="shared" si="71"/>
        <v>-2.8569294789831362E-2</v>
      </c>
      <c r="F173" s="57">
        <f t="shared" si="71"/>
        <v>1.760371736507868E-2</v>
      </c>
    </row>
    <row r="174" spans="1:6" x14ac:dyDescent="0.25">
      <c r="A174" s="53" t="s">
        <v>93</v>
      </c>
      <c r="B174" s="54" t="s">
        <v>183</v>
      </c>
      <c r="C174" s="55">
        <f t="shared" ref="C174:F174" si="72">C78 -($G78*C$95/$G$95)</f>
        <v>-3.3382922388282832E-3</v>
      </c>
      <c r="D174" s="56">
        <f t="shared" si="72"/>
        <v>6.7430248908617596E-3</v>
      </c>
      <c r="E174" s="56">
        <f t="shared" si="72"/>
        <v>-3.8239787283629589E-3</v>
      </c>
      <c r="F174" s="57">
        <f t="shared" si="72"/>
        <v>4.1924607632942701E-4</v>
      </c>
    </row>
    <row r="175" spans="1:6" x14ac:dyDescent="0.25">
      <c r="A175" s="53"/>
      <c r="B175" s="54" t="s">
        <v>184</v>
      </c>
      <c r="C175" s="55">
        <f t="shared" ref="C175:F175" si="73">C79 -($G79*C$95/$G$95)</f>
        <v>-3.7849094780060266E-3</v>
      </c>
      <c r="D175" s="56">
        <f t="shared" si="73"/>
        <v>-1.6436472653020423E-2</v>
      </c>
      <c r="E175" s="56">
        <f t="shared" si="73"/>
        <v>-2.1359072784164768E-3</v>
      </c>
      <c r="F175" s="57">
        <f t="shared" si="73"/>
        <v>2.2357289409442649E-2</v>
      </c>
    </row>
    <row r="176" spans="1:6" x14ac:dyDescent="0.25">
      <c r="A176" s="53"/>
      <c r="B176" s="54" t="s">
        <v>185</v>
      </c>
      <c r="C176" s="55">
        <f t="shared" ref="C176:F176" si="74">C80 -($G80*C$95/$G$95)</f>
        <v>6.0436694609825037E-4</v>
      </c>
      <c r="D176" s="56">
        <f t="shared" si="74"/>
        <v>1.0643950567637533E-2</v>
      </c>
      <c r="E176" s="56">
        <f t="shared" si="74"/>
        <v>2.7851942553347858E-2</v>
      </c>
      <c r="F176" s="57">
        <f t="shared" si="74"/>
        <v>-3.9100260067083767E-2</v>
      </c>
    </row>
    <row r="177" spans="1:6" x14ac:dyDescent="0.25">
      <c r="A177" s="53"/>
      <c r="B177" s="54" t="s">
        <v>186</v>
      </c>
      <c r="C177" s="55">
        <f t="shared" ref="C177:F177" si="75">C81 -($G81*C$95/$G$95)</f>
        <v>2.0924435354084614E-2</v>
      </c>
      <c r="D177" s="56">
        <f t="shared" si="75"/>
        <v>-2.0419278633223459E-2</v>
      </c>
      <c r="E177" s="56">
        <f t="shared" si="75"/>
        <v>-6.155364134151764E-2</v>
      </c>
      <c r="F177" s="57">
        <f t="shared" si="75"/>
        <v>6.1048484620656318E-2</v>
      </c>
    </row>
    <row r="178" spans="1:6" x14ac:dyDescent="0.25">
      <c r="A178" s="53"/>
      <c r="B178" s="54" t="s">
        <v>187</v>
      </c>
      <c r="C178" s="55">
        <f t="shared" ref="C178:F178" si="76">C82 -($G82*C$95/$G$95)</f>
        <v>1.3415224687076871E-2</v>
      </c>
      <c r="D178" s="56">
        <f t="shared" si="76"/>
        <v>-1.0495155990385446E-2</v>
      </c>
      <c r="E178" s="56">
        <f t="shared" si="76"/>
        <v>1.1146271404794655E-2</v>
      </c>
      <c r="F178" s="57">
        <f t="shared" si="76"/>
        <v>-1.4066340101486247E-2</v>
      </c>
    </row>
    <row r="179" spans="1:6" x14ac:dyDescent="0.25">
      <c r="A179" s="53"/>
      <c r="B179" s="54" t="s">
        <v>188</v>
      </c>
      <c r="C179" s="55">
        <f t="shared" ref="C179:F179" si="77">C83 -($G83*C$95/$G$95)</f>
        <v>3.1694977149595654E-2</v>
      </c>
      <c r="D179" s="56">
        <f t="shared" si="77"/>
        <v>1.3249735827612047E-2</v>
      </c>
      <c r="E179" s="56">
        <f t="shared" si="77"/>
        <v>-4.9067700996330926E-2</v>
      </c>
      <c r="F179" s="57">
        <f t="shared" si="77"/>
        <v>4.1229880191231139E-3</v>
      </c>
    </row>
    <row r="180" spans="1:6" x14ac:dyDescent="0.25">
      <c r="A180" s="53"/>
      <c r="B180" s="54" t="s">
        <v>189</v>
      </c>
      <c r="C180" s="55">
        <f t="shared" ref="C180:F180" si="78">C84 -($G84*C$95/$G$95)</f>
        <v>-1.7130904212424622E-2</v>
      </c>
      <c r="D180" s="56">
        <f t="shared" si="78"/>
        <v>3.2294529562372887E-2</v>
      </c>
      <c r="E180" s="56">
        <f t="shared" si="78"/>
        <v>2.2093224507620801E-2</v>
      </c>
      <c r="F180" s="57">
        <f t="shared" si="78"/>
        <v>-3.7256849857569163E-2</v>
      </c>
    </row>
    <row r="181" spans="1:6" x14ac:dyDescent="0.25">
      <c r="A181" s="53"/>
      <c r="B181" s="54" t="s">
        <v>190</v>
      </c>
      <c r="C181" s="55">
        <f t="shared" ref="C181:F181" si="79">C85 -($G85*C$95/$G$95)</f>
        <v>-1.6764156457419743E-3</v>
      </c>
      <c r="D181" s="56">
        <f t="shared" si="79"/>
        <v>3.2097041944454813E-3</v>
      </c>
      <c r="E181" s="56">
        <f t="shared" si="79"/>
        <v>-3.4055332519677822E-3</v>
      </c>
      <c r="F181" s="57">
        <f t="shared" si="79"/>
        <v>1.8722447032642198E-3</v>
      </c>
    </row>
    <row r="182" spans="1:6" x14ac:dyDescent="0.25">
      <c r="A182" s="53"/>
      <c r="B182" s="54" t="s">
        <v>191</v>
      </c>
      <c r="C182" s="55">
        <f t="shared" ref="C182:F182" si="80">C86 -($G86*C$95/$G$95)</f>
        <v>-7.5989256677586881E-3</v>
      </c>
      <c r="D182" s="56">
        <f t="shared" si="80"/>
        <v>3.6066978329199278E-2</v>
      </c>
      <c r="E182" s="56">
        <f t="shared" si="80"/>
        <v>8.4535605445981987E-3</v>
      </c>
      <c r="F182" s="57">
        <f t="shared" si="80"/>
        <v>-3.6921613206038886E-2</v>
      </c>
    </row>
    <row r="183" spans="1:6" x14ac:dyDescent="0.25">
      <c r="A183" s="53"/>
      <c r="B183" s="54" t="s">
        <v>192</v>
      </c>
      <c r="C183" s="55">
        <f t="shared" ref="C183:F183" si="81">C87 -($G87*C$95/$G$95)</f>
        <v>-3.9846690150480008E-2</v>
      </c>
      <c r="D183" s="56">
        <f t="shared" si="81"/>
        <v>4.0231240473320995E-3</v>
      </c>
      <c r="E183" s="56">
        <f t="shared" si="81"/>
        <v>3.7133494085008212E-2</v>
      </c>
      <c r="F183" s="57">
        <f t="shared" si="81"/>
        <v>-1.3099279818604426E-3</v>
      </c>
    </row>
    <row r="184" spans="1:6" x14ac:dyDescent="0.25">
      <c r="A184" s="53"/>
      <c r="B184" s="54" t="s">
        <v>193</v>
      </c>
      <c r="C184" s="55">
        <f t="shared" ref="C184:F184" si="82">C88 -($G88*C$95/$G$95)</f>
        <v>-2.4455333986053235E-2</v>
      </c>
      <c r="D184" s="56">
        <f t="shared" si="82"/>
        <v>-3.6407071762822318E-2</v>
      </c>
      <c r="E184" s="56">
        <f t="shared" si="82"/>
        <v>7.8001390161933526E-2</v>
      </c>
      <c r="F184" s="57">
        <f t="shared" si="82"/>
        <v>-1.7138984413058028E-2</v>
      </c>
    </row>
    <row r="185" spans="1:6" x14ac:dyDescent="0.25">
      <c r="A185" s="53"/>
      <c r="B185" s="54" t="s">
        <v>194</v>
      </c>
      <c r="C185" s="55">
        <f t="shared" ref="C185:F185" si="83">C89 -($G89*C$95/$G$95)</f>
        <v>1.2173521542766491E-2</v>
      </c>
      <c r="D185" s="56">
        <f t="shared" si="83"/>
        <v>-1.6866962654867618E-2</v>
      </c>
      <c r="E185" s="56">
        <f t="shared" si="83"/>
        <v>-2.1203922568670847E-2</v>
      </c>
      <c r="F185" s="57">
        <f t="shared" si="83"/>
        <v>2.5897363680771807E-2</v>
      </c>
    </row>
    <row r="186" spans="1:6" x14ac:dyDescent="0.25">
      <c r="A186" s="53"/>
      <c r="B186" s="54" t="s">
        <v>195</v>
      </c>
      <c r="C186" s="55">
        <f t="shared" ref="C186:F186" si="84">C90 -($G90*C$95/$G$95)</f>
        <v>2.5915405575754558E-2</v>
      </c>
      <c r="D186" s="56">
        <f t="shared" si="84"/>
        <v>7.8405730410778252E-3</v>
      </c>
      <c r="E186" s="56">
        <f t="shared" si="84"/>
        <v>-7.2361105644894133E-2</v>
      </c>
      <c r="F186" s="57">
        <f t="shared" si="84"/>
        <v>3.8605127028061681E-2</v>
      </c>
    </row>
    <row r="187" spans="1:6" x14ac:dyDescent="0.25">
      <c r="A187" s="53"/>
      <c r="B187" s="54" t="s">
        <v>196</v>
      </c>
      <c r="C187" s="55">
        <f t="shared" ref="C187:F187" si="85">C91 -($G91*C$95/$G$95)</f>
        <v>-4.890514092063375E-2</v>
      </c>
      <c r="D187" s="56">
        <f t="shared" si="85"/>
        <v>2.3525516585647305E-2</v>
      </c>
      <c r="E187" s="56">
        <f t="shared" si="85"/>
        <v>1.6906096621975578E-2</v>
      </c>
      <c r="F187" s="57">
        <f t="shared" si="85"/>
        <v>8.4735277130108672E-3</v>
      </c>
    </row>
    <row r="188" spans="1:6" x14ac:dyDescent="0.25">
      <c r="A188" s="53"/>
      <c r="B188" s="54" t="s">
        <v>197</v>
      </c>
      <c r="C188" s="55">
        <f t="shared" ref="C188:F188" si="86">C92 -($G92*C$95/$G$95)</f>
        <v>4.7377509744034096E-2</v>
      </c>
      <c r="D188" s="56">
        <f t="shared" si="86"/>
        <v>-1.0809802677627656E-2</v>
      </c>
      <c r="E188" s="56">
        <f t="shared" si="86"/>
        <v>-3.7032837890399878E-2</v>
      </c>
      <c r="F188" s="57">
        <f t="shared" si="86"/>
        <v>4.651308239932983E-4</v>
      </c>
    </row>
    <row r="189" spans="1:6" x14ac:dyDescent="0.25">
      <c r="A189" s="53"/>
      <c r="B189" s="54" t="s">
        <v>198</v>
      </c>
      <c r="C189" s="55">
        <f t="shared" ref="C189:F189" si="87">C93 -($G93*C$95/$G$95)</f>
        <v>-2.6941687704423484E-2</v>
      </c>
      <c r="D189" s="56">
        <f t="shared" si="87"/>
        <v>1.1923150749920425E-2</v>
      </c>
      <c r="E189" s="56">
        <f t="shared" si="87"/>
        <v>2.9399843689956406E-2</v>
      </c>
      <c r="F189" s="57">
        <f t="shared" si="87"/>
        <v>-1.4381306735453334E-2</v>
      </c>
    </row>
    <row r="190" spans="1:6" ht="15.75" thickBot="1" x14ac:dyDescent="0.3">
      <c r="A190" s="58"/>
      <c r="B190" s="59" t="s">
        <v>199</v>
      </c>
      <c r="C190" s="60">
        <f t="shared" ref="C190:F190" si="88">C94 -($G94*C$95/$G$95)</f>
        <v>1.1814990291887317E-2</v>
      </c>
      <c r="D190" s="61">
        <f t="shared" si="88"/>
        <v>4.0041112939138701E-3</v>
      </c>
      <c r="E190" s="61">
        <f t="shared" si="88"/>
        <v>-1.9369129208101521E-2</v>
      </c>
      <c r="F190" s="62">
        <f t="shared" si="88"/>
        <v>3.5500276223000005E-3</v>
      </c>
    </row>
    <row r="191" spans="1:6" ht="15.75" thickTop="1" x14ac:dyDescent="0.25"/>
  </sheetData>
  <mergeCells count="14">
    <mergeCell ref="A156:A173"/>
    <mergeCell ref="A174:A190"/>
    <mergeCell ref="A78:A94"/>
    <mergeCell ref="A99:B101"/>
    <mergeCell ref="C99:F99"/>
    <mergeCell ref="A102:A118"/>
    <mergeCell ref="A119:A135"/>
    <mergeCell ref="A136:A155"/>
    <mergeCell ref="A3:B5"/>
    <mergeCell ref="C3:F3"/>
    <mergeCell ref="A6:A22"/>
    <mergeCell ref="A23:A39"/>
    <mergeCell ref="A40:A59"/>
    <mergeCell ref="A60:A77"/>
  </mergeCells>
  <conditionalFormatting sqref="C102:F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43</vt:i4>
      </vt:variant>
    </vt:vector>
  </HeadingPairs>
  <TitlesOfParts>
    <vt:vector size="43" baseType="lpstr">
      <vt:lpstr>Arkusz1</vt:lpstr>
      <vt:lpstr> 1 Whisky (1)</vt:lpstr>
      <vt:lpstr> 2 Vodka (1)</vt:lpstr>
      <vt:lpstr> 3 Gin (1)</vt:lpstr>
      <vt:lpstr> 1 Whisky (2)</vt:lpstr>
      <vt:lpstr> 2 Vodka (2)</vt:lpstr>
      <vt:lpstr> 3 Gin (2)</vt:lpstr>
      <vt:lpstr> 1 Whisky (3)</vt:lpstr>
      <vt:lpstr> 2 Vodka (3)</vt:lpstr>
      <vt:lpstr> 3 Gin (3)</vt:lpstr>
      <vt:lpstr> 1 Whisky (4)</vt:lpstr>
      <vt:lpstr> 2 Vodka (4)</vt:lpstr>
      <vt:lpstr> 3 Gin (4)</vt:lpstr>
      <vt:lpstr> 1 Whisky (5)</vt:lpstr>
      <vt:lpstr> 2 Vodka (5)</vt:lpstr>
      <vt:lpstr> 3 Gin (5)</vt:lpstr>
      <vt:lpstr> 1 Whisky (6)</vt:lpstr>
      <vt:lpstr> 2 Vodka (6)</vt:lpstr>
      <vt:lpstr> 3 Gin (6)</vt:lpstr>
      <vt:lpstr> 1 Whisky (7)</vt:lpstr>
      <vt:lpstr> 2 Vodka (7)</vt:lpstr>
      <vt:lpstr> 3 Gin (7)</vt:lpstr>
      <vt:lpstr> 1 Whisky (8)</vt:lpstr>
      <vt:lpstr> 2 Vodka (8)</vt:lpstr>
      <vt:lpstr> 3 Gin (8)</vt:lpstr>
      <vt:lpstr> 1 Whisky (9)</vt:lpstr>
      <vt:lpstr> 2 Vodka (9)</vt:lpstr>
      <vt:lpstr> 3 Gin (9)</vt:lpstr>
      <vt:lpstr> 1 Whisky (10)</vt:lpstr>
      <vt:lpstr> 2 Vodka (10)</vt:lpstr>
      <vt:lpstr> 3 Gin (10)</vt:lpstr>
      <vt:lpstr> 1 Whisky (11)</vt:lpstr>
      <vt:lpstr> 2 Vodka (11)</vt:lpstr>
      <vt:lpstr> 3 Gin (11)</vt:lpstr>
      <vt:lpstr> 1 Whisky (12)</vt:lpstr>
      <vt:lpstr> 2 Vodka (12)</vt:lpstr>
      <vt:lpstr> 3 Gin (12)</vt:lpstr>
      <vt:lpstr> 1 Whisky (13)</vt:lpstr>
      <vt:lpstr> 2 Vodka (13)</vt:lpstr>
      <vt:lpstr> 3 Gin (13)</vt:lpstr>
      <vt:lpstr> 1 Whisky (14)</vt:lpstr>
      <vt:lpstr> 2 Vodka (14)</vt:lpstr>
      <vt:lpstr> 3 Gin (14)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2024-01-09T15:19:21Z</dcterms:created>
  <dcterms:modified xsi:type="dcterms:W3CDTF">2024-01-09T23:54:29Z</dcterms:modified>
</cp:coreProperties>
</file>