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1_{98661D04-895D-40F4-AFFE-995713AD016B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STATS" sheetId="1" r:id="rId1"/>
    <sheet name=" 1,00 TOTAL (1)" sheetId="2" r:id="rId2"/>
    <sheet name=" 1,00 TOTAL (2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3" l="1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C87" i="3" s="1"/>
  <c r="F87" i="3" s="1"/>
  <c r="E85" i="3"/>
  <c r="D85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 s="1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3" l="1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X87" i="3"/>
  <c r="Y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D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<sst xmlns="http://schemas.openxmlformats.org/spreadsheetml/2006/main" count="1146" uniqueCount="216">
  <si>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</si>
  <si>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</si>
  <si>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</si>
  <si>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</si>
  <si>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</si>
  <si>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</si>
  <si>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</si>
  <si>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</si>
  <si>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</si>
  <si>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</si>
  <si>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</si>
  <si>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</si>
  <si>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</si>
  <si>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</si>
  <si>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</si>
  <si>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</si>
  <si>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</si>
  <si>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</si>
  <si>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</si>
  <si>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</si>
  <si>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</si>
  <si>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</si>
  <si>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</si>
  <si>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</si>
  <si>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</si>
  <si>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</si>
  <si>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</si>
  <si>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</si>
  <si>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</si>
  <si>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</si>
  <si>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</si>
  <si>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</si>
  <si>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</si>
  <si>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</si>
  <si>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</si>
  <si>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</si>
  <si>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</si>
  <si>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</si>
  <si>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</si>
  <si>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</si>
  <si>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</si>
  <si>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</si>
  <si>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</si>
  <si>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</si>
  <si>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</si>
  <si>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</si>
  <si>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</si>
  <si>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</si>
  <si>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</si>
  <si>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</si>
  <si>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</si>
  <si>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</si>
  <si>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</si>
  <si>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</si>
  <si>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</si>
  <si>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</si>
  <si>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</si>
  <si>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</si>
  <si>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</si>
  <si>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</si>
  <si>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</si>
  <si>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</si>
  <si>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</si>
  <si>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</si>
  <si>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</si>
  <si>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</si>
  <si>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</si>
  <si>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</si>
  <si>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</si>
  <si>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</si>
  <si>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</si>
  <si>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</si>
  <si>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</si>
  <si>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</si>
  <si>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</si>
  <si>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</si>
  <si>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</si>
  <si>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FAC_TOTAL_P3P4_CAT_37 REGR factor score  37 for analysis 37</t>
  </si>
  <si>
    <t>,089</t>
  </si>
  <si>
    <t>,990</t>
  </si>
  <si>
    <t>-,042</t>
  </si>
  <si>
    <t>-,043</t>
  </si>
  <si>
    <t>,987</t>
  </si>
  <si>
    <t>,045</t>
  </si>
  <si>
    <t>,060</t>
  </si>
  <si>
    <t>,077</t>
  </si>
  <si>
    <t>,069</t>
  </si>
  <si>
    <t>,042</t>
  </si>
  <si>
    <t>,991</t>
  </si>
  <si>
    <t>,044</t>
  </si>
  <si>
    <t>,057</t>
  </si>
  <si>
    <t>,040</t>
  </si>
  <si>
    <t>,052</t>
  </si>
  <si>
    <t>,993</t>
  </si>
  <si>
    <t>,992</t>
  </si>
  <si>
    <t>-,047</t>
  </si>
  <si>
    <t>-,039</t>
  </si>
  <si>
    <t>-,046</t>
  </si>
  <si>
    <t>,073</t>
  </si>
  <si>
    <t>-,050</t>
  </si>
  <si>
    <t>-,040</t>
  </si>
  <si>
    <t>-,038</t>
  </si>
  <si>
    <t>-,049</t>
  </si>
  <si>
    <t>,058</t>
  </si>
  <si>
    <t>-,059</t>
  </si>
  <si>
    <t>-,041</t>
  </si>
  <si>
    <t>,048</t>
  </si>
  <si>
    <t>-,044</t>
  </si>
  <si>
    <t>,043</t>
  </si>
  <si>
    <t>,041</t>
  </si>
  <si>
    <t>,047</t>
  </si>
  <si>
    <t>,037</t>
  </si>
  <si>
    <t>,079</t>
  </si>
  <si>
    <t>,985</t>
  </si>
  <si>
    <t>,053</t>
  </si>
  <si>
    <t>,063</t>
  </si>
  <si>
    <t>-,058</t>
  </si>
  <si>
    <t>,986</t>
  </si>
  <si>
    <t>-,048</t>
  </si>
  <si>
    <t>,038</t>
  </si>
  <si>
    <t>,039</t>
  </si>
  <si>
    <t>,064</t>
  </si>
  <si>
    <t>,054</t>
  </si>
  <si>
    <t>,046</t>
  </si>
  <si>
    <t>-,061</t>
  </si>
  <si>
    <t>,055</t>
  </si>
  <si>
    <t>,982</t>
  </si>
  <si>
    <t>,065</t>
  </si>
  <si>
    <t>,084</t>
  </si>
  <si>
    <t>,989</t>
  </si>
  <si>
    <t>,980</t>
  </si>
  <si>
    <t>,050</t>
  </si>
  <si>
    <t>,081</t>
  </si>
  <si>
    <t>-,067</t>
  </si>
  <si>
    <t>-,053</t>
  </si>
  <si>
    <t>-,070</t>
  </si>
  <si>
    <t>,062</t>
  </si>
  <si>
    <t>,082</t>
  </si>
  <si>
    <t>,070</t>
  </si>
  <si>
    <t>,984</t>
  </si>
  <si>
    <t>,090</t>
  </si>
  <si>
    <t>,981</t>
  </si>
  <si>
    <t>,086</t>
  </si>
  <si>
    <t>,056</t>
  </si>
  <si>
    <t>,049</t>
  </si>
  <si>
    <t>,978</t>
  </si>
  <si>
    <t>-,065</t>
  </si>
  <si>
    <t>-,052</t>
  </si>
  <si>
    <t>,100</t>
  </si>
  <si>
    <t>,075</t>
  </si>
  <si>
    <t>,080</t>
  </si>
  <si>
    <t>,096</t>
  </si>
  <si>
    <t>,074</t>
  </si>
  <si>
    <t>,061</t>
  </si>
  <si>
    <t>,975</t>
  </si>
  <si>
    <t>-,045</t>
  </si>
  <si>
    <t>-,056</t>
  </si>
  <si>
    <t>-,068</t>
  </si>
  <si>
    <t>,088</t>
  </si>
  <si>
    <t>,101</t>
  </si>
  <si>
    <t>,085</t>
  </si>
  <si>
    <t>,976</t>
  </si>
  <si>
    <t>-,060</t>
  </si>
  <si>
    <t>,071</t>
  </si>
  <si>
    <t>,098</t>
  </si>
  <si>
    <t>,113</t>
  </si>
  <si>
    <t>,972</t>
  </si>
  <si>
    <t>,969</t>
  </si>
  <si>
    <t>,112</t>
  </si>
  <si>
    <t>-,064</t>
  </si>
  <si>
    <t>,083</t>
  </si>
  <si>
    <t>,095</t>
  </si>
  <si>
    <t>,078</t>
  </si>
  <si>
    <t>,076</t>
  </si>
  <si>
    <t>-,066</t>
  </si>
  <si>
    <t>,968</t>
  </si>
  <si>
    <t>SUMA</t>
  </si>
  <si>
    <t>R2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</si>
  <si>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</si>
  <si>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</si>
  <si>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</si>
  <si>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</si>
  <si>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</si>
  <si>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</si>
  <si>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</si>
  <si>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</si>
  <si>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</si>
  <si>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</si>
  <si>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</si>
  <si>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</si>
  <si>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</si>
  <si>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</si>
  <si>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</si>
  <si>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</si>
  <si>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</si>
  <si>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</si>
  <si>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</si>
  <si>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</si>
  <si>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</si>
  <si>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</si>
  <si>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</si>
  <si>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</si>
  <si>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</si>
  <si>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</si>
  <si>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</si>
  <si>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</si>
  <si>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</si>
  <si>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</si>
  <si>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</si>
  <si>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</si>
  <si>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</si>
  <si>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</si>
  <si>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</si>
  <si>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</si>
  <si>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</si>
  <si>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 xml:space="preserve"> 1,00 TOTAL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</si>
</sst>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4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2" fillId="0" borderId="0" xfId="21" applyFont="1" applyAlignment="1">
      <alignment horizontal="center" vertical="center" wrapText="1"/>
    </xf>
    <xf numFmtId="0" fontId="5" fillId="0" borderId="1" xfId="22" applyFont="1" applyBorder="1" applyAlignment="1">
      <alignment horizontal="left" wrapText="1"/>
    </xf>
    <xf numFmtId="0" fontId="5" fillId="0" borderId="2" xfId="23" applyFont="1" applyBorder="1" applyAlignment="1">
      <alignment horizontal="left" wrapText="1"/>
    </xf>
    <xf numFmtId="0" fontId="5" fillId="0" borderId="3" xfId="24" applyFont="1" applyBorder="1" applyAlignment="1">
      <alignment horizontal="center" wrapText="1"/>
    </xf>
    <xf numFmtId="0" fontId="5" fillId="0" borderId="4" xfId="25" applyFont="1" applyBorder="1" applyAlignment="1">
      <alignment horizontal="center" wrapText="1"/>
    </xf>
    <xf numFmtId="0" fontId="5" fillId="0" borderId="5" xfId="26" applyFont="1" applyBorder="1" applyAlignment="1">
      <alignment horizontal="center" wrapText="1"/>
    </xf>
    <xf numFmtId="0" fontId="5" fillId="0" borderId="6" xfId="27" applyFont="1" applyBorder="1" applyAlignment="1">
      <alignment horizontal="left" vertical="top" wrapText="1"/>
    </xf>
    <xf numFmtId="0" fontId="5" fillId="0" borderId="7" xfId="28" applyFont="1" applyBorder="1" applyAlignment="1">
      <alignment horizontal="left" vertical="top" wrapText="1"/>
    </xf>
    <xf numFmtId="164" fontId="5" fillId="0" borderId="8" xfId="29" applyNumberFormat="1" applyFont="1" applyBorder="1" applyAlignment="1">
      <alignment horizontal="right" vertical="center"/>
    </xf>
    <xf numFmtId="0" fontId="5" fillId="0" borderId="9" xfId="30" applyFont="1" applyBorder="1" applyAlignment="1">
      <alignment horizontal="right" vertical="center"/>
    </xf>
    <xf numFmtId="164" fontId="5" fillId="0" borderId="9" xfId="31" applyNumberFormat="1" applyFont="1" applyBorder="1" applyAlignment="1">
      <alignment horizontal="right" vertical="center"/>
    </xf>
    <xf numFmtId="164" fontId="5" fillId="0" borderId="10" xfId="32" applyNumberFormat="1" applyFont="1" applyBorder="1" applyAlignment="1">
      <alignment horizontal="right" vertical="center"/>
    </xf>
    <xf numFmtId="0" fontId="5" fillId="0" borderId="11" xfId="33" applyFont="1" applyBorder="1" applyAlignment="1">
      <alignment horizontal="left" vertical="top" wrapText="1"/>
    </xf>
    <xf numFmtId="0" fontId="5" fillId="0" borderId="12" xfId="34" applyFont="1" applyBorder="1" applyAlignment="1">
      <alignment horizontal="left" vertical="top" wrapText="1"/>
    </xf>
    <xf numFmtId="164" fontId="5" fillId="0" borderId="13" xfId="35" applyNumberFormat="1" applyFont="1" applyBorder="1" applyAlignment="1">
      <alignment horizontal="right" vertical="center"/>
    </xf>
    <xf numFmtId="164" fontId="5" fillId="0" borderId="14" xfId="36" applyNumberFormat="1" applyFont="1" applyBorder="1" applyAlignment="1">
      <alignment horizontal="right" vertical="center"/>
    </xf>
    <xf numFmtId="0" fontId="5" fillId="0" borderId="14" xfId="37" applyFont="1" applyBorder="1" applyAlignment="1">
      <alignment horizontal="right" vertical="center"/>
    </xf>
    <xf numFmtId="164" fontId="5" fillId="0" borderId="15" xfId="38" applyNumberFormat="1" applyFont="1" applyBorder="1" applyAlignment="1">
      <alignment horizontal="right" vertical="center"/>
    </xf>
    <xf numFmtId="0" fontId="5" fillId="0" borderId="15" xfId="39" applyFont="1" applyBorder="1" applyAlignment="1">
      <alignment horizontal="right" vertical="center"/>
    </xf>
    <xf numFmtId="0" fontId="5" fillId="0" borderId="13" xfId="40" applyFont="1" applyBorder="1" applyAlignment="1">
      <alignment horizontal="right" vertical="center"/>
    </xf>
  </cellXfs>
  <cellStyles count="41">
    <cellStyle name="Normalny" xfId="0" builtinId="0"/>
    <cellStyle name="style1704813431836" xfId="1" xr:uid="{00000000-0005-0000-0000-000001000000}"/>
    <cellStyle name="style1704813431879" xfId="8" xr:uid="{00000000-0005-0000-0000-000002000000}"/>
    <cellStyle name="style1704813431897" xfId="14" xr:uid="{00000000-0005-0000-0000-000003000000}"/>
    <cellStyle name="style1704813431975" xfId="2" xr:uid="{00000000-0005-0000-0000-000004000000}"/>
    <cellStyle name="style1704813431982" xfId="3" xr:uid="{00000000-0005-0000-0000-000005000000}"/>
    <cellStyle name="style1704813431992" xfId="4" xr:uid="{00000000-0005-0000-0000-000006000000}"/>
    <cellStyle name="style1704813431999" xfId="5" xr:uid="{00000000-0005-0000-0000-000007000000}"/>
    <cellStyle name="style1704813432009" xfId="6" xr:uid="{00000000-0005-0000-0000-000008000000}"/>
    <cellStyle name="style1704813432016" xfId="13" xr:uid="{00000000-0005-0000-0000-000009000000}"/>
    <cellStyle name="style1704813432025" xfId="7" xr:uid="{00000000-0005-0000-0000-00000A000000}"/>
    <cellStyle name="style1704813432046" xfId="9" xr:uid="{00000000-0005-0000-0000-00000B000000}"/>
    <cellStyle name="style1704813432054" xfId="10" xr:uid="{00000000-0005-0000-0000-00000C000000}"/>
    <cellStyle name="style1704813432063" xfId="11" xr:uid="{00000000-0005-0000-0000-00000D000000}"/>
    <cellStyle name="style1704813432070" xfId="12" xr:uid="{00000000-0005-0000-0000-00000E000000}"/>
    <cellStyle name="style1704813432078" xfId="15" xr:uid="{00000000-0005-0000-0000-00000F000000}"/>
    <cellStyle name="style1704813432085" xfId="16" xr:uid="{00000000-0005-0000-0000-000010000000}"/>
    <cellStyle name="style1704813432100" xfId="18" xr:uid="{00000000-0005-0000-0000-000011000000}"/>
    <cellStyle name="style1704813432134" xfId="17" xr:uid="{00000000-0005-0000-0000-000012000000}"/>
    <cellStyle name="style1704813432144" xfId="19" xr:uid="{00000000-0005-0000-0000-000013000000}"/>
    <cellStyle name="style1704813432158" xfId="20" xr:uid="{00000000-0005-0000-0000-000014000000}"/>
    <cellStyle name="style1704844165017" xfId="21" xr:uid="{D0A7B7F6-7780-4E9F-9A60-DBE4C9EA9DF8}"/>
    <cellStyle name="style1704844165038" xfId="28" xr:uid="{66C99358-0D82-43E7-9038-D5ABF13F1B8B}"/>
    <cellStyle name="style1704844165054" xfId="34" xr:uid="{54A2BA92-AE0C-4126-A70F-700EBBAEF154}"/>
    <cellStyle name="style1704844165223" xfId="22" xr:uid="{6E7C7BA1-5CB3-4343-8C51-F18A127E8A35}"/>
    <cellStyle name="style1704844165233" xfId="23" xr:uid="{995A256D-019D-4B68-9DBE-E08B27600E11}"/>
    <cellStyle name="style1704844165241" xfId="24" xr:uid="{69CB1A93-186B-48AD-9136-A00BE77756E3}"/>
    <cellStyle name="style1704844165250" xfId="25" xr:uid="{6920EA23-792D-45BD-9317-D1F5220B9F29}"/>
    <cellStyle name="style1704844165258" xfId="26" xr:uid="{4EC9B815-EB1B-4DF4-8300-A4B974B01383}"/>
    <cellStyle name="style1704844165267" xfId="33" xr:uid="{E028BF67-470D-4A61-97D4-B419B2DA2E7A}"/>
    <cellStyle name="style1704844165275" xfId="27" xr:uid="{29CF2497-7828-4E2B-AB74-A7A6C4F3E470}"/>
    <cellStyle name="style1704844165297" xfId="29" xr:uid="{69D64A64-52B5-4077-9C04-F1AFD59E6805}"/>
    <cellStyle name="style1704844165306" xfId="30" xr:uid="{6851E8A4-0995-4E9B-9F6B-C238E0BCC4C2}"/>
    <cellStyle name="style1704844165316" xfId="31" xr:uid="{0FEB1603-0F11-408F-9597-8263C0FE2D5B}"/>
    <cellStyle name="style1704844165323" xfId="32" xr:uid="{10E27AED-DED0-4037-92AE-3577563F7988}"/>
    <cellStyle name="style1704844165336" xfId="35" xr:uid="{477CD0C2-F0FC-4279-BED8-A9A63841CFA0}"/>
    <cellStyle name="style1704844165345" xfId="36" xr:uid="{B181B656-F584-4538-B69F-AFF1660DBD2A}"/>
    <cellStyle name="style1704844165361" xfId="38" xr:uid="{3BB1E758-6691-4451-A6DF-828FDFDAD1D7}"/>
    <cellStyle name="style1704844165396" xfId="37" xr:uid="{0816B19B-6DE2-4F02-BAB0-4CF0329BCEA9}"/>
    <cellStyle name="style1704844165408" xfId="39" xr:uid="{5645F964-F0F5-4810-B0F5-B326DA76BBEF}"/>
    <cellStyle name="style1704844165422" xfId="40" xr:uid="{C1167530-0A3F-427D-A532-7368F8124A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9"/>
  <sheetViews>
    <sheetView tabSelected="1" workbookViewId="0">
      <selection activeCell="A2" sqref="A2:B39"/>
    </sheetView>
  </sheetViews>
  <sheetFormatPr defaultRowHeight="15"/>
  <cols>
    <col min="1" max="1" width="80.7109375" customWidth="1"/>
  </cols>
  <sheetData>
    <row r="1" spans="1:2">
      <c r="B1" t="s">
        <v>215</v>
      </c>
    </row>
    <row r="2" spans="1:2">
      <c r="B2">
        <v>3.4250622727960547E-2</v>
      </c>
    </row>
    <row r="3" spans="1:2">
      <c r="A3" t="s">
        <v>178</v>
      </c>
      <c r="B3" s="20">
        <v>1.5568548600446992E-2</v>
      </c>
    </row>
    <row r="4" spans="1:2">
      <c r="A4" t="s">
        <v>179</v>
      </c>
      <c r="B4" s="20">
        <v>4.1892609218268026E-2</v>
      </c>
    </row>
    <row r="5" spans="1:2">
      <c r="A5" t="s">
        <v>180</v>
      </c>
      <c r="B5" s="21">
        <v>1.2908570097636225E-3</v>
      </c>
    </row>
    <row r="6" spans="1:2">
      <c r="A6" t="s">
        <v>181</v>
      </c>
      <c r="B6" s="21">
        <v>1.2187273103799849E-2</v>
      </c>
    </row>
    <row r="7" spans="1:2">
      <c r="A7" t="s">
        <v>182</v>
      </c>
      <c r="B7" s="20">
        <v>4.316354863707525E-2</v>
      </c>
    </row>
    <row r="8" spans="1:2">
      <c r="A8" t="s">
        <v>183</v>
      </c>
      <c r="B8" s="21">
        <v>1.1782023325156619E-2</v>
      </c>
    </row>
    <row r="9" spans="1:2">
      <c r="A9" t="s">
        <v>184</v>
      </c>
      <c r="B9" s="21">
        <v>7.1288586827967463E-3</v>
      </c>
    </row>
    <row r="10" spans="1:2">
      <c r="A10" t="s">
        <v>185</v>
      </c>
      <c r="B10" s="21">
        <v>4.8194244558408027E-3</v>
      </c>
    </row>
    <row r="11" spans="1:2">
      <c r="A11" t="s">
        <v>186</v>
      </c>
      <c r="B11" s="20">
        <v>6.4372174166664284E-2</v>
      </c>
    </row>
    <row r="12" spans="1:2">
      <c r="A12" t="s">
        <v>187</v>
      </c>
      <c r="B12" s="20">
        <v>0.18511158112776621</v>
      </c>
    </row>
    <row r="13" spans="1:2">
      <c r="A13" t="s">
        <v>188</v>
      </c>
      <c r="B13" s="20">
        <v>2.1424773540887683E-2</v>
      </c>
    </row>
    <row r="14" spans="1:2">
      <c r="A14" t="s">
        <v>189</v>
      </c>
      <c r="B14" s="20">
        <v>1.4640147180133043E-2</v>
      </c>
    </row>
    <row r="15" spans="1:2">
      <c r="A15" t="s">
        <v>190</v>
      </c>
      <c r="B15" s="21">
        <v>7.9220652398574766E-3</v>
      </c>
    </row>
    <row r="16" spans="1:2">
      <c r="A16" t="s">
        <v>191</v>
      </c>
      <c r="B16" s="20">
        <v>4.8377827014899136E-2</v>
      </c>
    </row>
    <row r="17" spans="1:2">
      <c r="A17" t="s">
        <v>192</v>
      </c>
      <c r="B17" s="20">
        <v>2.6336061974092672E-2</v>
      </c>
    </row>
    <row r="18" spans="1:2">
      <c r="A18" t="s">
        <v>193</v>
      </c>
      <c r="B18" s="20">
        <v>1.4475581962171403E-2</v>
      </c>
    </row>
    <row r="19" spans="1:2">
      <c r="A19" t="s">
        <v>194</v>
      </c>
      <c r="B19" s="20">
        <v>7.6756630013758834E-2</v>
      </c>
    </row>
    <row r="20" spans="1:2">
      <c r="A20" t="s">
        <v>195</v>
      </c>
      <c r="B20" s="21">
        <v>4.9787092731327339E-3</v>
      </c>
    </row>
    <row r="21" spans="1:2">
      <c r="A21" t="s">
        <v>196</v>
      </c>
      <c r="B21" s="21">
        <v>1.4294028759090636E-3</v>
      </c>
    </row>
    <row r="22" spans="1:2">
      <c r="A22" t="s">
        <v>197</v>
      </c>
      <c r="B22" s="21">
        <v>3.3969991273170995E-3</v>
      </c>
    </row>
    <row r="23" spans="1:2">
      <c r="A23" t="s">
        <v>198</v>
      </c>
      <c r="B23" s="21">
        <v>1.9056761428859392E-3</v>
      </c>
    </row>
    <row r="24" spans="1:2">
      <c r="A24" t="s">
        <v>199</v>
      </c>
      <c r="B24" s="21">
        <v>5.1246421567907379E-3</v>
      </c>
    </row>
    <row r="25" spans="1:2">
      <c r="A25" t="s">
        <v>200</v>
      </c>
      <c r="B25" s="21">
        <v>3.9567347453269416E-3</v>
      </c>
    </row>
    <row r="26" spans="1:2">
      <c r="A26" t="s">
        <v>201</v>
      </c>
      <c r="B26" s="21">
        <v>9.9629711002033796E-3</v>
      </c>
    </row>
    <row r="27" spans="1:2">
      <c r="A27" t="s">
        <v>202</v>
      </c>
      <c r="B27" s="20">
        <v>3.3366523696367709E-2</v>
      </c>
    </row>
    <row r="28" spans="1:2">
      <c r="A28" t="s">
        <v>203</v>
      </c>
      <c r="B28" s="20">
        <v>6.6683467614122929E-2</v>
      </c>
    </row>
    <row r="29" spans="1:2">
      <c r="A29" t="s">
        <v>204</v>
      </c>
      <c r="B29" s="20">
        <v>5.5781710322042793E-2</v>
      </c>
    </row>
    <row r="30" spans="1:2">
      <c r="A30" t="s">
        <v>205</v>
      </c>
      <c r="B30" s="20">
        <v>1.8666681200318232E-2</v>
      </c>
    </row>
    <row r="31" spans="1:2">
      <c r="A31" t="s">
        <v>206</v>
      </c>
      <c r="B31" s="20">
        <v>7.2180685538537848E-2</v>
      </c>
    </row>
    <row r="32" spans="1:2">
      <c r="A32" t="s">
        <v>207</v>
      </c>
      <c r="B32" s="20">
        <v>4.3905832572450135E-2</v>
      </c>
    </row>
    <row r="33" spans="1:2">
      <c r="A33" t="s">
        <v>208</v>
      </c>
      <c r="B33" s="20">
        <v>1.977119996688961E-2</v>
      </c>
    </row>
    <row r="34" spans="1:2">
      <c r="A34" t="s">
        <v>209</v>
      </c>
      <c r="B34" s="21">
        <v>1.3286871948655615E-3</v>
      </c>
    </row>
    <row r="35" spans="1:2">
      <c r="A35" t="s">
        <v>210</v>
      </c>
      <c r="B35" s="20">
        <v>2.839232513980898E-2</v>
      </c>
    </row>
    <row r="36" spans="1:2">
      <c r="A36" t="s">
        <v>211</v>
      </c>
      <c r="B36" s="21">
        <v>2.0166254496609749E-3</v>
      </c>
    </row>
    <row r="37" spans="1:2">
      <c r="A37" t="s">
        <v>212</v>
      </c>
      <c r="B37" s="20">
        <v>1.8295175811679377E-2</v>
      </c>
    </row>
    <row r="38" spans="1:2">
      <c r="A38" t="s">
        <v>213</v>
      </c>
      <c r="B38" s="21">
        <v>1.565826353079424E-3</v>
      </c>
    </row>
    <row r="39" spans="1:2">
      <c r="A39" t="s">
        <v>214</v>
      </c>
      <c r="B39" s="21">
        <v>1.0040138465232091E-2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0" ht="230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3" t="s">
        <v>39</v>
      </c>
    </row>
    <row r="5" spans="1:40" ht="24.75" thickTop="1">
      <c r="A5" s="4" t="s">
        <v>40</v>
      </c>
      <c r="B5" s="5" t="s">
        <v>41</v>
      </c>
      <c r="C5" s="6">
        <v>-1.2604685270092402E-2</v>
      </c>
      <c r="D5" s="7" t="s">
        <v>78</v>
      </c>
      <c r="E5" s="8">
        <v>1.7843415015840622E-2</v>
      </c>
      <c r="F5" s="8">
        <v>3.313120184695053E-2</v>
      </c>
      <c r="G5" s="8">
        <v>3.8686706957085709E-3</v>
      </c>
      <c r="H5" s="8">
        <v>2.6591564086394213E-2</v>
      </c>
      <c r="I5" s="8">
        <v>1.2834351715379541E-2</v>
      </c>
      <c r="J5" s="8">
        <v>-3.1730467076481826E-2</v>
      </c>
      <c r="K5" s="8">
        <v>-1.714805370429141E-5</v>
      </c>
      <c r="L5" s="8">
        <v>3.2003457299195168E-2</v>
      </c>
      <c r="M5" s="8">
        <v>1.506428468305729E-2</v>
      </c>
      <c r="N5" s="8">
        <v>5.3531783697449091E-4</v>
      </c>
      <c r="O5" s="8">
        <v>1.5773167151267017E-2</v>
      </c>
      <c r="P5" s="8">
        <v>3.1234892131036945E-2</v>
      </c>
      <c r="Q5" s="8">
        <v>8.0728173290177674E-3</v>
      </c>
      <c r="R5" s="8">
        <v>2.8367379713091057E-2</v>
      </c>
      <c r="S5" s="8">
        <v>-2.1404677149009155E-4</v>
      </c>
      <c r="T5" s="8">
        <v>1.8358387719203159E-2</v>
      </c>
      <c r="U5" s="7" t="s">
        <v>79</v>
      </c>
      <c r="V5" s="8">
        <v>-1.2470057016332038E-2</v>
      </c>
      <c r="W5" s="8">
        <v>-2.0699504958452773E-2</v>
      </c>
      <c r="X5" s="8">
        <v>-1.7646573087690909E-2</v>
      </c>
      <c r="Y5" s="8">
        <v>-2.8448961237984433E-2</v>
      </c>
      <c r="Z5" s="8">
        <v>3.3986200993779386E-2</v>
      </c>
      <c r="AA5" s="8">
        <v>1.3564470064825127E-2</v>
      </c>
      <c r="AB5" s="8">
        <v>3.4636508881141707E-3</v>
      </c>
      <c r="AC5" s="8">
        <v>-6.3688562038531167E-3</v>
      </c>
      <c r="AD5" s="8">
        <v>-1.4325572123458957E-3</v>
      </c>
      <c r="AE5" s="8">
        <v>-6.6179266560350697E-3</v>
      </c>
      <c r="AF5" s="8">
        <v>-3.1994532360036146E-2</v>
      </c>
      <c r="AG5" s="8">
        <v>-1.214745543245393E-2</v>
      </c>
      <c r="AH5" s="8">
        <v>4.5190261604180519E-3</v>
      </c>
      <c r="AI5" s="8">
        <v>1.1050297621668681E-2</v>
      </c>
      <c r="AJ5" s="8">
        <v>-8.4395779100727535E-3</v>
      </c>
      <c r="AK5" s="8">
        <v>-1.9912943086879194E-2</v>
      </c>
      <c r="AL5" s="8">
        <v>2.8030977982828491E-2</v>
      </c>
      <c r="AM5" s="8">
        <v>-8.1208788870639568E-3</v>
      </c>
      <c r="AN5" s="9">
        <v>-1.7449129418175859E-2</v>
      </c>
    </row>
    <row r="6" spans="1:40" ht="24">
      <c r="A6" s="10" t="s">
        <v>42</v>
      </c>
      <c r="B6" s="11" t="s">
        <v>41</v>
      </c>
      <c r="C6" s="12">
        <v>2.2197038403732567E-2</v>
      </c>
      <c r="D6" s="13">
        <v>2.4656642289142831E-2</v>
      </c>
      <c r="E6" s="13">
        <v>9.668957568895048E-3</v>
      </c>
      <c r="F6" s="13">
        <v>-1.7423733788723805E-2</v>
      </c>
      <c r="G6" s="13">
        <v>1.7911284390676772E-2</v>
      </c>
      <c r="H6" s="13">
        <v>2.9955021193626273E-2</v>
      </c>
      <c r="I6" s="14" t="s">
        <v>80</v>
      </c>
      <c r="J6" s="13">
        <v>-2.0666269688854634E-2</v>
      </c>
      <c r="K6" s="13">
        <v>1.3082793376588301E-2</v>
      </c>
      <c r="L6" s="13">
        <v>-4.0750758800046274E-3</v>
      </c>
      <c r="M6" s="13">
        <v>-2.8465819121617345E-2</v>
      </c>
      <c r="N6" s="13">
        <v>-1.5499039579198341E-2</v>
      </c>
      <c r="O6" s="14" t="s">
        <v>81</v>
      </c>
      <c r="P6" s="13">
        <v>-1.7717228157741613E-2</v>
      </c>
      <c r="Q6" s="13">
        <v>-3.4730949514879719E-2</v>
      </c>
      <c r="R6" s="13">
        <v>-2.6822608343438682E-2</v>
      </c>
      <c r="S6" s="14" t="s">
        <v>82</v>
      </c>
      <c r="T6" s="13">
        <v>-7.023361491378219E-3</v>
      </c>
      <c r="U6" s="13">
        <v>-2.2946437443699088E-4</v>
      </c>
      <c r="V6" s="14" t="s">
        <v>83</v>
      </c>
      <c r="W6" s="14" t="s">
        <v>84</v>
      </c>
      <c r="X6" s="13">
        <v>7.1800644873885894E-3</v>
      </c>
      <c r="Y6" s="13">
        <v>3.1730105875098794E-2</v>
      </c>
      <c r="Z6" s="14" t="s">
        <v>85</v>
      </c>
      <c r="AA6" s="13">
        <v>2.6004732843113953E-2</v>
      </c>
      <c r="AB6" s="13">
        <v>5.46297170313242E-3</v>
      </c>
      <c r="AC6" s="13">
        <v>1.9253290921486522E-2</v>
      </c>
      <c r="AD6" s="13">
        <v>-1.0538017049472777E-2</v>
      </c>
      <c r="AE6" s="13">
        <v>-2.2767383060932678E-2</v>
      </c>
      <c r="AF6" s="13">
        <v>1.9580102452024017E-2</v>
      </c>
      <c r="AG6" s="13">
        <v>-1.6741550525918185E-2</v>
      </c>
      <c r="AH6" s="13">
        <v>2.3249883814832786E-3</v>
      </c>
      <c r="AI6" s="13">
        <v>1.8539458313633517E-2</v>
      </c>
      <c r="AJ6" s="13">
        <v>-2.0677742537471488E-3</v>
      </c>
      <c r="AK6" s="13">
        <v>-8.2299657284049411E-4</v>
      </c>
      <c r="AL6" s="13">
        <v>1.1209272939216908E-2</v>
      </c>
      <c r="AM6" s="13">
        <v>1.6064943126298335E-2</v>
      </c>
      <c r="AN6" s="15">
        <v>-2.855115069622188E-2</v>
      </c>
    </row>
    <row r="7" spans="1:40" ht="24">
      <c r="A7" s="10" t="s">
        <v>43</v>
      </c>
      <c r="B7" s="11" t="s">
        <v>41</v>
      </c>
      <c r="C7" s="12">
        <v>-7.2074119103665152E-3</v>
      </c>
      <c r="D7" s="14" t="s">
        <v>86</v>
      </c>
      <c r="E7" s="13">
        <v>3.3469388694140477E-2</v>
      </c>
      <c r="F7" s="13">
        <v>2.608805362369887E-2</v>
      </c>
      <c r="G7" s="13">
        <v>2.9331983005566054E-2</v>
      </c>
      <c r="H7" s="13">
        <v>-1.6788433441172303E-3</v>
      </c>
      <c r="I7" s="13">
        <v>-2.6242594112472102E-3</v>
      </c>
      <c r="J7" s="13">
        <v>2.6855976621468509E-2</v>
      </c>
      <c r="K7" s="13">
        <v>-1.39867484579377E-2</v>
      </c>
      <c r="L7" s="14" t="s">
        <v>87</v>
      </c>
      <c r="M7" s="13">
        <v>1.8274093096360543E-2</v>
      </c>
      <c r="N7" s="13">
        <v>1.2561350876750033E-2</v>
      </c>
      <c r="O7" s="13">
        <v>2.3130513621064181E-2</v>
      </c>
      <c r="P7" s="13">
        <v>-1.7890797057853437E-2</v>
      </c>
      <c r="Q7" s="13">
        <v>1.1793945985450886E-2</v>
      </c>
      <c r="R7" s="13">
        <v>1.2678215478851937E-2</v>
      </c>
      <c r="S7" s="13">
        <v>-8.0318113724208958E-4</v>
      </c>
      <c r="T7" s="13">
        <v>3.2026497951140674E-2</v>
      </c>
      <c r="U7" s="13">
        <v>-1.9990318340860309E-2</v>
      </c>
      <c r="V7" s="13">
        <v>-2.2256257748107206E-2</v>
      </c>
      <c r="W7" s="13">
        <v>-3.4429893040548486E-3</v>
      </c>
      <c r="X7" s="13">
        <v>-2.6567815694982001E-2</v>
      </c>
      <c r="Y7" s="13">
        <v>-4.6341958761201268E-3</v>
      </c>
      <c r="Z7" s="13">
        <v>-1.3429830281503565E-2</v>
      </c>
      <c r="AA7" s="13">
        <v>-1.3677944159536444E-2</v>
      </c>
      <c r="AB7" s="13">
        <v>2.9749896650540657E-2</v>
      </c>
      <c r="AC7" s="13">
        <v>-2.253029912175113E-2</v>
      </c>
      <c r="AD7" s="13">
        <v>-3.2877355363727535E-3</v>
      </c>
      <c r="AE7" s="13">
        <v>-4.651124191951247E-3</v>
      </c>
      <c r="AF7" s="13">
        <v>-2.2928127043819017E-3</v>
      </c>
      <c r="AG7" s="13">
        <v>-1.8494389784599951E-2</v>
      </c>
      <c r="AH7" s="13">
        <v>-1.6081149004151432E-2</v>
      </c>
      <c r="AI7" s="13">
        <v>-8.6978623514843041E-3</v>
      </c>
      <c r="AJ7" s="14" t="s">
        <v>80</v>
      </c>
      <c r="AK7" s="14" t="s">
        <v>88</v>
      </c>
      <c r="AL7" s="13">
        <v>-5.895780892867318E-3</v>
      </c>
      <c r="AM7" s="13">
        <v>1.2075213070091473E-3</v>
      </c>
      <c r="AN7" s="15">
        <v>-9.2966147915333041E-3</v>
      </c>
    </row>
    <row r="8" spans="1:40" ht="24">
      <c r="A8" s="10" t="s">
        <v>44</v>
      </c>
      <c r="B8" s="11" t="s">
        <v>41</v>
      </c>
      <c r="C8" s="12">
        <v>-1.7921420150045626E-2</v>
      </c>
      <c r="D8" s="13">
        <v>2.9898657788672629E-2</v>
      </c>
      <c r="E8" s="13">
        <v>-5.9893212121866464E-3</v>
      </c>
      <c r="F8" s="14" t="s">
        <v>89</v>
      </c>
      <c r="G8" s="13">
        <v>1.6442759709064489E-2</v>
      </c>
      <c r="H8" s="14" t="s">
        <v>90</v>
      </c>
      <c r="I8" s="13">
        <v>5.0384999501155289E-3</v>
      </c>
      <c r="J8" s="13">
        <v>1.1783939025992002E-2</v>
      </c>
      <c r="K8" s="13">
        <v>-4.986287076592804E-3</v>
      </c>
      <c r="L8" s="14" t="s">
        <v>91</v>
      </c>
      <c r="M8" s="14" t="s">
        <v>89</v>
      </c>
      <c r="N8" s="13">
        <v>1.6115868160391822E-4</v>
      </c>
      <c r="O8" s="13">
        <v>3.4306760376816166E-3</v>
      </c>
      <c r="P8" s="14" t="s">
        <v>92</v>
      </c>
      <c r="Q8" s="13">
        <v>-3.0628480862576941E-3</v>
      </c>
      <c r="R8" s="13">
        <v>1.9077998581331839E-2</v>
      </c>
      <c r="S8" s="13">
        <v>2.6195341571904989E-2</v>
      </c>
      <c r="T8" s="13">
        <v>1.2999601373559093E-2</v>
      </c>
      <c r="U8" s="13">
        <v>1.3538135898418052E-2</v>
      </c>
      <c r="V8" s="13">
        <v>-8.0805681452271946E-3</v>
      </c>
      <c r="W8" s="13">
        <v>-6.4786191107952444E-4</v>
      </c>
      <c r="X8" s="13">
        <v>-2.1501360497628234E-2</v>
      </c>
      <c r="Y8" s="13">
        <v>-2.6225768823121533E-2</v>
      </c>
      <c r="Z8" s="13">
        <v>2.4830568984507143E-2</v>
      </c>
      <c r="AA8" s="14" t="s">
        <v>79</v>
      </c>
      <c r="AB8" s="13">
        <v>1.0872233869727832E-2</v>
      </c>
      <c r="AC8" s="13">
        <v>-8.9387953628780568E-3</v>
      </c>
      <c r="AD8" s="13">
        <v>-1.7550563283107876E-2</v>
      </c>
      <c r="AE8" s="13">
        <v>-2.5140380193549181E-2</v>
      </c>
      <c r="AF8" s="13">
        <v>-1.2682726406321124E-2</v>
      </c>
      <c r="AG8" s="13">
        <v>-3.2183922047704087E-2</v>
      </c>
      <c r="AH8" s="13">
        <v>-4.2379323464722431E-3</v>
      </c>
      <c r="AI8" s="13">
        <v>-2.813506300575034E-2</v>
      </c>
      <c r="AJ8" s="13">
        <v>-6.4729060490373623E-3</v>
      </c>
      <c r="AK8" s="13">
        <v>-1.361781669218391E-2</v>
      </c>
      <c r="AL8" s="13">
        <v>1.880805184500399E-2</v>
      </c>
      <c r="AM8" s="13">
        <v>-2.3246167992352017E-3</v>
      </c>
      <c r="AN8" s="16" t="s">
        <v>80</v>
      </c>
    </row>
    <row r="9" spans="1:40" ht="24">
      <c r="A9" s="10" t="s">
        <v>45</v>
      </c>
      <c r="B9" s="11" t="s">
        <v>41</v>
      </c>
      <c r="C9" s="12">
        <v>-5.7787517969133681E-3</v>
      </c>
      <c r="D9" s="13">
        <v>3.3172423107713074E-2</v>
      </c>
      <c r="E9" s="13">
        <v>2.521531609388104E-2</v>
      </c>
      <c r="F9" s="13">
        <v>5.3612653428262401E-3</v>
      </c>
      <c r="G9" s="13">
        <v>3.1651856466523347E-2</v>
      </c>
      <c r="H9" s="13">
        <v>2.9655335673723568E-2</v>
      </c>
      <c r="I9" s="13">
        <v>1.172822840646417E-2</v>
      </c>
      <c r="J9" s="13">
        <v>4.694456887005977E-3</v>
      </c>
      <c r="K9" s="13">
        <v>-1.1825828285710941E-2</v>
      </c>
      <c r="L9" s="13">
        <v>3.0138766203312482E-2</v>
      </c>
      <c r="M9" s="13">
        <v>8.6690218626054756E-3</v>
      </c>
      <c r="N9" s="13">
        <v>2.6300959477964212E-2</v>
      </c>
      <c r="O9" s="14" t="s">
        <v>87</v>
      </c>
      <c r="P9" s="13">
        <v>1.1039367643243451E-2</v>
      </c>
      <c r="Q9" s="13">
        <v>2.4317980034611413E-3</v>
      </c>
      <c r="R9" s="13">
        <v>-2.0702261852192818E-3</v>
      </c>
      <c r="S9" s="13">
        <v>1.885467358260345E-2</v>
      </c>
      <c r="T9" s="13">
        <v>1.9374229165878672E-2</v>
      </c>
      <c r="U9" s="13">
        <v>1.11239961687908E-2</v>
      </c>
      <c r="V9" s="13">
        <v>-2.3848174085023918E-2</v>
      </c>
      <c r="W9" s="13">
        <v>-2.2332405793421665E-2</v>
      </c>
      <c r="X9" s="13">
        <v>-1.2988717868280859E-2</v>
      </c>
      <c r="Y9" s="13">
        <v>-1.7001920295616237E-2</v>
      </c>
      <c r="Z9" s="13">
        <v>2.496412328026032E-2</v>
      </c>
      <c r="AA9" s="13">
        <v>-2.8409176901610322E-2</v>
      </c>
      <c r="AB9" s="13">
        <v>-2.5108695329272086E-3</v>
      </c>
      <c r="AC9" s="13">
        <v>-7.5339829481576893E-3</v>
      </c>
      <c r="AD9" s="13">
        <v>-5.9677884195888748E-3</v>
      </c>
      <c r="AE9" s="13">
        <v>2.3420189887232001E-3</v>
      </c>
      <c r="AF9" s="13">
        <v>-3.0007621462123817E-2</v>
      </c>
      <c r="AG9" s="13">
        <v>-3.1011741943654036E-2</v>
      </c>
      <c r="AH9" s="13">
        <v>-2.2489376108287759E-2</v>
      </c>
      <c r="AI9" s="14" t="s">
        <v>93</v>
      </c>
      <c r="AJ9" s="13">
        <v>-4.6859547262429581E-3</v>
      </c>
      <c r="AK9" s="13">
        <v>-8.7412478318737441E-3</v>
      </c>
      <c r="AL9" s="13">
        <v>5.4645883352968591E-4</v>
      </c>
      <c r="AM9" s="13">
        <v>-1.7966743267822889E-2</v>
      </c>
      <c r="AN9" s="15">
        <v>-3.2157194154052188E-2</v>
      </c>
    </row>
    <row r="10" spans="1:40" ht="24">
      <c r="A10" s="10" t="s">
        <v>46</v>
      </c>
      <c r="B10" s="11" t="s">
        <v>41</v>
      </c>
      <c r="C10" s="12">
        <v>-7.036453453828446E-3</v>
      </c>
      <c r="D10" s="13">
        <v>-3.7180744654436132E-2</v>
      </c>
      <c r="E10" s="13">
        <v>1.4214774069813032E-2</v>
      </c>
      <c r="F10" s="13">
        <v>1.127622737941927E-2</v>
      </c>
      <c r="G10" s="13">
        <v>-1.4137743850907742E-3</v>
      </c>
      <c r="H10" s="13">
        <v>2.1307856011367664E-2</v>
      </c>
      <c r="I10" s="13">
        <v>-1.254605398710871E-2</v>
      </c>
      <c r="J10" s="13">
        <v>1.1363034909430452E-4</v>
      </c>
      <c r="K10" s="13">
        <v>4.7943617696925463E-3</v>
      </c>
      <c r="L10" s="13">
        <v>-1.71287051984092E-2</v>
      </c>
      <c r="M10" s="13">
        <v>-2.4992987389663473E-2</v>
      </c>
      <c r="N10" s="13">
        <v>-3.2436819600360475E-2</v>
      </c>
      <c r="O10" s="13">
        <v>-2.5528820687257054E-2</v>
      </c>
      <c r="P10" s="13">
        <v>-4.4385107892921305E-3</v>
      </c>
      <c r="Q10" s="13">
        <v>-1.7509614811288449E-2</v>
      </c>
      <c r="R10" s="13">
        <v>2.1418528227575902E-2</v>
      </c>
      <c r="S10" s="13">
        <v>7.2952061818965363E-3</v>
      </c>
      <c r="T10" s="13">
        <v>1.5534445737053615E-2</v>
      </c>
      <c r="U10" s="13">
        <v>-1.7724850840490417E-2</v>
      </c>
      <c r="V10" s="13">
        <v>-2.2620608511419019E-2</v>
      </c>
      <c r="W10" s="13">
        <v>-3.1094330268260618E-2</v>
      </c>
      <c r="X10" s="14" t="s">
        <v>94</v>
      </c>
      <c r="Y10" s="13">
        <v>-2.9242607256849719E-2</v>
      </c>
      <c r="Z10" s="13">
        <v>-8.0108634777115249E-3</v>
      </c>
      <c r="AA10" s="13">
        <v>-2.1658671267270037E-2</v>
      </c>
      <c r="AB10" s="13">
        <v>-2.83095109480721E-2</v>
      </c>
      <c r="AC10" s="13">
        <v>7.7226924480453974E-3</v>
      </c>
      <c r="AD10" s="14" t="s">
        <v>95</v>
      </c>
      <c r="AE10" s="13">
        <v>-1.2649683188702703E-2</v>
      </c>
      <c r="AF10" s="13">
        <v>-5.1206674341652807E-3</v>
      </c>
      <c r="AG10" s="13">
        <v>-3.2196972341148308E-2</v>
      </c>
      <c r="AH10" s="13">
        <v>-1.4090984181971059E-2</v>
      </c>
      <c r="AI10" s="13">
        <v>-1.2957595685836798E-2</v>
      </c>
      <c r="AJ10" s="13">
        <v>-1.4381749214053387E-2</v>
      </c>
      <c r="AK10" s="13">
        <v>-2.6631956539204027E-2</v>
      </c>
      <c r="AL10" s="13">
        <v>-1.622593933709493E-2</v>
      </c>
      <c r="AM10" s="13">
        <v>2.3417679948156897E-2</v>
      </c>
      <c r="AN10" s="15">
        <v>-3.5537620740071517E-2</v>
      </c>
    </row>
    <row r="11" spans="1:40" ht="24">
      <c r="A11" s="10" t="s">
        <v>47</v>
      </c>
      <c r="B11" s="11" t="s">
        <v>41</v>
      </c>
      <c r="C11" s="12">
        <v>-1.1811168801877126E-2</v>
      </c>
      <c r="D11" s="13">
        <v>-2.4474724587787565E-2</v>
      </c>
      <c r="E11" s="13">
        <v>-1.3100893982641099E-2</v>
      </c>
      <c r="F11" s="13">
        <v>-3.4930236624169664E-2</v>
      </c>
      <c r="G11" s="13">
        <v>6.9184042592437486E-4</v>
      </c>
      <c r="H11" s="14" t="s">
        <v>96</v>
      </c>
      <c r="I11" s="13">
        <v>-6.402207379266312E-4</v>
      </c>
      <c r="J11" s="13">
        <v>3.6587290548485466E-3</v>
      </c>
      <c r="K11" s="14" t="s">
        <v>88</v>
      </c>
      <c r="L11" s="14" t="s">
        <v>97</v>
      </c>
      <c r="M11" s="13">
        <v>-3.5492371095030222E-2</v>
      </c>
      <c r="N11" s="13">
        <v>7.230462950369488E-3</v>
      </c>
      <c r="O11" s="13">
        <v>-3.6724410043993044E-2</v>
      </c>
      <c r="P11" s="13">
        <v>-7.0682346243339531E-3</v>
      </c>
      <c r="Q11" s="13">
        <v>3.7035853010861585E-4</v>
      </c>
      <c r="R11" s="13">
        <v>2.6594517723014287E-3</v>
      </c>
      <c r="S11" s="13">
        <v>1.32113337259715E-2</v>
      </c>
      <c r="T11" s="13">
        <v>-2.9054529196611344E-2</v>
      </c>
      <c r="U11" s="13">
        <v>-9.0867516216863014E-6</v>
      </c>
      <c r="V11" s="13">
        <v>-5.3900661796256431E-3</v>
      </c>
      <c r="W11" s="13">
        <v>2.9807432566084684E-2</v>
      </c>
      <c r="X11" s="13">
        <v>4.7664005738867806E-3</v>
      </c>
      <c r="Y11" s="13">
        <v>3.2839375594054039E-2</v>
      </c>
      <c r="Z11" s="13">
        <v>1.2545396679993529E-2</v>
      </c>
      <c r="AA11" s="13">
        <v>-4.9973254178610396E-3</v>
      </c>
      <c r="AB11" s="14" t="s">
        <v>98</v>
      </c>
      <c r="AC11" s="13">
        <v>3.378342993979852E-2</v>
      </c>
      <c r="AD11" s="13">
        <v>1.4894301318681266E-2</v>
      </c>
      <c r="AE11" s="13">
        <v>5.7741022237351898E-3</v>
      </c>
      <c r="AF11" s="13">
        <v>1.7673148875954055E-2</v>
      </c>
      <c r="AG11" s="13">
        <v>3.3575899316938464E-3</v>
      </c>
      <c r="AH11" s="13">
        <v>-1.1254909222959646E-2</v>
      </c>
      <c r="AI11" s="13">
        <v>-1.1756175378263886E-2</v>
      </c>
      <c r="AJ11" s="13">
        <v>-6.3989674512890012E-3</v>
      </c>
      <c r="AK11" s="13">
        <v>-1.3960109675062114E-2</v>
      </c>
      <c r="AL11" s="13">
        <v>6.6403277547553664E-3</v>
      </c>
      <c r="AM11" s="13">
        <v>-6.5941444786247853E-3</v>
      </c>
      <c r="AN11" s="15">
        <v>-1.3492641392126236E-2</v>
      </c>
    </row>
    <row r="12" spans="1:40" ht="24">
      <c r="A12" s="10" t="s">
        <v>48</v>
      </c>
      <c r="B12" s="11" t="s">
        <v>41</v>
      </c>
      <c r="C12" s="17" t="s">
        <v>99</v>
      </c>
      <c r="D12" s="13">
        <v>5.9636864896348519E-3</v>
      </c>
      <c r="E12" s="13">
        <v>9.6439153386623216E-3</v>
      </c>
      <c r="F12" s="13">
        <v>-2.2234493660690919E-3</v>
      </c>
      <c r="G12" s="13">
        <v>1.1444355384109399E-2</v>
      </c>
      <c r="H12" s="13">
        <v>3.0228689689808831E-2</v>
      </c>
      <c r="I12" s="13">
        <v>1.8786553116083821E-2</v>
      </c>
      <c r="J12" s="13">
        <v>8.9315997866670875E-3</v>
      </c>
      <c r="K12" s="13">
        <v>1.7764691351865168E-2</v>
      </c>
      <c r="L12" s="13">
        <v>2.032194976885263E-2</v>
      </c>
      <c r="M12" s="13">
        <v>6.1454156747209323E-3</v>
      </c>
      <c r="N12" s="13">
        <v>3.4788491450154203E-2</v>
      </c>
      <c r="O12" s="14" t="s">
        <v>100</v>
      </c>
      <c r="P12" s="13">
        <v>1.6855565031464619E-2</v>
      </c>
      <c r="Q12" s="13">
        <v>4.8739358147765867E-3</v>
      </c>
      <c r="R12" s="13">
        <v>3.9159476436981342E-3</v>
      </c>
      <c r="S12" s="13">
        <v>1.9893648458044266E-2</v>
      </c>
      <c r="T12" s="13">
        <v>-8.5904028309930856E-3</v>
      </c>
      <c r="U12" s="13">
        <v>-3.2206295438568074E-2</v>
      </c>
      <c r="V12" s="13">
        <v>4.6056965483632448E-3</v>
      </c>
      <c r="W12" s="13">
        <v>1.9494707168257235E-2</v>
      </c>
      <c r="X12" s="13">
        <v>-5.1214487085507075E-3</v>
      </c>
      <c r="Y12" s="13">
        <v>-7.6456011654858717E-3</v>
      </c>
      <c r="Z12" s="13">
        <v>-1.5735545990372222E-2</v>
      </c>
      <c r="AA12" s="13">
        <v>-1.2785694741641632E-2</v>
      </c>
      <c r="AB12" s="13">
        <v>1.0562834306953265E-2</v>
      </c>
      <c r="AC12" s="13">
        <v>2.673783195050209E-2</v>
      </c>
      <c r="AD12" s="14" t="s">
        <v>101</v>
      </c>
      <c r="AE12" s="13">
        <v>1.1055902277185621E-2</v>
      </c>
      <c r="AF12" s="14" t="s">
        <v>94</v>
      </c>
      <c r="AG12" s="13">
        <v>-2.3817341641956286E-2</v>
      </c>
      <c r="AH12" s="13">
        <v>-1.2128907787789786E-2</v>
      </c>
      <c r="AI12" s="13">
        <v>-2.9963420186318576E-2</v>
      </c>
      <c r="AJ12" s="13">
        <v>-3.0892041596776412E-2</v>
      </c>
      <c r="AK12" s="13">
        <v>-2.2928369275492023E-3</v>
      </c>
      <c r="AL12" s="13">
        <v>-1.8137854258323358E-2</v>
      </c>
      <c r="AM12" s="13">
        <v>2.1322981372663904E-2</v>
      </c>
      <c r="AN12" s="16" t="s">
        <v>102</v>
      </c>
    </row>
    <row r="13" spans="1:40" ht="24">
      <c r="A13" s="10" t="s">
        <v>49</v>
      </c>
      <c r="B13" s="11" t="s">
        <v>41</v>
      </c>
      <c r="C13" s="12">
        <v>-2.498487094709069E-2</v>
      </c>
      <c r="D13" s="13">
        <v>2.7629979898993157E-2</v>
      </c>
      <c r="E13" s="13">
        <v>3.6234234244686939E-3</v>
      </c>
      <c r="F13" s="13">
        <v>2.6258318609488902E-3</v>
      </c>
      <c r="G13" s="13">
        <v>1.4740616723624974E-2</v>
      </c>
      <c r="H13" s="13">
        <v>7.8267989588952315E-4</v>
      </c>
      <c r="I13" s="13">
        <v>-1.566360042294963E-2</v>
      </c>
      <c r="J13" s="13">
        <v>-1.9283746580457506E-2</v>
      </c>
      <c r="K13" s="13">
        <v>6.6442924759230497E-3</v>
      </c>
      <c r="L13" s="13">
        <v>1.210775493130337E-2</v>
      </c>
      <c r="M13" s="13">
        <v>8.9418262551353503E-3</v>
      </c>
      <c r="N13" s="13">
        <v>-1.1693230817568741E-2</v>
      </c>
      <c r="O13" s="13">
        <v>6.4969042172440539E-3</v>
      </c>
      <c r="P13" s="14" t="s">
        <v>103</v>
      </c>
      <c r="Q13" s="13">
        <v>-2.1269537694470216E-2</v>
      </c>
      <c r="R13" s="13">
        <v>3.3648009958787022E-2</v>
      </c>
      <c r="S13" s="13">
        <v>1.1321719816452693E-2</v>
      </c>
      <c r="T13" s="13">
        <v>2.5426803351375971E-2</v>
      </c>
      <c r="U13" s="13">
        <v>2.8045669151298483E-2</v>
      </c>
      <c r="V13" s="13">
        <v>-1.5262019718840546E-2</v>
      </c>
      <c r="W13" s="13">
        <v>-3.1198022120801309E-2</v>
      </c>
      <c r="X13" s="13">
        <v>-1.6140011202428573E-2</v>
      </c>
      <c r="Y13" s="14" t="s">
        <v>104</v>
      </c>
      <c r="Z13" s="13">
        <v>1.3324968631497653E-3</v>
      </c>
      <c r="AA13" s="13">
        <v>1.8854811377102682E-2</v>
      </c>
      <c r="AB13" s="13">
        <v>-2.6329871593615252E-2</v>
      </c>
      <c r="AC13" s="13">
        <v>-2.9585162354837154E-2</v>
      </c>
      <c r="AD13" s="13">
        <v>1.1328718472507696E-2</v>
      </c>
      <c r="AE13" s="13">
        <v>-3.1038929653453645E-4</v>
      </c>
      <c r="AF13" s="13">
        <v>-1.8032243051569644E-2</v>
      </c>
      <c r="AG13" s="14" t="s">
        <v>100</v>
      </c>
      <c r="AH13" s="13">
        <v>1.5052384303176162E-2</v>
      </c>
      <c r="AI13" s="13">
        <v>5.4506602122147182E-4</v>
      </c>
      <c r="AJ13" s="13">
        <v>-1.9882861875765944E-2</v>
      </c>
      <c r="AK13" s="13">
        <v>-5.8925976548495759E-3</v>
      </c>
      <c r="AL13" s="14" t="s">
        <v>88</v>
      </c>
      <c r="AM13" s="13">
        <v>-7.1243151596507978E-3</v>
      </c>
      <c r="AN13" s="16" t="s">
        <v>105</v>
      </c>
    </row>
    <row r="14" spans="1:40" ht="24">
      <c r="A14" s="10" t="s">
        <v>50</v>
      </c>
      <c r="B14" s="11" t="s">
        <v>41</v>
      </c>
      <c r="C14" s="12">
        <v>-1.5064595724656474E-2</v>
      </c>
      <c r="D14" s="13">
        <v>-3.5907483196742182E-2</v>
      </c>
      <c r="E14" s="13">
        <v>-1.7543482100712843E-2</v>
      </c>
      <c r="F14" s="13">
        <v>8.1137957580884618E-3</v>
      </c>
      <c r="G14" s="13">
        <v>-1.4756781202868514E-2</v>
      </c>
      <c r="H14" s="14" t="s">
        <v>102</v>
      </c>
      <c r="I14" s="13">
        <v>1.9041831336479388E-2</v>
      </c>
      <c r="J14" s="14" t="s">
        <v>79</v>
      </c>
      <c r="K14" s="13">
        <v>3.6374967850038844E-3</v>
      </c>
      <c r="L14" s="13">
        <v>-1.4368419794766867E-2</v>
      </c>
      <c r="M14" s="13">
        <v>-6.2811785057139032E-3</v>
      </c>
      <c r="N14" s="13">
        <v>9.0339848105253449E-3</v>
      </c>
      <c r="O14" s="13">
        <v>-2.0017768017364802E-2</v>
      </c>
      <c r="P14" s="13">
        <v>-4.4908300301364145E-3</v>
      </c>
      <c r="Q14" s="14" t="s">
        <v>106</v>
      </c>
      <c r="R14" s="14" t="s">
        <v>107</v>
      </c>
      <c r="S14" s="13">
        <v>-2.0845020526901209E-2</v>
      </c>
      <c r="T14" s="13">
        <v>-3.1402974691842715E-2</v>
      </c>
      <c r="U14" s="13">
        <v>-3.1688508790379155E-2</v>
      </c>
      <c r="V14" s="13">
        <v>2.8085672996528262E-2</v>
      </c>
      <c r="W14" s="13">
        <v>-7.1150915546529031E-3</v>
      </c>
      <c r="X14" s="13">
        <v>1.0626848681500471E-4</v>
      </c>
      <c r="Y14" s="13">
        <v>1.8792427543855548E-2</v>
      </c>
      <c r="Z14" s="13">
        <v>8.528618851798165E-4</v>
      </c>
      <c r="AA14" s="13">
        <v>1.1797250697414297E-2</v>
      </c>
      <c r="AB14" s="13">
        <v>2.4425751572680114E-2</v>
      </c>
      <c r="AC14" s="13">
        <v>2.030467681313642E-2</v>
      </c>
      <c r="AD14" s="13">
        <v>2.1777688374512164E-2</v>
      </c>
      <c r="AE14" s="13">
        <v>8.844457978590025E-3</v>
      </c>
      <c r="AF14" s="13">
        <v>8.8681987009152172E-3</v>
      </c>
      <c r="AG14" s="14" t="s">
        <v>108</v>
      </c>
      <c r="AH14" s="13">
        <v>1.5795817320006313E-2</v>
      </c>
      <c r="AI14" s="13">
        <v>4.6553573724847225E-3</v>
      </c>
      <c r="AJ14" s="14" t="s">
        <v>87</v>
      </c>
      <c r="AK14" s="13">
        <v>2.6765489239971602E-2</v>
      </c>
      <c r="AL14" s="13">
        <v>-1.9253646923145636E-2</v>
      </c>
      <c r="AM14" s="13">
        <v>3.3944174756923959E-3</v>
      </c>
      <c r="AN14" s="15">
        <v>2.9319314900250547E-2</v>
      </c>
    </row>
    <row r="15" spans="1:40" ht="24">
      <c r="A15" s="10" t="s">
        <v>51</v>
      </c>
      <c r="B15" s="11" t="s">
        <v>41</v>
      </c>
      <c r="C15" s="12">
        <v>3.0077625671412381E-2</v>
      </c>
      <c r="D15" s="14" t="s">
        <v>105</v>
      </c>
      <c r="E15" s="13">
        <v>-1.6521791174516569E-2</v>
      </c>
      <c r="F15" s="13">
        <v>-1.5176620971663751E-2</v>
      </c>
      <c r="G15" s="13">
        <v>1.0145638158307981E-3</v>
      </c>
      <c r="H15" s="13">
        <v>-9.8708672227789691E-3</v>
      </c>
      <c r="I15" s="13">
        <v>-1.1698834314095689E-2</v>
      </c>
      <c r="J15" s="14" t="s">
        <v>107</v>
      </c>
      <c r="K15" s="13">
        <v>2.6354651176065383E-3</v>
      </c>
      <c r="L15" s="13">
        <v>-3.2318572201872002E-2</v>
      </c>
      <c r="M15" s="13">
        <v>-1.8794734058696815E-2</v>
      </c>
      <c r="N15" s="13">
        <v>3.4530168324477218E-4</v>
      </c>
      <c r="O15" s="13">
        <v>-7.4006854212359668E-3</v>
      </c>
      <c r="P15" s="13">
        <v>7.096073145202054E-3</v>
      </c>
      <c r="Q15" s="13">
        <v>1.6004080191369455E-2</v>
      </c>
      <c r="R15" s="14" t="s">
        <v>79</v>
      </c>
      <c r="S15" s="13">
        <v>-2.7029938028190124E-2</v>
      </c>
      <c r="T15" s="13">
        <v>1.831201787946839E-2</v>
      </c>
      <c r="U15" s="13">
        <v>2.8365242314292199E-2</v>
      </c>
      <c r="V15" s="13">
        <v>-1.7085582652975485E-2</v>
      </c>
      <c r="W15" s="13">
        <v>-2.0605997664717695E-2</v>
      </c>
      <c r="X15" s="13">
        <v>2.1277194957084064E-2</v>
      </c>
      <c r="Y15" s="13">
        <v>-2.1252494730124444E-2</v>
      </c>
      <c r="Z15" s="13">
        <v>-9.8898026030302295E-3</v>
      </c>
      <c r="AA15" s="13">
        <v>1.9093478335923012E-2</v>
      </c>
      <c r="AB15" s="14" t="s">
        <v>109</v>
      </c>
      <c r="AC15" s="13">
        <v>6.6967221084094208E-3</v>
      </c>
      <c r="AD15" s="13">
        <v>1.4492449053064998E-2</v>
      </c>
      <c r="AE15" s="13">
        <v>3.2496988573617935E-2</v>
      </c>
      <c r="AF15" s="13">
        <v>3.8893891711207504E-3</v>
      </c>
      <c r="AG15" s="13">
        <v>1.434601775142076E-2</v>
      </c>
      <c r="AH15" s="13">
        <v>3.5653830553770499E-2</v>
      </c>
      <c r="AI15" s="13">
        <v>-2.0523863032147131E-3</v>
      </c>
      <c r="AJ15" s="14" t="s">
        <v>83</v>
      </c>
      <c r="AK15" s="13">
        <v>1.263486371322964E-2</v>
      </c>
      <c r="AL15" s="13">
        <v>3.3582556372393768E-2</v>
      </c>
      <c r="AM15" s="13">
        <v>3.6949296581242221E-2</v>
      </c>
      <c r="AN15" s="16" t="s">
        <v>87</v>
      </c>
    </row>
    <row r="16" spans="1:40" ht="24">
      <c r="A16" s="10" t="s">
        <v>52</v>
      </c>
      <c r="B16" s="11" t="s">
        <v>41</v>
      </c>
      <c r="C16" s="12">
        <v>-6.1992801710705429E-3</v>
      </c>
      <c r="D16" s="13">
        <v>6.329341488617508E-3</v>
      </c>
      <c r="E16" s="13">
        <v>6.1647823806837828E-3</v>
      </c>
      <c r="F16" s="13">
        <v>2.7328796828963903E-2</v>
      </c>
      <c r="G16" s="13">
        <v>2.179546162425117E-2</v>
      </c>
      <c r="H16" s="14" t="s">
        <v>110</v>
      </c>
      <c r="I16" s="13">
        <v>-1.5865869796881739E-2</v>
      </c>
      <c r="J16" s="13">
        <v>3.4165166414183968E-3</v>
      </c>
      <c r="K16" s="13">
        <v>-6.6143099407685339E-3</v>
      </c>
      <c r="L16" s="13">
        <v>6.0913192222176032E-3</v>
      </c>
      <c r="M16" s="13">
        <v>-6.8597661806623295E-3</v>
      </c>
      <c r="N16" s="13">
        <v>3.314444542869404E-2</v>
      </c>
      <c r="O16" s="13">
        <v>-1.7090359426268364E-2</v>
      </c>
      <c r="P16" s="13">
        <v>2.6747903975844107E-2</v>
      </c>
      <c r="Q16" s="13">
        <v>-3.2931444328277132E-2</v>
      </c>
      <c r="R16" s="14" t="s">
        <v>111</v>
      </c>
      <c r="S16" s="13">
        <v>1.6309508876627517E-2</v>
      </c>
      <c r="T16" s="13">
        <v>-9.6566643121906975E-3</v>
      </c>
      <c r="U16" s="13">
        <v>-8.1641246699538459E-3</v>
      </c>
      <c r="V16" s="13">
        <v>-6.676861972746439E-3</v>
      </c>
      <c r="W16" s="13">
        <v>-1.5945450815027858E-2</v>
      </c>
      <c r="X16" s="13">
        <v>2.3430469563231224E-2</v>
      </c>
      <c r="Y16" s="13">
        <v>-1.0460243902650422E-2</v>
      </c>
      <c r="Z16" s="13">
        <v>-1.6618436019891108E-3</v>
      </c>
      <c r="AA16" s="13">
        <v>-2.3436108016954976E-3</v>
      </c>
      <c r="AB16" s="13">
        <v>-2.1516607842545547E-2</v>
      </c>
      <c r="AC16" s="13">
        <v>2.6076618827403489E-2</v>
      </c>
      <c r="AD16" s="13">
        <v>-2.2849095035920794E-2</v>
      </c>
      <c r="AE16" s="13">
        <v>3.9289702115738521E-4</v>
      </c>
      <c r="AF16" s="13">
        <v>2.1302494083741297E-2</v>
      </c>
      <c r="AG16" s="13">
        <v>-3.1926640502341508E-2</v>
      </c>
      <c r="AH16" s="13">
        <v>-2.4888255183231539E-2</v>
      </c>
      <c r="AI16" s="13">
        <v>-1.7924626555511119E-2</v>
      </c>
      <c r="AJ16" s="13">
        <v>-3.7165483957357748E-2</v>
      </c>
      <c r="AK16" s="13">
        <v>1.2208845023222558E-3</v>
      </c>
      <c r="AL16" s="13">
        <v>-7.1620265568689279E-3</v>
      </c>
      <c r="AM16" s="14" t="s">
        <v>94</v>
      </c>
      <c r="AN16" s="15">
        <v>-3.2101745175267447E-2</v>
      </c>
    </row>
    <row r="17" spans="1:40" ht="24">
      <c r="A17" s="10" t="s">
        <v>53</v>
      </c>
      <c r="B17" s="11" t="s">
        <v>41</v>
      </c>
      <c r="C17" s="12">
        <v>-5.8476311612134287E-3</v>
      </c>
      <c r="D17" s="14" t="s">
        <v>84</v>
      </c>
      <c r="E17" s="13">
        <v>1.3783602717930313E-2</v>
      </c>
      <c r="F17" s="14" t="s">
        <v>112</v>
      </c>
      <c r="G17" s="13">
        <v>3.1442748274940098E-2</v>
      </c>
      <c r="H17" s="13">
        <v>-7.414758151793455E-3</v>
      </c>
      <c r="I17" s="13">
        <v>3.4315957670978305E-3</v>
      </c>
      <c r="J17" s="13">
        <v>2.7676308236591802E-2</v>
      </c>
      <c r="K17" s="13">
        <v>-5.3105807813595887E-3</v>
      </c>
      <c r="L17" s="14" t="s">
        <v>83</v>
      </c>
      <c r="M17" s="13">
        <v>-3.038118049091514E-4</v>
      </c>
      <c r="N17" s="13">
        <v>1.1906401311770736E-2</v>
      </c>
      <c r="O17" s="13">
        <v>-9.6716036706742965E-3</v>
      </c>
      <c r="P17" s="13">
        <v>-3.2021703530711316E-3</v>
      </c>
      <c r="Q17" s="13">
        <v>-1.381714953292401E-2</v>
      </c>
      <c r="R17" s="13">
        <v>-1.6860761161320244E-2</v>
      </c>
      <c r="S17" s="14" t="s">
        <v>89</v>
      </c>
      <c r="T17" s="13">
        <v>-7.4499076298140798E-3</v>
      </c>
      <c r="U17" s="13">
        <v>-1.2290197375368158E-2</v>
      </c>
      <c r="V17" s="14" t="s">
        <v>113</v>
      </c>
      <c r="W17" s="13">
        <v>3.4553238965763178E-2</v>
      </c>
      <c r="X17" s="13">
        <v>-2.2152333792216376E-2</v>
      </c>
      <c r="Y17" s="13">
        <v>3.2301267827000386E-2</v>
      </c>
      <c r="Z17" s="13">
        <v>9.1701268293716016E-3</v>
      </c>
      <c r="AA17" s="13">
        <v>-7.9488124152848286E-3</v>
      </c>
      <c r="AB17" s="13">
        <v>-4.668332133759257E-3</v>
      </c>
      <c r="AC17" s="13">
        <v>-8.2563085989150881E-3</v>
      </c>
      <c r="AD17" s="13">
        <v>-2.233104020447577E-2</v>
      </c>
      <c r="AE17" s="14" t="s">
        <v>99</v>
      </c>
      <c r="AF17" s="13">
        <v>4.4977549850936755E-3</v>
      </c>
      <c r="AG17" s="13">
        <v>-1.0880672012555008E-2</v>
      </c>
      <c r="AH17" s="14" t="s">
        <v>107</v>
      </c>
      <c r="AI17" s="13">
        <v>-2.3295972598453459E-2</v>
      </c>
      <c r="AJ17" s="14" t="s">
        <v>80</v>
      </c>
      <c r="AK17" s="13">
        <v>-2.1847021683297677E-2</v>
      </c>
      <c r="AL17" s="13">
        <v>-1.5008015804024886E-2</v>
      </c>
      <c r="AM17" s="13">
        <v>-6.5269526346999618E-3</v>
      </c>
      <c r="AN17" s="16" t="s">
        <v>97</v>
      </c>
    </row>
    <row r="18" spans="1:40" ht="24">
      <c r="A18" s="10" t="s">
        <v>54</v>
      </c>
      <c r="B18" s="11" t="s">
        <v>41</v>
      </c>
      <c r="C18" s="12">
        <v>2.5680324616548393E-2</v>
      </c>
      <c r="D18" s="13">
        <v>5.6278625857125808E-3</v>
      </c>
      <c r="E18" s="13">
        <v>1.0418515302659309E-2</v>
      </c>
      <c r="F18" s="13">
        <v>3.6033269879236086E-2</v>
      </c>
      <c r="G18" s="13">
        <v>1.6840849472266314E-2</v>
      </c>
      <c r="H18" s="13">
        <v>-3.3518944594611258E-2</v>
      </c>
      <c r="I18" s="13">
        <v>1.581859745081441E-2</v>
      </c>
      <c r="J18" s="13">
        <v>1.5599565545502025E-2</v>
      </c>
      <c r="K18" s="13">
        <v>-1.1114490224641038E-2</v>
      </c>
      <c r="L18" s="13">
        <v>2.0290050779176082E-2</v>
      </c>
      <c r="M18" s="14" t="s">
        <v>114</v>
      </c>
      <c r="N18" s="13">
        <v>6.9106833686150143E-3</v>
      </c>
      <c r="O18" s="14" t="s">
        <v>98</v>
      </c>
      <c r="P18" s="13">
        <v>2.4263888828829586E-2</v>
      </c>
      <c r="Q18" s="14" t="s">
        <v>115</v>
      </c>
      <c r="R18" s="13">
        <v>3.5238850624675452E-2</v>
      </c>
      <c r="S18" s="13">
        <v>2.3111904312273102E-3</v>
      </c>
      <c r="T18" s="13">
        <v>4.4457652030554387E-3</v>
      </c>
      <c r="U18" s="13">
        <v>4.4679912522928031E-3</v>
      </c>
      <c r="V18" s="14" t="s">
        <v>107</v>
      </c>
      <c r="W18" s="13">
        <v>-1.6695381797171387E-2</v>
      </c>
      <c r="X18" s="13">
        <v>-1.3849923608128934E-2</v>
      </c>
      <c r="Y18" s="13">
        <v>-3.0750656542655463E-2</v>
      </c>
      <c r="Z18" s="14" t="s">
        <v>116</v>
      </c>
      <c r="AA18" s="13">
        <v>-4.1883615939828046E-3</v>
      </c>
      <c r="AB18" s="13">
        <v>1.0075671319797655E-2</v>
      </c>
      <c r="AC18" s="13">
        <v>-3.1899574779448818E-2</v>
      </c>
      <c r="AD18" s="13">
        <v>-9.4158669849274523E-3</v>
      </c>
      <c r="AE18" s="13">
        <v>6.6392683013407755E-3</v>
      </c>
      <c r="AF18" s="13">
        <v>-1.1904440635244122E-2</v>
      </c>
      <c r="AG18" s="13">
        <v>2.8690615763424965E-2</v>
      </c>
      <c r="AH18" s="14" t="s">
        <v>117</v>
      </c>
      <c r="AI18" s="13">
        <v>-2.2019519564992332E-2</v>
      </c>
      <c r="AJ18" s="13">
        <v>7.7109177376867358E-3</v>
      </c>
      <c r="AK18" s="13">
        <v>-1.5812735899107127E-2</v>
      </c>
      <c r="AL18" s="13">
        <v>1.4846847910706831E-2</v>
      </c>
      <c r="AM18" s="13">
        <v>-2.4440284034635339E-2</v>
      </c>
      <c r="AN18" s="15">
        <v>7.4502919285193278E-3</v>
      </c>
    </row>
    <row r="19" spans="1:40" ht="24">
      <c r="A19" s="10" t="s">
        <v>55</v>
      </c>
      <c r="B19" s="11" t="s">
        <v>41</v>
      </c>
      <c r="C19" s="17" t="s">
        <v>118</v>
      </c>
      <c r="D19" s="13">
        <v>-3.9294247097718966E-3</v>
      </c>
      <c r="E19" s="13">
        <v>2.5053671624545699E-2</v>
      </c>
      <c r="F19" s="13">
        <v>-4.9605901501877233E-3</v>
      </c>
      <c r="G19" s="13">
        <v>1.3180543602316224E-2</v>
      </c>
      <c r="H19" s="13">
        <v>1.3819801626033452E-2</v>
      </c>
      <c r="I19" s="13">
        <v>-4.9626502032221881E-3</v>
      </c>
      <c r="J19" s="13">
        <v>2.0444838664538886E-2</v>
      </c>
      <c r="K19" s="13">
        <v>3.393970444117473E-2</v>
      </c>
      <c r="L19" s="13">
        <v>-3.0651595895661285E-2</v>
      </c>
      <c r="M19" s="13">
        <v>-3.1866261641511212E-2</v>
      </c>
      <c r="N19" s="13">
        <v>-9.4890255243712633E-3</v>
      </c>
      <c r="O19" s="13">
        <v>-1.0760187217092562E-2</v>
      </c>
      <c r="P19" s="14" t="s">
        <v>87</v>
      </c>
      <c r="Q19" s="13">
        <v>-4.4991367656899402E-3</v>
      </c>
      <c r="R19" s="13">
        <v>6.748502630256655E-3</v>
      </c>
      <c r="S19" s="13">
        <v>1.9535934811149916E-2</v>
      </c>
      <c r="T19" s="13">
        <v>-1.4785407102833885E-3</v>
      </c>
      <c r="U19" s="13">
        <v>-6.4079382806577108E-3</v>
      </c>
      <c r="V19" s="13">
        <v>-8.4355727463041302E-3</v>
      </c>
      <c r="W19" s="13">
        <v>-2.2366698158416319E-2</v>
      </c>
      <c r="X19" s="13">
        <v>7.7253907063881853E-3</v>
      </c>
      <c r="Y19" s="13">
        <v>-2.8630053621675508E-3</v>
      </c>
      <c r="Z19" s="14" t="s">
        <v>87</v>
      </c>
      <c r="AA19" s="13">
        <v>-9.0182312073963915E-3</v>
      </c>
      <c r="AB19" s="13">
        <v>-3.3170385453916026E-2</v>
      </c>
      <c r="AC19" s="14" t="s">
        <v>94</v>
      </c>
      <c r="AD19" s="13">
        <v>2.7911440816817687E-3</v>
      </c>
      <c r="AE19" s="13">
        <v>-5.9425641171270875E-3</v>
      </c>
      <c r="AF19" s="13">
        <v>2.6699440513081346E-2</v>
      </c>
      <c r="AG19" s="13">
        <v>-3.1707579026391021E-2</v>
      </c>
      <c r="AH19" s="13">
        <v>-3.2483844078413149E-2</v>
      </c>
      <c r="AI19" s="13">
        <v>-7.5241792468450823E-3</v>
      </c>
      <c r="AJ19" s="13">
        <v>-8.5804275520895232E-3</v>
      </c>
      <c r="AK19" s="13">
        <v>-2.260207461194589E-2</v>
      </c>
      <c r="AL19" s="13">
        <v>-2.9744185406988196E-2</v>
      </c>
      <c r="AM19" s="13">
        <v>2.606071807562791E-2</v>
      </c>
      <c r="AN19" s="15">
        <v>-2.9419688704670981E-2</v>
      </c>
    </row>
    <row r="20" spans="1:40" ht="24">
      <c r="A20" s="10" t="s">
        <v>56</v>
      </c>
      <c r="B20" s="11" t="s">
        <v>41</v>
      </c>
      <c r="C20" s="17" t="s">
        <v>119</v>
      </c>
      <c r="D20" s="13">
        <v>-2.5458942472488241E-2</v>
      </c>
      <c r="E20" s="14" t="s">
        <v>94</v>
      </c>
      <c r="F20" s="13">
        <v>-1.5170778220934126E-2</v>
      </c>
      <c r="G20" s="14" t="s">
        <v>106</v>
      </c>
      <c r="H20" s="13">
        <v>5.8877333467025174E-3</v>
      </c>
      <c r="I20" s="13">
        <v>4.6875563893200578E-3</v>
      </c>
      <c r="J20" s="13">
        <v>-1.7664922541545846E-2</v>
      </c>
      <c r="K20" s="13">
        <v>-1.3159605181127751E-2</v>
      </c>
      <c r="L20" s="13">
        <v>1.9594394874757212E-2</v>
      </c>
      <c r="M20" s="13">
        <v>-8.786504356666518E-3</v>
      </c>
      <c r="N20" s="13">
        <v>-2.7019749060824286E-2</v>
      </c>
      <c r="O20" s="13">
        <v>-6.0196037240489589E-3</v>
      </c>
      <c r="P20" s="13">
        <v>-1.7198423305835174E-2</v>
      </c>
      <c r="Q20" s="13">
        <v>-2.3223049219344937E-2</v>
      </c>
      <c r="R20" s="13">
        <v>-1.6644116230076219E-2</v>
      </c>
      <c r="S20" s="13">
        <v>9.7971996847599427E-3</v>
      </c>
      <c r="T20" s="14" t="s">
        <v>105</v>
      </c>
      <c r="U20" s="13">
        <v>1.7968833791953503E-2</v>
      </c>
      <c r="V20" s="13">
        <v>1.4096281803058027E-2</v>
      </c>
      <c r="W20" s="14" t="s">
        <v>120</v>
      </c>
      <c r="X20" s="13">
        <v>1.4217796444714262E-2</v>
      </c>
      <c r="Y20" s="13">
        <v>1.0225559499105535E-2</v>
      </c>
      <c r="Z20" s="13">
        <v>3.5026300055994337E-3</v>
      </c>
      <c r="AA20" s="13">
        <v>-6.0269212027047785E-3</v>
      </c>
      <c r="AB20" s="13">
        <v>-1.2118861692727722E-2</v>
      </c>
      <c r="AC20" s="13">
        <v>2.5056136752037567E-2</v>
      </c>
      <c r="AD20" s="13">
        <v>2.171282550598921E-2</v>
      </c>
      <c r="AE20" s="14" t="s">
        <v>120</v>
      </c>
      <c r="AF20" s="13">
        <v>9.6538935817447134E-3</v>
      </c>
      <c r="AG20" s="13">
        <v>2.7496576370540524E-2</v>
      </c>
      <c r="AH20" s="13">
        <v>1.0632531229034542E-2</v>
      </c>
      <c r="AI20" s="13">
        <v>2.5174441099029509E-2</v>
      </c>
      <c r="AJ20" s="13">
        <v>1.2748248984403392E-2</v>
      </c>
      <c r="AK20" s="13">
        <v>3.3582643437132485E-2</v>
      </c>
      <c r="AL20" s="13">
        <v>3.6495932011615549E-3</v>
      </c>
      <c r="AM20" s="13">
        <v>6.1779644645884963E-3</v>
      </c>
      <c r="AN20" s="15">
        <v>1.708475361983923E-2</v>
      </c>
    </row>
    <row r="21" spans="1:40" ht="24">
      <c r="A21" s="10" t="s">
        <v>57</v>
      </c>
      <c r="B21" s="11" t="s">
        <v>41</v>
      </c>
      <c r="C21" s="12">
        <v>-2.4948153985271792E-2</v>
      </c>
      <c r="D21" s="13">
        <v>-1.5398101085277074E-2</v>
      </c>
      <c r="E21" s="14" t="s">
        <v>119</v>
      </c>
      <c r="F21" s="13">
        <v>4.5029952594607542E-3</v>
      </c>
      <c r="G21" s="13">
        <v>6.4758758177494566E-3</v>
      </c>
      <c r="H21" s="13">
        <v>-2.067295758558059E-2</v>
      </c>
      <c r="I21" s="14" t="s">
        <v>121</v>
      </c>
      <c r="J21" s="13">
        <v>8.6962488772643759E-3</v>
      </c>
      <c r="K21" s="13">
        <v>5.6626174071290752E-3</v>
      </c>
      <c r="L21" s="13">
        <v>-2.6750695817520161E-2</v>
      </c>
      <c r="M21" s="13">
        <v>2.9147515288470691E-2</v>
      </c>
      <c r="N21" s="13">
        <v>6.4433713735517423E-3</v>
      </c>
      <c r="O21" s="14" t="s">
        <v>91</v>
      </c>
      <c r="P21" s="13">
        <v>-1.0920946258216567E-3</v>
      </c>
      <c r="Q21" s="14" t="s">
        <v>122</v>
      </c>
      <c r="R21" s="13">
        <v>3.1991664466383581E-2</v>
      </c>
      <c r="S21" s="13">
        <v>-2.2585753431724816E-2</v>
      </c>
      <c r="T21" s="14" t="s">
        <v>86</v>
      </c>
      <c r="U21" s="13">
        <v>-6.4785752860379662E-3</v>
      </c>
      <c r="V21" s="14" t="s">
        <v>99</v>
      </c>
      <c r="W21" s="13">
        <v>-3.6441465252677323E-2</v>
      </c>
      <c r="X21" s="13">
        <v>-1.2370769764799967E-2</v>
      </c>
      <c r="Y21" s="14" t="s">
        <v>100</v>
      </c>
      <c r="Z21" s="13">
        <v>-3.120732137050157E-2</v>
      </c>
      <c r="AA21" s="13">
        <v>-2.4746024020419765E-2</v>
      </c>
      <c r="AB21" s="13">
        <v>-2.1798384193594412E-2</v>
      </c>
      <c r="AC21" s="13">
        <v>-5.8089003146857372E-3</v>
      </c>
      <c r="AD21" s="13">
        <v>2.258965264390852E-3</v>
      </c>
      <c r="AE21" s="14" t="s">
        <v>113</v>
      </c>
      <c r="AF21" s="13">
        <v>1.0802736995773003E-2</v>
      </c>
      <c r="AG21" s="13">
        <v>-1.5974813072325508E-2</v>
      </c>
      <c r="AH21" s="13">
        <v>6.5995054559162807E-3</v>
      </c>
      <c r="AI21" s="13">
        <v>2.2992103479922703E-3</v>
      </c>
      <c r="AJ21" s="14" t="s">
        <v>89</v>
      </c>
      <c r="AK21" s="13">
        <v>-4.5352896471789819E-3</v>
      </c>
      <c r="AL21" s="13">
        <v>-3.0674806962232198E-4</v>
      </c>
      <c r="AM21" s="13">
        <v>3.7580840826838773E-4</v>
      </c>
      <c r="AN21" s="16" t="s">
        <v>123</v>
      </c>
    </row>
    <row r="22" spans="1:40" ht="24">
      <c r="A22" s="10" t="s">
        <v>58</v>
      </c>
      <c r="B22" s="11" t="s">
        <v>41</v>
      </c>
      <c r="C22" s="12">
        <v>-2.0184341251218291E-2</v>
      </c>
      <c r="D22" s="13">
        <v>-7.1826249532847334E-4</v>
      </c>
      <c r="E22" s="14" t="s">
        <v>110</v>
      </c>
      <c r="F22" s="13">
        <v>-2.931698764812142E-2</v>
      </c>
      <c r="G22" s="14" t="s">
        <v>88</v>
      </c>
      <c r="H22" s="13">
        <v>7.7092421152802027E-3</v>
      </c>
      <c r="I22" s="13">
        <v>-1.7576954880241309E-2</v>
      </c>
      <c r="J22" s="13">
        <v>-1.4775013994311357E-2</v>
      </c>
      <c r="K22" s="13">
        <v>6.8094095052151241E-4</v>
      </c>
      <c r="L22" s="13">
        <v>8.0919404342997075E-5</v>
      </c>
      <c r="M22" s="13">
        <v>-1.0142567686898521E-2</v>
      </c>
      <c r="N22" s="13">
        <v>2.0111368457672633E-2</v>
      </c>
      <c r="O22" s="13">
        <v>-2.6190639667215453E-3</v>
      </c>
      <c r="P22" s="13">
        <v>-2.4088171311727729E-2</v>
      </c>
      <c r="Q22" s="14" t="s">
        <v>100</v>
      </c>
      <c r="R22" s="13">
        <v>1.0105309185342701E-3</v>
      </c>
      <c r="S22" s="13">
        <v>1.8071860236637136E-2</v>
      </c>
      <c r="T22" s="13">
        <v>6.3013984273128133E-3</v>
      </c>
      <c r="U22" s="13">
        <v>3.8710878475610856E-3</v>
      </c>
      <c r="V22" s="13">
        <v>3.1961714173169273E-2</v>
      </c>
      <c r="W22" s="13">
        <v>3.6499492307089244E-2</v>
      </c>
      <c r="X22" s="13">
        <v>-1.4097864763648381E-3</v>
      </c>
      <c r="Y22" s="13">
        <v>2.3851378254761361E-2</v>
      </c>
      <c r="Z22" s="13">
        <v>1.5059324019904053E-3</v>
      </c>
      <c r="AA22" s="13">
        <v>1.6482723429676639E-2</v>
      </c>
      <c r="AB22" s="13">
        <v>1.9856078660083005E-2</v>
      </c>
      <c r="AC22" s="13">
        <v>1.3114114300451264E-2</v>
      </c>
      <c r="AD22" s="14" t="s">
        <v>122</v>
      </c>
      <c r="AE22" s="13">
        <v>6.6022937025646813E-3</v>
      </c>
      <c r="AF22" s="13">
        <v>1.1379301102554886E-2</v>
      </c>
      <c r="AG22" s="13">
        <v>1.7083378675066558E-2</v>
      </c>
      <c r="AH22" s="13">
        <v>1.7080246443499175E-2</v>
      </c>
      <c r="AI22" s="13">
        <v>3.1426247283387311E-2</v>
      </c>
      <c r="AJ22" s="14" t="s">
        <v>89</v>
      </c>
      <c r="AK22" s="13">
        <v>2.9267203326406501E-2</v>
      </c>
      <c r="AL22" s="13">
        <v>1.4751128661802776E-2</v>
      </c>
      <c r="AM22" s="13">
        <v>2.168299530137283E-2</v>
      </c>
      <c r="AN22" s="15">
        <v>3.0567839595818925E-2</v>
      </c>
    </row>
    <row r="23" spans="1:40" ht="24">
      <c r="A23" s="10" t="s">
        <v>59</v>
      </c>
      <c r="B23" s="11" t="s">
        <v>41</v>
      </c>
      <c r="C23" s="17" t="s">
        <v>92</v>
      </c>
      <c r="D23" s="14" t="s">
        <v>124</v>
      </c>
      <c r="E23" s="14" t="s">
        <v>100</v>
      </c>
      <c r="F23" s="13">
        <v>-2.5299732065062874E-2</v>
      </c>
      <c r="G23" s="13">
        <v>6.1624872640314238E-3</v>
      </c>
      <c r="H23" s="13">
        <v>-2.183236079123076E-2</v>
      </c>
      <c r="I23" s="14" t="s">
        <v>125</v>
      </c>
      <c r="J23" s="13">
        <v>-3.0627412530104925E-2</v>
      </c>
      <c r="K23" s="13">
        <v>-2.8312299414579706E-2</v>
      </c>
      <c r="L23" s="13">
        <v>-2.7129639272879751E-2</v>
      </c>
      <c r="M23" s="13">
        <v>4.6290359120238693E-6</v>
      </c>
      <c r="N23" s="13">
        <v>2.3037465212646966E-2</v>
      </c>
      <c r="O23" s="13">
        <v>5.3182342589368405E-3</v>
      </c>
      <c r="P23" s="14" t="s">
        <v>105</v>
      </c>
      <c r="Q23" s="13">
        <v>-1.0094821488974483E-2</v>
      </c>
      <c r="R23" s="13">
        <v>1.7918478188230544E-2</v>
      </c>
      <c r="S23" s="13">
        <v>-6.9453326007348735E-3</v>
      </c>
      <c r="T23" s="14" t="s">
        <v>126</v>
      </c>
      <c r="U23" s="13">
        <v>1.7926581783055496E-2</v>
      </c>
      <c r="V23" s="13">
        <v>-7.3973804512614642E-3</v>
      </c>
      <c r="W23" s="13">
        <v>-1.3394682850967605E-2</v>
      </c>
      <c r="X23" s="13">
        <v>1.505014906047821E-2</v>
      </c>
      <c r="Y23" s="13">
        <v>2.8293420861694573E-2</v>
      </c>
      <c r="Z23" s="13">
        <v>-7.274612334536708E-3</v>
      </c>
      <c r="AA23" s="13">
        <v>1.268697430736034E-2</v>
      </c>
      <c r="AB23" s="13">
        <v>5.4837894177570048E-4</v>
      </c>
      <c r="AC23" s="13">
        <v>-1.4548902162517497E-3</v>
      </c>
      <c r="AD23" s="13">
        <v>2.5442836540522359E-2</v>
      </c>
      <c r="AE23" s="14" t="s">
        <v>86</v>
      </c>
      <c r="AF23" s="13">
        <v>-8.3400854326694512E-3</v>
      </c>
      <c r="AG23" s="13">
        <v>2.6490455904399426E-2</v>
      </c>
      <c r="AH23" s="13">
        <v>4.4015891563391838E-3</v>
      </c>
      <c r="AI23" s="13">
        <v>1.8735735022975396E-2</v>
      </c>
      <c r="AJ23" s="14" t="s">
        <v>127</v>
      </c>
      <c r="AK23" s="13">
        <v>3.1150610599714704E-2</v>
      </c>
      <c r="AL23" s="13">
        <v>2.4768171008822955E-2</v>
      </c>
      <c r="AM23" s="13">
        <v>-9.3863582559417045E-3</v>
      </c>
      <c r="AN23" s="16" t="s">
        <v>128</v>
      </c>
    </row>
    <row r="24" spans="1:40" ht="24">
      <c r="A24" s="10" t="s">
        <v>60</v>
      </c>
      <c r="B24" s="11" t="s">
        <v>41</v>
      </c>
      <c r="C24" s="12">
        <v>1.5800188827388269E-2</v>
      </c>
      <c r="D24" s="13">
        <v>1.7730739174914702E-3</v>
      </c>
      <c r="E24" s="13">
        <v>-1.7031864253653502E-2</v>
      </c>
      <c r="F24" s="13">
        <v>2.4054231622269461E-3</v>
      </c>
      <c r="G24" s="13">
        <v>-2.3984241521916309E-2</v>
      </c>
      <c r="H24" s="13">
        <v>-2.3708596582279334E-3</v>
      </c>
      <c r="I24" s="13">
        <v>-3.0525289043751628E-2</v>
      </c>
      <c r="J24" s="13">
        <v>-4.4754812408418559E-3</v>
      </c>
      <c r="K24" s="13">
        <v>-7.043615011010803E-3</v>
      </c>
      <c r="L24" s="13">
        <v>-1.8972902066163057E-2</v>
      </c>
      <c r="M24" s="14" t="s">
        <v>96</v>
      </c>
      <c r="N24" s="13">
        <v>-3.091877218548205E-2</v>
      </c>
      <c r="O24" s="13">
        <v>-1.7058851525061189E-2</v>
      </c>
      <c r="P24" s="14" t="s">
        <v>129</v>
      </c>
      <c r="Q24" s="13">
        <v>5.4002000020917556E-3</v>
      </c>
      <c r="R24" s="13">
        <v>7.0900040763921639E-3</v>
      </c>
      <c r="S24" s="13">
        <v>-1.7826293659060237E-2</v>
      </c>
      <c r="T24" s="14" t="s">
        <v>80</v>
      </c>
      <c r="U24" s="13">
        <v>3.114239076610846E-2</v>
      </c>
      <c r="V24" s="13">
        <v>-3.2511668034968205E-3</v>
      </c>
      <c r="W24" s="13">
        <v>-1.1279667010410875E-2</v>
      </c>
      <c r="X24" s="13">
        <v>-4.4100514430245952E-3</v>
      </c>
      <c r="Y24" s="13">
        <v>-7.443788312716193E-3</v>
      </c>
      <c r="Z24" s="14" t="s">
        <v>120</v>
      </c>
      <c r="AA24" s="14" t="s">
        <v>92</v>
      </c>
      <c r="AB24" s="13">
        <v>2.536933364167478E-2</v>
      </c>
      <c r="AC24" s="14" t="s">
        <v>109</v>
      </c>
      <c r="AD24" s="13">
        <v>-1.1268541316712502E-2</v>
      </c>
      <c r="AE24" s="13">
        <v>-1.0948764527873159E-3</v>
      </c>
      <c r="AF24" s="13">
        <v>1.6684953909789847E-2</v>
      </c>
      <c r="AG24" s="13">
        <v>-1.9287138320667738E-2</v>
      </c>
      <c r="AH24" s="13">
        <v>2.4511350577477959E-2</v>
      </c>
      <c r="AI24" s="13">
        <v>1.0913938494735449E-2</v>
      </c>
      <c r="AJ24" s="13">
        <v>-9.4973431980495005E-3</v>
      </c>
      <c r="AK24" s="13">
        <v>-1.7801113919975336E-2</v>
      </c>
      <c r="AL24" s="14" t="s">
        <v>103</v>
      </c>
      <c r="AM24" s="13">
        <v>2.6508704286133687E-2</v>
      </c>
      <c r="AN24" s="15">
        <v>-3.1375589769642005E-2</v>
      </c>
    </row>
    <row r="25" spans="1:40" ht="24">
      <c r="A25" s="10" t="s">
        <v>61</v>
      </c>
      <c r="B25" s="11" t="s">
        <v>41</v>
      </c>
      <c r="C25" s="12">
        <v>1.9519086626766734E-2</v>
      </c>
      <c r="D25" s="14" t="s">
        <v>99</v>
      </c>
      <c r="E25" s="13">
        <v>4.555988911094988E-3</v>
      </c>
      <c r="F25" s="14" t="s">
        <v>101</v>
      </c>
      <c r="G25" s="13">
        <v>-1.7024723029129503E-2</v>
      </c>
      <c r="H25" s="13">
        <v>-2.2526449510033741E-2</v>
      </c>
      <c r="I25" s="14" t="s">
        <v>130</v>
      </c>
      <c r="J25" s="13">
        <v>1.85227901824884E-2</v>
      </c>
      <c r="K25" s="13">
        <v>-6.2594497686411545E-4</v>
      </c>
      <c r="L25" s="13">
        <v>-3.4970404788120996E-2</v>
      </c>
      <c r="M25" s="13">
        <v>-2.3507498214575498E-2</v>
      </c>
      <c r="N25" s="13">
        <v>2.6407823975604608E-2</v>
      </c>
      <c r="O25" s="14" t="s">
        <v>91</v>
      </c>
      <c r="P25" s="13">
        <v>-2.9738979301347983E-2</v>
      </c>
      <c r="Q25" s="13">
        <v>3.1366063976283561E-2</v>
      </c>
      <c r="R25" s="13">
        <v>-1.1328539837328148E-2</v>
      </c>
      <c r="S25" s="14" t="s">
        <v>105</v>
      </c>
      <c r="T25" s="14" t="s">
        <v>125</v>
      </c>
      <c r="U25" s="13">
        <v>1.2464140723252286E-2</v>
      </c>
      <c r="V25" s="13">
        <v>3.3674917235893714E-3</v>
      </c>
      <c r="W25" s="13">
        <v>-2.05442047760576E-2</v>
      </c>
      <c r="X25" s="13">
        <v>-1.2135195957614144E-2</v>
      </c>
      <c r="Y25" s="14" t="s">
        <v>83</v>
      </c>
      <c r="Z25" s="13">
        <v>-3.3831159720317784E-2</v>
      </c>
      <c r="AA25" s="13">
        <v>4.8671456186662743E-3</v>
      </c>
      <c r="AB25" s="13">
        <v>-5.4279439786675899E-3</v>
      </c>
      <c r="AC25" s="13">
        <v>-4.8190104362160801E-3</v>
      </c>
      <c r="AD25" s="14" t="s">
        <v>109</v>
      </c>
      <c r="AE25" s="14" t="s">
        <v>115</v>
      </c>
      <c r="AF25" s="13">
        <v>1.8088164058022244E-2</v>
      </c>
      <c r="AG25" s="14" t="s">
        <v>103</v>
      </c>
      <c r="AH25" s="13">
        <v>1.5538979084515812E-2</v>
      </c>
      <c r="AI25" s="13">
        <v>1.1268019306818037E-2</v>
      </c>
      <c r="AJ25" s="14" t="s">
        <v>131</v>
      </c>
      <c r="AK25" s="13">
        <v>-2.5493030336016286E-3</v>
      </c>
      <c r="AL25" s="13">
        <v>-1.5214515781527693E-2</v>
      </c>
      <c r="AM25" s="13">
        <v>-1.5340949201065939E-2</v>
      </c>
      <c r="AN25" s="16" t="s">
        <v>132</v>
      </c>
    </row>
    <row r="26" spans="1:40" ht="24">
      <c r="A26" s="10" t="s">
        <v>62</v>
      </c>
      <c r="B26" s="11" t="s">
        <v>41</v>
      </c>
      <c r="C26" s="12">
        <v>3.3943787051951738E-2</v>
      </c>
      <c r="D26" s="13">
        <v>2.4602101554431537E-2</v>
      </c>
      <c r="E26" s="13">
        <v>-1.2029723101197362E-2</v>
      </c>
      <c r="F26" s="13">
        <v>3.1176720892883383E-2</v>
      </c>
      <c r="G26" s="13">
        <v>1.9785527604846111E-2</v>
      </c>
      <c r="H26" s="13">
        <v>2.0445548188833144E-2</v>
      </c>
      <c r="I26" s="13">
        <v>-5.537975994296316E-3</v>
      </c>
      <c r="J26" s="13">
        <v>2.4376000258779611E-2</v>
      </c>
      <c r="K26" s="14" t="s">
        <v>98</v>
      </c>
      <c r="L26" s="13">
        <v>1.7108235444583904E-2</v>
      </c>
      <c r="M26" s="13">
        <v>1.4390823406605538E-2</v>
      </c>
      <c r="N26" s="13">
        <v>2.8686068387185799E-2</v>
      </c>
      <c r="O26" s="13">
        <v>2.4681595354665124E-3</v>
      </c>
      <c r="P26" s="13">
        <v>2.5381258601011585E-2</v>
      </c>
      <c r="Q26" s="13">
        <v>-4.1832685129687651E-3</v>
      </c>
      <c r="R26" s="14" t="s">
        <v>109</v>
      </c>
      <c r="S26" s="13">
        <v>5.5113957395221489E-3</v>
      </c>
      <c r="T26" s="13">
        <v>5.7431322916687993E-4</v>
      </c>
      <c r="U26" s="13">
        <v>3.4461743257341859E-3</v>
      </c>
      <c r="V26" s="13">
        <v>-4.7412545853636199E-3</v>
      </c>
      <c r="W26" s="13">
        <v>-1.8899419832909523E-2</v>
      </c>
      <c r="X26" s="13">
        <v>-2.8065913927846037E-2</v>
      </c>
      <c r="Y26" s="13">
        <v>5.7032145747606088E-3</v>
      </c>
      <c r="Z26" s="13">
        <v>-4.8108758309046472E-3</v>
      </c>
      <c r="AA26" s="13">
        <v>1.085180820158106E-2</v>
      </c>
      <c r="AB26" s="14" t="s">
        <v>129</v>
      </c>
      <c r="AC26" s="13">
        <v>-3.2863066831242523E-2</v>
      </c>
      <c r="AD26" s="14" t="s">
        <v>118</v>
      </c>
      <c r="AE26" s="13">
        <v>-2.2101882024000454E-2</v>
      </c>
      <c r="AF26" s="13">
        <v>1.0461442257673259E-2</v>
      </c>
      <c r="AG26" s="13">
        <v>-2.0749318556127178E-2</v>
      </c>
      <c r="AH26" s="13">
        <v>1.0167205158361069E-2</v>
      </c>
      <c r="AI26" s="13">
        <v>-2.4896638593302988E-3</v>
      </c>
      <c r="AJ26" s="13">
        <v>-2.5570847957566235E-2</v>
      </c>
      <c r="AK26" s="13">
        <v>2.9578898337071315E-2</v>
      </c>
      <c r="AL26" s="13">
        <v>-2.6232506074719011E-2</v>
      </c>
      <c r="AM26" s="13">
        <v>-2.1336887090364486E-2</v>
      </c>
      <c r="AN26" s="15">
        <v>-3.0891272549378929E-2</v>
      </c>
    </row>
    <row r="27" spans="1:40" ht="24">
      <c r="A27" s="10" t="s">
        <v>63</v>
      </c>
      <c r="B27" s="11" t="s">
        <v>41</v>
      </c>
      <c r="C27" s="17" t="s">
        <v>105</v>
      </c>
      <c r="D27" s="14" t="s">
        <v>133</v>
      </c>
      <c r="E27" s="13">
        <v>-2.2509094712587045E-2</v>
      </c>
      <c r="F27" s="13">
        <v>-2.8084861848188217E-2</v>
      </c>
      <c r="G27" s="14" t="s">
        <v>96</v>
      </c>
      <c r="H27" s="14" t="s">
        <v>134</v>
      </c>
      <c r="I27" s="13">
        <v>3.1533481644075718E-2</v>
      </c>
      <c r="J27" s="14" t="s">
        <v>110</v>
      </c>
      <c r="K27" s="13">
        <v>3.7564204431584009E-4</v>
      </c>
      <c r="L27" s="14" t="s">
        <v>135</v>
      </c>
      <c r="M27" s="13">
        <v>-3.0681233813501047E-2</v>
      </c>
      <c r="N27" s="14" t="s">
        <v>97</v>
      </c>
      <c r="O27" s="13">
        <v>-1.2080311202984091E-2</v>
      </c>
      <c r="P27" s="13">
        <v>5.3005502015818001E-3</v>
      </c>
      <c r="Q27" s="14" t="s">
        <v>126</v>
      </c>
      <c r="R27" s="13">
        <v>1.5666711563915484E-2</v>
      </c>
      <c r="S27" s="13">
        <v>-3.4200877236795449E-2</v>
      </c>
      <c r="T27" s="13">
        <v>-1.0110275014060598E-2</v>
      </c>
      <c r="U27" s="13">
        <v>7.8778740336980235E-3</v>
      </c>
      <c r="V27" s="13">
        <v>-1.3704799759734093E-2</v>
      </c>
      <c r="W27" s="13">
        <v>-2.2276935956971639E-2</v>
      </c>
      <c r="X27" s="13">
        <v>-1.6991020363327305E-2</v>
      </c>
      <c r="Y27" s="13">
        <v>4.1143205113307116E-3</v>
      </c>
      <c r="Z27" s="13">
        <v>-1.8483209996145968E-2</v>
      </c>
      <c r="AA27" s="13">
        <v>-3.0191313579817514E-3</v>
      </c>
      <c r="AB27" s="13">
        <v>-4.1171635260049619E-3</v>
      </c>
      <c r="AC27" s="13">
        <v>-4.3770177951017635E-3</v>
      </c>
      <c r="AD27" s="13">
        <v>3.2867721663823117E-2</v>
      </c>
      <c r="AE27" s="14" t="s">
        <v>122</v>
      </c>
      <c r="AF27" s="13">
        <v>4.7161810847140264E-3</v>
      </c>
      <c r="AG27" s="13">
        <v>1.3987162683906042E-2</v>
      </c>
      <c r="AH27" s="14" t="s">
        <v>136</v>
      </c>
      <c r="AI27" s="13">
        <v>2.3270105077323969E-3</v>
      </c>
      <c r="AJ27" s="13">
        <v>2.3446809330195256E-2</v>
      </c>
      <c r="AK27" s="13">
        <v>1.1452404367289552E-2</v>
      </c>
      <c r="AL27" s="13">
        <v>-2.0761139222445144E-2</v>
      </c>
      <c r="AM27" s="13">
        <v>-3.1967081254838742E-2</v>
      </c>
      <c r="AN27" s="15">
        <v>3.0573671635251761E-2</v>
      </c>
    </row>
    <row r="28" spans="1:40" ht="24">
      <c r="A28" s="10" t="s">
        <v>64</v>
      </c>
      <c r="B28" s="11" t="s">
        <v>41</v>
      </c>
      <c r="C28" s="12">
        <v>2.6826942865994966E-2</v>
      </c>
      <c r="D28" s="13">
        <v>1.8222936281436497E-3</v>
      </c>
      <c r="E28" s="13">
        <v>-2.6417975828305091E-2</v>
      </c>
      <c r="F28" s="13">
        <v>-1.6282453956107102E-2</v>
      </c>
      <c r="G28" s="13">
        <v>1.9816811748517179E-2</v>
      </c>
      <c r="H28" s="13">
        <v>-1.6880361763098251E-2</v>
      </c>
      <c r="I28" s="13">
        <v>2.6787236556936014E-2</v>
      </c>
      <c r="J28" s="13">
        <v>8.9262144241664832E-3</v>
      </c>
      <c r="K28" s="13">
        <v>7.1101061927137969E-3</v>
      </c>
      <c r="L28" s="13">
        <v>1.6733567555116919E-2</v>
      </c>
      <c r="M28" s="13">
        <v>-1.4065988635604942E-2</v>
      </c>
      <c r="N28" s="14" t="s">
        <v>113</v>
      </c>
      <c r="O28" s="13">
        <v>-2.0133701367291753E-2</v>
      </c>
      <c r="P28" s="13">
        <v>-3.0545761587672079E-2</v>
      </c>
      <c r="Q28" s="14" t="s">
        <v>97</v>
      </c>
      <c r="R28" s="13">
        <v>3.4772977660363786E-4</v>
      </c>
      <c r="S28" s="13">
        <v>-1.5409949387060638E-2</v>
      </c>
      <c r="T28" s="13">
        <v>2.3243388174816505E-2</v>
      </c>
      <c r="U28" s="13">
        <v>5.1451055660997592E-4</v>
      </c>
      <c r="V28" s="13">
        <v>1.1897998981938497E-2</v>
      </c>
      <c r="W28" s="14" t="s">
        <v>119</v>
      </c>
      <c r="X28" s="13">
        <v>-3.1792573788533104E-2</v>
      </c>
      <c r="Y28" s="14" t="s">
        <v>108</v>
      </c>
      <c r="Z28" s="13">
        <v>-2.912803449650172E-3</v>
      </c>
      <c r="AA28" s="13">
        <v>1.441801847971383E-4</v>
      </c>
      <c r="AB28" s="13">
        <v>2.8294057414991441E-2</v>
      </c>
      <c r="AC28" s="13">
        <v>-9.302006045811639E-3</v>
      </c>
      <c r="AD28" s="14" t="s">
        <v>137</v>
      </c>
      <c r="AE28" s="13">
        <v>6.4385054753216099E-3</v>
      </c>
      <c r="AF28" s="13">
        <v>3.4003573666207147E-2</v>
      </c>
      <c r="AG28" s="14" t="s">
        <v>138</v>
      </c>
      <c r="AH28" s="13">
        <v>6.9076682662629159E-3</v>
      </c>
      <c r="AI28" s="13">
        <v>2.5676824056492298E-2</v>
      </c>
      <c r="AJ28" s="13">
        <v>3.2619690506270754E-2</v>
      </c>
      <c r="AK28" s="13">
        <v>1.2317892841002757E-2</v>
      </c>
      <c r="AL28" s="13">
        <v>-1.1502444988858251E-2</v>
      </c>
      <c r="AM28" s="13">
        <v>3.2423106257824838E-2</v>
      </c>
      <c r="AN28" s="15">
        <v>3.5515396089001353E-2</v>
      </c>
    </row>
    <row r="29" spans="1:40" ht="24">
      <c r="A29" s="10" t="s">
        <v>65</v>
      </c>
      <c r="B29" s="11" t="s">
        <v>41</v>
      </c>
      <c r="C29" s="12">
        <v>5.1117589319565745E-3</v>
      </c>
      <c r="D29" s="13">
        <v>5.6730156503189974E-3</v>
      </c>
      <c r="E29" s="13">
        <v>-1.4772704952040177E-2</v>
      </c>
      <c r="F29" s="14" t="s">
        <v>139</v>
      </c>
      <c r="G29" s="13">
        <v>-2.8701033180326654E-2</v>
      </c>
      <c r="H29" s="13">
        <v>6.6372544933293127E-3</v>
      </c>
      <c r="I29" s="14" t="s">
        <v>101</v>
      </c>
      <c r="J29" s="13">
        <v>7.992617154276474E-3</v>
      </c>
      <c r="K29" s="13">
        <v>-3.4196112255165029E-2</v>
      </c>
      <c r="L29" s="13">
        <v>2.2151382265524305E-2</v>
      </c>
      <c r="M29" s="13">
        <v>3.1377971684573881E-2</v>
      </c>
      <c r="N29" s="13">
        <v>-1.6209213380830031E-2</v>
      </c>
      <c r="O29" s="13">
        <v>-2.7247898422210336E-2</v>
      </c>
      <c r="P29" s="13">
        <v>2.3555280428949089E-3</v>
      </c>
      <c r="Q29" s="13">
        <v>-2.8228156425779652E-2</v>
      </c>
      <c r="R29" s="13">
        <v>-1.4922666367845555E-2</v>
      </c>
      <c r="S29" s="13">
        <v>-1.7225259077183683E-2</v>
      </c>
      <c r="T29" s="13">
        <v>-2.5419202462104978E-2</v>
      </c>
      <c r="U29" s="13">
        <v>3.2462850308567243E-2</v>
      </c>
      <c r="V29" s="14" t="s">
        <v>112</v>
      </c>
      <c r="W29" s="13">
        <v>2.5068953079358931E-2</v>
      </c>
      <c r="X29" s="13">
        <v>1.0967306270953516E-2</v>
      </c>
      <c r="Y29" s="14" t="s">
        <v>140</v>
      </c>
      <c r="Z29" s="13">
        <v>3.0714909867252317E-2</v>
      </c>
      <c r="AA29" s="14" t="s">
        <v>108</v>
      </c>
      <c r="AB29" s="13">
        <v>3.0681901588419973E-2</v>
      </c>
      <c r="AC29" s="13">
        <v>-4.8496026571413801E-3</v>
      </c>
      <c r="AD29" s="13">
        <v>2.8394103657572136E-2</v>
      </c>
      <c r="AE29" s="13">
        <v>4.4686013489381856E-3</v>
      </c>
      <c r="AF29" s="13">
        <v>-2.1676643238977664E-3</v>
      </c>
      <c r="AG29" s="13">
        <v>1.3445193997882866E-2</v>
      </c>
      <c r="AH29" s="13">
        <v>3.5768556017455183E-2</v>
      </c>
      <c r="AI29" s="13">
        <v>5.193638931644819E-3</v>
      </c>
      <c r="AJ29" s="13">
        <v>1.5987830561048119E-2</v>
      </c>
      <c r="AK29" s="13">
        <v>2.5491268391220206E-2</v>
      </c>
      <c r="AL29" s="13">
        <v>2.5432050566762971E-3</v>
      </c>
      <c r="AM29" s="13">
        <v>2.6636508707849896E-2</v>
      </c>
      <c r="AN29" s="15">
        <v>1.0256865209630896E-2</v>
      </c>
    </row>
    <row r="30" spans="1:40" ht="24">
      <c r="A30" s="10" t="s">
        <v>66</v>
      </c>
      <c r="B30" s="11" t="s">
        <v>41</v>
      </c>
      <c r="C30" s="17" t="s">
        <v>89</v>
      </c>
      <c r="D30" s="13">
        <v>-3.5598520315207934E-3</v>
      </c>
      <c r="E30" s="13">
        <v>2.1226109875204721E-2</v>
      </c>
      <c r="F30" s="13">
        <v>2.8515236518641122E-2</v>
      </c>
      <c r="G30" s="14" t="s">
        <v>122</v>
      </c>
      <c r="H30" s="13">
        <v>-2.5276595200411939E-3</v>
      </c>
      <c r="I30" s="14" t="s">
        <v>109</v>
      </c>
      <c r="J30" s="13">
        <v>2.1454945476923372E-2</v>
      </c>
      <c r="K30" s="13">
        <v>1.4664315488523786E-2</v>
      </c>
      <c r="L30" s="13">
        <v>3.3640566935058201E-2</v>
      </c>
      <c r="M30" s="14" t="s">
        <v>109</v>
      </c>
      <c r="N30" s="14" t="s">
        <v>137</v>
      </c>
      <c r="O30" s="14" t="s">
        <v>109</v>
      </c>
      <c r="P30" s="13">
        <v>-1.1144770333771219E-2</v>
      </c>
      <c r="Q30" s="13">
        <v>3.3151425608455548E-2</v>
      </c>
      <c r="R30" s="13">
        <v>1.427880010615804E-2</v>
      </c>
      <c r="S30" s="13">
        <v>-1.0457130565954617E-2</v>
      </c>
      <c r="T30" s="13">
        <v>2.5661407347793607E-2</v>
      </c>
      <c r="U30" s="13">
        <v>-1.3938145866550804E-3</v>
      </c>
      <c r="V30" s="13">
        <v>-2.2313145637569056E-2</v>
      </c>
      <c r="W30" s="13">
        <v>-5.775998865503576E-3</v>
      </c>
      <c r="X30" s="14" t="s">
        <v>97</v>
      </c>
      <c r="Y30" s="13">
        <v>-1.3276995521207797E-2</v>
      </c>
      <c r="Z30" s="13">
        <v>-3.1707409133635754E-2</v>
      </c>
      <c r="AA30" s="13">
        <v>-1.7297420479439055E-2</v>
      </c>
      <c r="AB30" s="14" t="s">
        <v>95</v>
      </c>
      <c r="AC30" s="13">
        <v>2.7474864117592711E-3</v>
      </c>
      <c r="AD30" s="14" t="s">
        <v>113</v>
      </c>
      <c r="AE30" s="13">
        <v>2.241983374046378E-3</v>
      </c>
      <c r="AF30" s="13">
        <v>-3.7090460050670064E-2</v>
      </c>
      <c r="AG30" s="13">
        <v>8.4498668314683945E-3</v>
      </c>
      <c r="AH30" s="13">
        <v>-9.4107471872343952E-3</v>
      </c>
      <c r="AI30" s="13">
        <v>-5.8103182226333806E-3</v>
      </c>
      <c r="AJ30" s="13">
        <v>-1.2290616638384239E-2</v>
      </c>
      <c r="AK30" s="13">
        <v>-3.2009580960330798E-3</v>
      </c>
      <c r="AL30" s="13">
        <v>1.1154669883892439E-2</v>
      </c>
      <c r="AM30" s="13">
        <v>-2.2354386874690498E-2</v>
      </c>
      <c r="AN30" s="15">
        <v>3.0438178957976972E-2</v>
      </c>
    </row>
    <row r="31" spans="1:40" ht="24">
      <c r="A31" s="10" t="s">
        <v>67</v>
      </c>
      <c r="B31" s="11" t="s">
        <v>41</v>
      </c>
      <c r="C31" s="17" t="s">
        <v>132</v>
      </c>
      <c r="D31" s="13">
        <v>-6.4053905237262928E-3</v>
      </c>
      <c r="E31" s="13">
        <v>-8.465403304424874E-3</v>
      </c>
      <c r="F31" s="13">
        <v>3.1087683981435386E-2</v>
      </c>
      <c r="G31" s="13">
        <v>-9.8217415551889713E-3</v>
      </c>
      <c r="H31" s="13">
        <v>-3.0476891123925879E-2</v>
      </c>
      <c r="I31" s="13">
        <v>-2.353251582938342E-2</v>
      </c>
      <c r="J31" s="13">
        <v>-6.0891603555874143E-3</v>
      </c>
      <c r="K31" s="13">
        <v>-3.4413300757367565E-2</v>
      </c>
      <c r="L31" s="14" t="s">
        <v>108</v>
      </c>
      <c r="M31" s="14" t="s">
        <v>141</v>
      </c>
      <c r="N31" s="13">
        <v>-1.3872514037341924E-2</v>
      </c>
      <c r="O31" s="13">
        <v>3.2166455519639967E-2</v>
      </c>
      <c r="P31" s="14" t="s">
        <v>101</v>
      </c>
      <c r="Q31" s="13">
        <v>-3.0537540326922477E-2</v>
      </c>
      <c r="R31" s="13">
        <v>-1.8288029976699396E-2</v>
      </c>
      <c r="S31" s="13">
        <v>-2.788541742107516E-2</v>
      </c>
      <c r="T31" s="13">
        <v>-9.3474603229898704E-6</v>
      </c>
      <c r="U31" s="13">
        <v>1.461910791723133E-2</v>
      </c>
      <c r="V31" s="13">
        <v>-2.9266051317885161E-4</v>
      </c>
      <c r="W31" s="14" t="s">
        <v>125</v>
      </c>
      <c r="X31" s="13">
        <v>-2.4178435011352545E-2</v>
      </c>
      <c r="Y31" s="14" t="s">
        <v>142</v>
      </c>
      <c r="Z31" s="13">
        <v>-1.0194113323088809E-2</v>
      </c>
      <c r="AA31" s="14" t="s">
        <v>108</v>
      </c>
      <c r="AB31" s="13">
        <v>1.4030488179961052E-2</v>
      </c>
      <c r="AC31" s="13">
        <v>-3.0797083873257372E-2</v>
      </c>
      <c r="AD31" s="14" t="s">
        <v>91</v>
      </c>
      <c r="AE31" s="13">
        <v>2.8782503486232822E-2</v>
      </c>
      <c r="AF31" s="13">
        <v>5.9230005848554378E-3</v>
      </c>
      <c r="AG31" s="14" t="s">
        <v>110</v>
      </c>
      <c r="AH31" s="14" t="s">
        <v>92</v>
      </c>
      <c r="AI31" s="13">
        <v>8.3345450080190946E-3</v>
      </c>
      <c r="AJ31" s="14" t="s">
        <v>143</v>
      </c>
      <c r="AK31" s="13">
        <v>1.7693458275303591E-2</v>
      </c>
      <c r="AL31" s="13">
        <v>8.66091216942751E-3</v>
      </c>
      <c r="AM31" s="13">
        <v>-6.6426894286420067E-3</v>
      </c>
      <c r="AN31" s="16" t="s">
        <v>144</v>
      </c>
    </row>
    <row r="32" spans="1:40" ht="24">
      <c r="A32" s="10" t="s">
        <v>68</v>
      </c>
      <c r="B32" s="11" t="s">
        <v>41</v>
      </c>
      <c r="C32" s="17" t="s">
        <v>120</v>
      </c>
      <c r="D32" s="13">
        <v>1.4195689909196917E-2</v>
      </c>
      <c r="E32" s="13">
        <v>2.651957782368786E-2</v>
      </c>
      <c r="F32" s="13">
        <v>1.3275547649251901E-2</v>
      </c>
      <c r="G32" s="13">
        <v>1.6567994495202226E-2</v>
      </c>
      <c r="H32" s="13">
        <v>-1.0473366688168204E-2</v>
      </c>
      <c r="I32" s="14" t="s">
        <v>103</v>
      </c>
      <c r="J32" s="14" t="s">
        <v>87</v>
      </c>
      <c r="K32" s="13">
        <v>3.2494873225495666E-3</v>
      </c>
      <c r="L32" s="14" t="s">
        <v>131</v>
      </c>
      <c r="M32" s="14" t="s">
        <v>110</v>
      </c>
      <c r="N32" s="14" t="s">
        <v>86</v>
      </c>
      <c r="O32" s="14" t="s">
        <v>98</v>
      </c>
      <c r="P32" s="13">
        <v>-1.8795640004935076E-2</v>
      </c>
      <c r="Q32" s="13">
        <v>1.3909819003141543E-2</v>
      </c>
      <c r="R32" s="13">
        <v>1.3929484403658276E-2</v>
      </c>
      <c r="S32" s="13">
        <v>-1.6406738347445909E-2</v>
      </c>
      <c r="T32" s="13">
        <v>2.6346068971526235E-2</v>
      </c>
      <c r="U32" s="13">
        <v>-1.1792724529408221E-2</v>
      </c>
      <c r="V32" s="13">
        <v>-1.0722897765233094E-2</v>
      </c>
      <c r="W32" s="13">
        <v>-1.1670806747519242E-2</v>
      </c>
      <c r="X32" s="13">
        <v>-3.1105661644203468E-2</v>
      </c>
      <c r="Y32" s="14" t="s">
        <v>120</v>
      </c>
      <c r="Z32" s="14" t="s">
        <v>97</v>
      </c>
      <c r="AA32" s="13">
        <v>-3.1280763724216683E-2</v>
      </c>
      <c r="AB32" s="13">
        <v>-2.0184311267916751E-2</v>
      </c>
      <c r="AC32" s="13">
        <v>-3.0612899696869443E-2</v>
      </c>
      <c r="AD32" s="13">
        <v>8.3374615160994522E-3</v>
      </c>
      <c r="AE32" s="13">
        <v>-1.5772491664050061E-2</v>
      </c>
      <c r="AF32" s="13">
        <v>-2.2958247946926507E-2</v>
      </c>
      <c r="AG32" s="14" t="s">
        <v>141</v>
      </c>
      <c r="AH32" s="13">
        <v>2.8205297662902383E-2</v>
      </c>
      <c r="AI32" s="13">
        <v>-2.9841683445168764E-2</v>
      </c>
      <c r="AJ32" s="13">
        <v>3.563300230823771E-2</v>
      </c>
      <c r="AK32" s="13">
        <v>-1.7884225532222832E-2</v>
      </c>
      <c r="AL32" s="14" t="s">
        <v>96</v>
      </c>
      <c r="AM32" s="13">
        <v>-3.0807880517706675E-2</v>
      </c>
      <c r="AN32" s="16" t="s">
        <v>119</v>
      </c>
    </row>
    <row r="33" spans="1:40" ht="24">
      <c r="A33" s="10" t="s">
        <v>69</v>
      </c>
      <c r="B33" s="11" t="s">
        <v>41</v>
      </c>
      <c r="C33" s="17" t="s">
        <v>120</v>
      </c>
      <c r="D33" s="13">
        <v>3.5205204738479962E-2</v>
      </c>
      <c r="E33" s="13">
        <v>5.6963372971582001E-3</v>
      </c>
      <c r="F33" s="13">
        <v>6.5756973071569805E-3</v>
      </c>
      <c r="G33" s="13">
        <v>7.4792356317837667E-3</v>
      </c>
      <c r="H33" s="14" t="s">
        <v>145</v>
      </c>
      <c r="I33" s="13">
        <v>-2.2402536094725426E-2</v>
      </c>
      <c r="J33" s="14" t="s">
        <v>95</v>
      </c>
      <c r="K33" s="14" t="s">
        <v>101</v>
      </c>
      <c r="L33" s="13">
        <v>3.654440025374163E-3</v>
      </c>
      <c r="M33" s="13">
        <v>-3.0228762986921003E-2</v>
      </c>
      <c r="N33" s="13">
        <v>-1.6494382135071279E-2</v>
      </c>
      <c r="O33" s="14" t="s">
        <v>146</v>
      </c>
      <c r="P33" s="13">
        <v>-2.2878630170565231E-3</v>
      </c>
      <c r="Q33" s="14" t="s">
        <v>147</v>
      </c>
      <c r="R33" s="13">
        <v>-9.5464198032165909E-3</v>
      </c>
      <c r="S33" s="13">
        <v>2.9215253190536014E-2</v>
      </c>
      <c r="T33" s="13">
        <v>-2.1560263277863645E-2</v>
      </c>
      <c r="U33" s="13">
        <v>2.5615893828007431E-2</v>
      </c>
      <c r="V33" s="13">
        <v>-7.2536472222210005E-3</v>
      </c>
      <c r="W33" s="14" t="s">
        <v>148</v>
      </c>
      <c r="X33" s="13">
        <v>2.0419329004755106E-2</v>
      </c>
      <c r="Y33" s="13">
        <v>1.1368075992781288E-2</v>
      </c>
      <c r="Z33" s="14" t="s">
        <v>149</v>
      </c>
      <c r="AA33" s="14" t="s">
        <v>125</v>
      </c>
      <c r="AB33" s="13">
        <v>1.9761127926122547E-2</v>
      </c>
      <c r="AC33" s="13">
        <v>1.3243827223218358E-2</v>
      </c>
      <c r="AD33" s="13">
        <v>-2.5095125116116916E-3</v>
      </c>
      <c r="AE33" s="13">
        <v>-2.032690596647823E-2</v>
      </c>
      <c r="AF33" s="13">
        <v>2.89808421889792E-2</v>
      </c>
      <c r="AG33" s="13">
        <v>-1.0425751704357935E-2</v>
      </c>
      <c r="AH33" s="13">
        <v>-3.2770265068767547E-2</v>
      </c>
      <c r="AI33" s="13">
        <v>2.835335175214368E-2</v>
      </c>
      <c r="AJ33" s="13">
        <v>-1.2827329649519477E-2</v>
      </c>
      <c r="AK33" s="13">
        <v>-1.6559065446872519E-3</v>
      </c>
      <c r="AL33" s="13">
        <v>7.2739392465137511E-4</v>
      </c>
      <c r="AM33" s="14" t="s">
        <v>83</v>
      </c>
      <c r="AN33" s="15">
        <v>-3.3804840733482604E-2</v>
      </c>
    </row>
    <row r="34" spans="1:40" ht="24">
      <c r="A34" s="10" t="s">
        <v>70</v>
      </c>
      <c r="B34" s="11" t="s">
        <v>41</v>
      </c>
      <c r="C34" s="12">
        <v>3.1049544808353563E-2</v>
      </c>
      <c r="D34" s="14" t="s">
        <v>100</v>
      </c>
      <c r="E34" s="13">
        <v>1.2186583427969829E-2</v>
      </c>
      <c r="F34" s="13">
        <v>1.5702105328029403E-2</v>
      </c>
      <c r="G34" s="14" t="s">
        <v>87</v>
      </c>
      <c r="H34" s="13">
        <v>-1.273713752882959E-2</v>
      </c>
      <c r="I34" s="14" t="s">
        <v>131</v>
      </c>
      <c r="J34" s="14" t="s">
        <v>109</v>
      </c>
      <c r="K34" s="13">
        <v>-6.1487180456440303E-3</v>
      </c>
      <c r="L34" s="13">
        <v>1.0492461435278308E-2</v>
      </c>
      <c r="M34" s="14" t="s">
        <v>125</v>
      </c>
      <c r="N34" s="13">
        <v>3.1900607903356588E-2</v>
      </c>
      <c r="O34" s="14" t="s">
        <v>115</v>
      </c>
      <c r="P34" s="13">
        <v>-9.1772025478056522E-3</v>
      </c>
      <c r="Q34" s="13">
        <v>2.3143674231894524E-2</v>
      </c>
      <c r="R34" s="14" t="s">
        <v>108</v>
      </c>
      <c r="S34" s="13">
        <v>-1.9981375825753522E-3</v>
      </c>
      <c r="T34" s="14" t="s">
        <v>121</v>
      </c>
      <c r="U34" s="13">
        <v>-8.0942722866343721E-3</v>
      </c>
      <c r="V34" s="14" t="s">
        <v>105</v>
      </c>
      <c r="W34" s="14" t="s">
        <v>99</v>
      </c>
      <c r="X34" s="13">
        <v>-1.3773539796202307E-2</v>
      </c>
      <c r="Y34" s="13">
        <v>-8.4001687464260698E-3</v>
      </c>
      <c r="Z34" s="14" t="s">
        <v>105</v>
      </c>
      <c r="AA34" s="13">
        <v>-6.2546882981234595E-3</v>
      </c>
      <c r="AB34" s="13">
        <v>-2.4702270223206133E-2</v>
      </c>
      <c r="AC34" s="13">
        <v>-8.2064497648367783E-3</v>
      </c>
      <c r="AD34" s="13">
        <v>-1.2026696720622072E-2</v>
      </c>
      <c r="AE34" s="14" t="s">
        <v>108</v>
      </c>
      <c r="AF34" s="13">
        <v>-2.9569620367464459E-2</v>
      </c>
      <c r="AG34" s="13">
        <v>3.531336640306583E-2</v>
      </c>
      <c r="AH34" s="13">
        <v>7.501932801008763E-3</v>
      </c>
      <c r="AI34" s="13">
        <v>-4.4856744259990861E-3</v>
      </c>
      <c r="AJ34" s="14" t="s">
        <v>145</v>
      </c>
      <c r="AK34" s="14" t="s">
        <v>105</v>
      </c>
      <c r="AL34" s="13">
        <v>-1.9121335228709322E-2</v>
      </c>
      <c r="AM34" s="13">
        <v>-3.5583645094865321E-2</v>
      </c>
      <c r="AN34" s="16" t="s">
        <v>150</v>
      </c>
    </row>
    <row r="35" spans="1:40" ht="24">
      <c r="A35" s="10" t="s">
        <v>71</v>
      </c>
      <c r="B35" s="11" t="s">
        <v>41</v>
      </c>
      <c r="C35" s="12">
        <v>9.8400396849643613E-3</v>
      </c>
      <c r="D35" s="14" t="s">
        <v>151</v>
      </c>
      <c r="E35" s="13">
        <v>3.2941109127726399E-3</v>
      </c>
      <c r="F35" s="13">
        <v>2.986509465812269E-2</v>
      </c>
      <c r="G35" s="13">
        <v>1.4341997013053889E-3</v>
      </c>
      <c r="H35" s="14" t="s">
        <v>152</v>
      </c>
      <c r="I35" s="13">
        <v>-3.328693112141929E-2</v>
      </c>
      <c r="J35" s="13">
        <v>7.4758687555704956E-4</v>
      </c>
      <c r="K35" s="13">
        <v>1.1927569141286254E-2</v>
      </c>
      <c r="L35" s="14" t="s">
        <v>153</v>
      </c>
      <c r="M35" s="13">
        <v>-1.0043706105301477E-2</v>
      </c>
      <c r="N35" s="13">
        <v>-2.8168984520343492E-3</v>
      </c>
      <c r="O35" s="13">
        <v>-3.248106223834156E-2</v>
      </c>
      <c r="P35" s="14" t="s">
        <v>111</v>
      </c>
      <c r="Q35" s="13">
        <v>-1.8125889620761896E-2</v>
      </c>
      <c r="R35" s="13">
        <v>-9.5111055738493593E-3</v>
      </c>
      <c r="S35" s="14" t="s">
        <v>149</v>
      </c>
      <c r="T35" s="13">
        <v>-7.1406801587047368E-3</v>
      </c>
      <c r="U35" s="13">
        <v>3.2462468743083013E-2</v>
      </c>
      <c r="V35" s="13">
        <v>8.9368050495224251E-3</v>
      </c>
      <c r="W35" s="14" t="s">
        <v>89</v>
      </c>
      <c r="X35" s="13">
        <v>-7.6103288480383474E-3</v>
      </c>
      <c r="Y35" s="13">
        <v>2.095561710481292E-3</v>
      </c>
      <c r="Z35" s="14" t="s">
        <v>154</v>
      </c>
      <c r="AA35" s="13">
        <v>2.3791098196677029E-2</v>
      </c>
      <c r="AB35" s="13">
        <v>-4.5584889195820237E-3</v>
      </c>
      <c r="AC35" s="14" t="s">
        <v>91</v>
      </c>
      <c r="AD35" s="13">
        <v>-3.0718660143559468E-2</v>
      </c>
      <c r="AE35" s="13">
        <v>-3.0309302234632293E-2</v>
      </c>
      <c r="AF35" s="13">
        <v>-1.4870522781252529E-2</v>
      </c>
      <c r="AG35" s="14" t="s">
        <v>155</v>
      </c>
      <c r="AH35" s="14" t="s">
        <v>156</v>
      </c>
      <c r="AI35" s="13">
        <v>2.3692879552854776E-2</v>
      </c>
      <c r="AJ35" s="14" t="s">
        <v>105</v>
      </c>
      <c r="AK35" s="13">
        <v>-1.2725496931427039E-2</v>
      </c>
      <c r="AL35" s="13">
        <v>1.3096207011372349E-3</v>
      </c>
      <c r="AM35" s="13">
        <v>-1.533647132508157E-3</v>
      </c>
      <c r="AN35" s="16" t="s">
        <v>157</v>
      </c>
    </row>
    <row r="36" spans="1:40" ht="24">
      <c r="A36" s="10" t="s">
        <v>72</v>
      </c>
      <c r="B36" s="11" t="s">
        <v>41</v>
      </c>
      <c r="C36" s="12">
        <v>-9.7490661341927843E-3</v>
      </c>
      <c r="D36" s="13">
        <v>2.8746431735715738E-2</v>
      </c>
      <c r="E36" s="13">
        <v>9.7303047022337785E-3</v>
      </c>
      <c r="F36" s="14" t="s">
        <v>158</v>
      </c>
      <c r="G36" s="13">
        <v>2.2797736485473445E-2</v>
      </c>
      <c r="H36" s="13">
        <v>1.1295305418815975E-2</v>
      </c>
      <c r="I36" s="14" t="s">
        <v>89</v>
      </c>
      <c r="J36" s="13">
        <v>1.799868635456801E-2</v>
      </c>
      <c r="K36" s="13">
        <v>3.1327257638869357E-2</v>
      </c>
      <c r="L36" s="14" t="s">
        <v>159</v>
      </c>
      <c r="M36" s="14" t="s">
        <v>160</v>
      </c>
      <c r="N36" s="14" t="s">
        <v>87</v>
      </c>
      <c r="O36" s="13">
        <v>3.2763505931862204E-2</v>
      </c>
      <c r="P36" s="13">
        <v>-7.1762693355269698E-3</v>
      </c>
      <c r="Q36" s="13">
        <v>4.002570873681964E-3</v>
      </c>
      <c r="R36" s="13">
        <v>-2.0426951092324487E-2</v>
      </c>
      <c r="S36" s="13">
        <v>3.0632697814482336E-2</v>
      </c>
      <c r="T36" s="13">
        <v>2.7728584990352273E-2</v>
      </c>
      <c r="U36" s="13">
        <v>-2.7203625367322896E-2</v>
      </c>
      <c r="V36" s="13">
        <v>3.145227642709876E-2</v>
      </c>
      <c r="W36" s="13">
        <v>9.3684550947806654E-3</v>
      </c>
      <c r="X36" s="13">
        <v>-2.786577153342585E-2</v>
      </c>
      <c r="Y36" s="14" t="s">
        <v>161</v>
      </c>
      <c r="Z36" s="13">
        <v>2.0960664591713586E-3</v>
      </c>
      <c r="AA36" s="13">
        <v>-2.5082040456431608E-2</v>
      </c>
      <c r="AB36" s="13">
        <v>5.5049361375757297E-3</v>
      </c>
      <c r="AC36" s="13">
        <v>-2.7565338162879099E-3</v>
      </c>
      <c r="AD36" s="13">
        <v>-1.2886559061613062E-2</v>
      </c>
      <c r="AE36" s="14" t="s">
        <v>96</v>
      </c>
      <c r="AF36" s="13">
        <v>-7.2634624998191765E-3</v>
      </c>
      <c r="AG36" s="14" t="s">
        <v>119</v>
      </c>
      <c r="AH36" s="13">
        <v>-2.9773697049876327E-2</v>
      </c>
      <c r="AI36" s="13">
        <v>-1.6125584609828866E-2</v>
      </c>
      <c r="AJ36" s="13">
        <v>-8.3115794895030383E-3</v>
      </c>
      <c r="AK36" s="13">
        <v>-4.3612519167177972E-3</v>
      </c>
      <c r="AL36" s="14" t="s">
        <v>156</v>
      </c>
      <c r="AM36" s="13">
        <v>-9.9523353930476618E-3</v>
      </c>
      <c r="AN36" s="15">
        <v>-6.2476403154069337E-3</v>
      </c>
    </row>
    <row r="37" spans="1:40" ht="24">
      <c r="A37" s="10" t="s">
        <v>73</v>
      </c>
      <c r="B37" s="11" t="s">
        <v>41</v>
      </c>
      <c r="C37" s="12">
        <v>2.1765625549567746E-2</v>
      </c>
      <c r="D37" s="14" t="s">
        <v>118</v>
      </c>
      <c r="E37" s="13">
        <v>-5.6816593857883331E-3</v>
      </c>
      <c r="F37" s="13">
        <v>-2.6517149273976651E-2</v>
      </c>
      <c r="G37" s="13">
        <v>-2.4719099301536694E-3</v>
      </c>
      <c r="H37" s="14" t="s">
        <v>146</v>
      </c>
      <c r="I37" s="14" t="s">
        <v>120</v>
      </c>
      <c r="J37" s="13">
        <v>-1.9068170575283552E-2</v>
      </c>
      <c r="K37" s="13">
        <v>-3.500041975327399E-2</v>
      </c>
      <c r="L37" s="14" t="s">
        <v>162</v>
      </c>
      <c r="M37" s="13">
        <v>3.1630431449562083E-2</v>
      </c>
      <c r="N37" s="13">
        <v>-1.9510779461862419E-2</v>
      </c>
      <c r="O37" s="14" t="s">
        <v>154</v>
      </c>
      <c r="P37" s="13">
        <v>-1.6346226286005263E-2</v>
      </c>
      <c r="Q37" s="13">
        <v>-1.1798621556558244E-2</v>
      </c>
      <c r="R37" s="13">
        <v>-7.0245249919248321E-3</v>
      </c>
      <c r="S37" s="14" t="s">
        <v>80</v>
      </c>
      <c r="T37" s="13">
        <v>5.210108737466552E-3</v>
      </c>
      <c r="U37" s="13">
        <v>1.5054488816978621E-2</v>
      </c>
      <c r="V37" s="13">
        <v>-9.4021547649040423E-3</v>
      </c>
      <c r="W37" s="13">
        <v>-2.2017136617370679E-2</v>
      </c>
      <c r="X37" s="13">
        <v>-2.4271117322704778E-2</v>
      </c>
      <c r="Y37" s="13">
        <v>3.2678367657018571E-2</v>
      </c>
      <c r="Z37" s="13">
        <v>-3.2469976676138115E-2</v>
      </c>
      <c r="AA37" s="13">
        <v>3.2375106833989488E-3</v>
      </c>
      <c r="AB37" s="13">
        <v>2.3414465506778372E-3</v>
      </c>
      <c r="AC37" s="13">
        <v>-1.0256355793267748E-2</v>
      </c>
      <c r="AD37" s="14" t="s">
        <v>120</v>
      </c>
      <c r="AE37" s="14" t="s">
        <v>120</v>
      </c>
      <c r="AF37" s="14" t="s">
        <v>101</v>
      </c>
      <c r="AG37" s="14" t="s">
        <v>163</v>
      </c>
      <c r="AH37" s="14" t="s">
        <v>163</v>
      </c>
      <c r="AI37" s="14" t="s">
        <v>91</v>
      </c>
      <c r="AJ37" s="14" t="s">
        <v>136</v>
      </c>
      <c r="AK37" s="13">
        <v>2.1984964368476936E-2</v>
      </c>
      <c r="AL37" s="13">
        <v>6.1713172058189651E-3</v>
      </c>
      <c r="AM37" s="13">
        <v>-1.62628936038616E-2</v>
      </c>
      <c r="AN37" s="16" t="s">
        <v>85</v>
      </c>
    </row>
    <row r="38" spans="1:40" ht="24">
      <c r="A38" s="10" t="s">
        <v>74</v>
      </c>
      <c r="B38" s="11" t="s">
        <v>41</v>
      </c>
      <c r="C38" s="12">
        <v>6.0637188112396215E-3</v>
      </c>
      <c r="D38" s="14" t="s">
        <v>121</v>
      </c>
      <c r="E38" s="13">
        <v>3.6991400345112668E-2</v>
      </c>
      <c r="F38" s="13">
        <v>2.4200006783722968E-2</v>
      </c>
      <c r="G38" s="13">
        <v>3.4507704635217594E-2</v>
      </c>
      <c r="H38" s="14" t="s">
        <v>164</v>
      </c>
      <c r="I38" s="13">
        <v>-2.0079590483442308E-2</v>
      </c>
      <c r="J38" s="13">
        <v>-6.8209316323560015E-3</v>
      </c>
      <c r="K38" s="13">
        <v>2.8075898681565431E-2</v>
      </c>
      <c r="L38" s="14" t="s">
        <v>165</v>
      </c>
      <c r="M38" s="14" t="s">
        <v>122</v>
      </c>
      <c r="N38" s="13">
        <v>3.6496299682378483E-2</v>
      </c>
      <c r="O38" s="13">
        <v>-2.192085524690213E-2</v>
      </c>
      <c r="P38" s="13">
        <v>-1.0735384416565104E-2</v>
      </c>
      <c r="Q38" s="13">
        <v>-2.1711901419980941E-2</v>
      </c>
      <c r="R38" s="13">
        <v>-1.9595788883274609E-2</v>
      </c>
      <c r="S38" s="14" t="s">
        <v>103</v>
      </c>
      <c r="T38" s="13">
        <v>-1.3032824883612652E-2</v>
      </c>
      <c r="U38" s="13">
        <v>-1.9521366079667802E-2</v>
      </c>
      <c r="V38" s="13">
        <v>3.3260950790556319E-2</v>
      </c>
      <c r="W38" s="14" t="s">
        <v>166</v>
      </c>
      <c r="X38" s="13">
        <v>-2.9270310534532371E-2</v>
      </c>
      <c r="Y38" s="13">
        <v>9.3102034239469188E-3</v>
      </c>
      <c r="Z38" s="14" t="s">
        <v>108</v>
      </c>
      <c r="AA38" s="13">
        <v>-4.9241271574417813E-4</v>
      </c>
      <c r="AB38" s="13">
        <v>-1.7872334616177366E-2</v>
      </c>
      <c r="AC38" s="13">
        <v>-2.1055920882011733E-2</v>
      </c>
      <c r="AD38" s="13">
        <v>-5.5116853813339849E-3</v>
      </c>
      <c r="AE38" s="13">
        <v>-3.5116585245315898E-2</v>
      </c>
      <c r="AF38" s="13">
        <v>1.8390177204147245E-2</v>
      </c>
      <c r="AG38" s="13">
        <v>-1.1324714475762387E-2</v>
      </c>
      <c r="AH38" s="13">
        <v>-1.5979056128477446E-2</v>
      </c>
      <c r="AI38" s="13">
        <v>-2.0872398450371723E-2</v>
      </c>
      <c r="AJ38" s="14" t="s">
        <v>102</v>
      </c>
      <c r="AK38" s="13">
        <v>-3.1708548857066823E-3</v>
      </c>
      <c r="AL38" s="13">
        <v>-2.9453227965821401E-2</v>
      </c>
      <c r="AM38" s="13">
        <v>-1.4943599608597759E-2</v>
      </c>
      <c r="AN38" s="16" t="s">
        <v>107</v>
      </c>
    </row>
    <row r="39" spans="1:40" ht="24">
      <c r="A39" s="10" t="s">
        <v>75</v>
      </c>
      <c r="B39" s="11" t="s">
        <v>41</v>
      </c>
      <c r="C39" s="17" t="s">
        <v>106</v>
      </c>
      <c r="D39" s="14" t="s">
        <v>122</v>
      </c>
      <c r="E39" s="13">
        <v>1.8324843283274099E-2</v>
      </c>
      <c r="F39" s="13">
        <v>2.1219258823967201E-2</v>
      </c>
      <c r="G39" s="13">
        <v>1.5561744922519059E-4</v>
      </c>
      <c r="H39" s="13">
        <v>3.5848496275195109E-3</v>
      </c>
      <c r="I39" s="13">
        <v>-3.3762797225811235E-2</v>
      </c>
      <c r="J39" s="13">
        <v>-1.3466502845855058E-2</v>
      </c>
      <c r="K39" s="14" t="s">
        <v>81</v>
      </c>
      <c r="L39" s="14" t="s">
        <v>167</v>
      </c>
      <c r="M39" s="14" t="s">
        <v>87</v>
      </c>
      <c r="N39" s="13">
        <v>1.5991224222343788E-2</v>
      </c>
      <c r="O39" s="14" t="s">
        <v>104</v>
      </c>
      <c r="P39" s="13">
        <v>-1.7850217886792089E-2</v>
      </c>
      <c r="Q39" s="14" t="s">
        <v>133</v>
      </c>
      <c r="R39" s="13">
        <v>-3.0362921413339846E-2</v>
      </c>
      <c r="S39" s="13">
        <v>-3.7555460987864372E-3</v>
      </c>
      <c r="T39" s="13">
        <v>-2.6033058516917746E-2</v>
      </c>
      <c r="U39" s="13">
        <v>2.9891948568874328E-2</v>
      </c>
      <c r="V39" s="14" t="s">
        <v>108</v>
      </c>
      <c r="W39" s="14" t="s">
        <v>168</v>
      </c>
      <c r="X39" s="13">
        <v>-1.6028155983365898E-2</v>
      </c>
      <c r="Y39" s="14" t="s">
        <v>164</v>
      </c>
      <c r="Z39" s="14" t="s">
        <v>84</v>
      </c>
      <c r="AA39" s="14" t="s">
        <v>111</v>
      </c>
      <c r="AB39" s="13">
        <v>1.6060496089461262E-2</v>
      </c>
      <c r="AC39" s="13">
        <v>-2.8585979875656215E-2</v>
      </c>
      <c r="AD39" s="13">
        <v>3.1938353311403919E-2</v>
      </c>
      <c r="AE39" s="13">
        <v>-2.5576951734178541E-2</v>
      </c>
      <c r="AF39" s="13">
        <v>1.8926364483752525E-2</v>
      </c>
      <c r="AG39" s="14" t="s">
        <v>106</v>
      </c>
      <c r="AH39" s="13">
        <v>1.9200233284651369E-2</v>
      </c>
      <c r="AI39" s="13">
        <v>2.7956552559607935E-2</v>
      </c>
      <c r="AJ39" s="13">
        <v>1.0112922998591496E-2</v>
      </c>
      <c r="AK39" s="14" t="s">
        <v>120</v>
      </c>
      <c r="AL39" s="13">
        <v>1.1262984754887505E-2</v>
      </c>
      <c r="AM39" s="13">
        <v>5.6456256374144351E-3</v>
      </c>
      <c r="AN39" s="15">
        <v>1.3767362491132376E-2</v>
      </c>
    </row>
    <row r="40" spans="1:40" ht="24">
      <c r="A40" s="10" t="s">
        <v>76</v>
      </c>
      <c r="B40" s="11" t="s">
        <v>41</v>
      </c>
      <c r="C40" s="12">
        <v>2.2956084880817795E-2</v>
      </c>
      <c r="D40" s="14" t="s">
        <v>167</v>
      </c>
      <c r="E40" s="13">
        <v>-2.3703065155967287E-2</v>
      </c>
      <c r="F40" s="13">
        <v>5.4640384248737595E-3</v>
      </c>
      <c r="G40" s="13">
        <v>-6.4077012860080083E-4</v>
      </c>
      <c r="H40" s="13">
        <v>3.4239491642423035E-2</v>
      </c>
      <c r="I40" s="14" t="s">
        <v>102</v>
      </c>
      <c r="J40" s="13">
        <v>-3.3729004360588892E-2</v>
      </c>
      <c r="K40" s="13">
        <v>-2.2924874640929533E-2</v>
      </c>
      <c r="L40" s="14" t="s">
        <v>122</v>
      </c>
      <c r="M40" s="13">
        <v>-6.1817946927862884E-3</v>
      </c>
      <c r="N40" s="13">
        <v>1.7456693201519395E-3</v>
      </c>
      <c r="O40" s="14" t="s">
        <v>95</v>
      </c>
      <c r="P40" s="13">
        <v>1.7029379210511634E-3</v>
      </c>
      <c r="Q40" s="14" t="s">
        <v>169</v>
      </c>
      <c r="R40" s="14" t="s">
        <v>101</v>
      </c>
      <c r="S40" s="13">
        <v>2.3384440025572734E-2</v>
      </c>
      <c r="T40" s="14" t="s">
        <v>104</v>
      </c>
      <c r="U40" s="14" t="s">
        <v>170</v>
      </c>
      <c r="V40" s="14" t="s">
        <v>90</v>
      </c>
      <c r="W40" s="14" t="s">
        <v>115</v>
      </c>
      <c r="X40" s="13">
        <v>-3.4726729844465419E-2</v>
      </c>
      <c r="Y40" s="13">
        <v>2.8119706761569701E-2</v>
      </c>
      <c r="Z40" s="14" t="s">
        <v>171</v>
      </c>
      <c r="AA40" s="13">
        <v>2.8120776180888821E-2</v>
      </c>
      <c r="AB40" s="13">
        <v>2.3168241397456865E-2</v>
      </c>
      <c r="AC40" s="13">
        <v>-3.6533568035937262E-3</v>
      </c>
      <c r="AD40" s="13">
        <v>-3.4355510941653754E-3</v>
      </c>
      <c r="AE40" s="13">
        <v>-1.4732204603722578E-2</v>
      </c>
      <c r="AF40" s="13">
        <v>5.5377324694493068E-3</v>
      </c>
      <c r="AG40" s="13">
        <v>1.3679900281770536E-2</v>
      </c>
      <c r="AH40" s="13">
        <v>5.315821190881624E-3</v>
      </c>
      <c r="AI40" s="13">
        <v>3.0894778475479528E-2</v>
      </c>
      <c r="AJ40" s="14" t="s">
        <v>96</v>
      </c>
      <c r="AK40" s="14" t="s">
        <v>121</v>
      </c>
      <c r="AL40" s="13">
        <v>2.5924063231441839E-2</v>
      </c>
      <c r="AM40" s="13">
        <v>5.9072410789124431E-3</v>
      </c>
      <c r="AN40" s="15">
        <v>-3.0716003340756422E-2</v>
      </c>
    </row>
    <row r="41" spans="1:40" ht="24">
      <c r="A41" s="10" t="s">
        <v>77</v>
      </c>
      <c r="B41" s="11" t="s">
        <v>41</v>
      </c>
      <c r="C41" s="12">
        <v>1.7047335214654694E-2</v>
      </c>
      <c r="D41" s="13">
        <v>-3.0561202338974903E-2</v>
      </c>
      <c r="E41" s="13">
        <v>1.5829338889017875E-2</v>
      </c>
      <c r="F41" s="13">
        <v>9.7416610076375681E-3</v>
      </c>
      <c r="G41" s="13">
        <v>2.8506583428407131E-2</v>
      </c>
      <c r="H41" s="13">
        <v>-3.2696102269700843E-2</v>
      </c>
      <c r="I41" s="14" t="s">
        <v>172</v>
      </c>
      <c r="J41" s="13">
        <v>2.7379724181693911E-2</v>
      </c>
      <c r="K41" s="13">
        <v>-1.2602392579990868E-2</v>
      </c>
      <c r="L41" s="13">
        <v>1.3748398207716197E-2</v>
      </c>
      <c r="M41" s="14" t="s">
        <v>110</v>
      </c>
      <c r="N41" s="13">
        <v>3.3668817615854135E-2</v>
      </c>
      <c r="O41" s="14" t="s">
        <v>173</v>
      </c>
      <c r="P41" s="13">
        <v>-2.9418289341649057E-2</v>
      </c>
      <c r="Q41" s="13">
        <v>2.924974110331878E-2</v>
      </c>
      <c r="R41" s="14" t="s">
        <v>91</v>
      </c>
      <c r="S41" s="13">
        <v>-2.692076930658769E-2</v>
      </c>
      <c r="T41" s="14" t="s">
        <v>132</v>
      </c>
      <c r="U41" s="13">
        <v>-1.6252914690846911E-2</v>
      </c>
      <c r="V41" s="14" t="s">
        <v>107</v>
      </c>
      <c r="W41" s="14" t="s">
        <v>81</v>
      </c>
      <c r="X41" s="13">
        <v>-3.2995131128867677E-2</v>
      </c>
      <c r="Y41" s="13">
        <v>-6.0930254430199325E-3</v>
      </c>
      <c r="Z41" s="14" t="s">
        <v>174</v>
      </c>
      <c r="AA41" s="14" t="s">
        <v>96</v>
      </c>
      <c r="AB41" s="13">
        <v>-2.8916687872096634E-2</v>
      </c>
      <c r="AC41" s="13">
        <v>-2.7320194080453462E-2</v>
      </c>
      <c r="AD41" s="13">
        <v>2.8883965577418767E-2</v>
      </c>
      <c r="AE41" s="14" t="s">
        <v>89</v>
      </c>
      <c r="AF41" s="14" t="s">
        <v>155</v>
      </c>
      <c r="AG41" s="13">
        <v>3.7050609908372535E-2</v>
      </c>
      <c r="AH41" s="13">
        <v>7.0642666830150243E-3</v>
      </c>
      <c r="AI41" s="13">
        <v>-2.9746778337922011E-2</v>
      </c>
      <c r="AJ41" s="14" t="s">
        <v>172</v>
      </c>
      <c r="AK41" s="13">
        <v>-8.6219266761829224E-3</v>
      </c>
      <c r="AL41" s="14" t="s">
        <v>101</v>
      </c>
      <c r="AM41" s="13">
        <v>-2.9818165896660375E-2</v>
      </c>
      <c r="AN41" s="16" t="s">
        <v>175</v>
      </c>
    </row>
    <row r="46" spans="1:40" ht="15.75" thickBot="1">
      <c r="A46" s="22" t="s">
        <v>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0" ht="230.25" thickTop="1" thickBot="1">
      <c r="A47" s="23"/>
      <c r="B47" s="24"/>
      <c r="C47" s="1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  <c r="AN47" s="3" t="s">
        <v>39</v>
      </c>
    </row>
    <row r="48" spans="1:40" ht="24.75" thickTop="1">
      <c r="A48" s="4" t="s">
        <v>40</v>
      </c>
      <c r="B48" s="5" t="s">
        <v>41</v>
      </c>
      <c r="C48" s="6"/>
      <c r="D48" s="7">
        <f>$C5^2*D5^2</f>
        <v>1.2584733568947864E-6</v>
      </c>
      <c r="E48" s="8">
        <f t="shared" ref="E48:AN48" si="0">$C5^2*E5^2</f>
        <v>5.058479167516248E-8</v>
      </c>
      <c r="F48" s="8">
        <f t="shared" si="0"/>
        <v>1.7439675228156635E-7</v>
      </c>
      <c r="G48" s="8">
        <f t="shared" si="0"/>
        <v>2.3778668909026412E-9</v>
      </c>
      <c r="H48" s="8">
        <f t="shared" si="0"/>
        <v>1.1234449020900572E-7</v>
      </c>
      <c r="I48" s="8">
        <f t="shared" si="0"/>
        <v>2.6170491887178722E-8</v>
      </c>
      <c r="J48" s="8">
        <f t="shared" si="0"/>
        <v>1.5996204302907619E-7</v>
      </c>
      <c r="K48" s="8">
        <f t="shared" si="0"/>
        <v>4.6719015476339789E-14</v>
      </c>
      <c r="L48" s="8">
        <f t="shared" si="0"/>
        <v>1.6272632133743487E-7</v>
      </c>
      <c r="M48" s="8">
        <f t="shared" si="0"/>
        <v>3.6054629818806122E-8</v>
      </c>
      <c r="N48" s="8">
        <f t="shared" si="0"/>
        <v>4.5528929722048825E-11</v>
      </c>
      <c r="O48" s="8">
        <f t="shared" si="0"/>
        <v>3.9527725373223949E-8</v>
      </c>
      <c r="P48" s="8">
        <f t="shared" si="0"/>
        <v>1.5500440243348423E-7</v>
      </c>
      <c r="Q48" s="8">
        <f t="shared" si="0"/>
        <v>1.0354145489226875E-8</v>
      </c>
      <c r="R48" s="8">
        <f t="shared" si="0"/>
        <v>1.2785050748358335E-7</v>
      </c>
      <c r="S48" s="8">
        <f t="shared" si="0"/>
        <v>7.2791618449549387E-12</v>
      </c>
      <c r="T48" s="8">
        <f t="shared" si="0"/>
        <v>5.3546746423602039E-8</v>
      </c>
      <c r="U48" s="7">
        <f t="shared" si="0"/>
        <v>1.557164167519985E-4</v>
      </c>
      <c r="V48" s="8">
        <f t="shared" si="0"/>
        <v>2.4705912026310942E-8</v>
      </c>
      <c r="W48" s="8">
        <f t="shared" si="0"/>
        <v>6.8074416985874225E-8</v>
      </c>
      <c r="X48" s="8">
        <f t="shared" si="0"/>
        <v>4.9474882410650731E-8</v>
      </c>
      <c r="Y48" s="8">
        <f t="shared" si="0"/>
        <v>1.2858693344793689E-7</v>
      </c>
      <c r="Z48" s="8">
        <f t="shared" si="0"/>
        <v>1.8351402270486862E-7</v>
      </c>
      <c r="AA48" s="8">
        <f t="shared" si="0"/>
        <v>2.9232750181733309E-8</v>
      </c>
      <c r="AB48" s="8">
        <f t="shared" si="0"/>
        <v>1.9060409882444198E-9</v>
      </c>
      <c r="AC48" s="8">
        <f t="shared" si="0"/>
        <v>6.4444654430911509E-9</v>
      </c>
      <c r="AD48" s="8">
        <f t="shared" si="0"/>
        <v>3.2605282189167523E-10</v>
      </c>
      <c r="AE48" s="8">
        <f t="shared" si="0"/>
        <v>6.9583763093550316E-9</v>
      </c>
      <c r="AF48" s="8">
        <f t="shared" si="0"/>
        <v>1.6263557364125449E-7</v>
      </c>
      <c r="AG48" s="8">
        <f t="shared" si="0"/>
        <v>2.3444158074028342E-8</v>
      </c>
      <c r="AH48" s="8">
        <f t="shared" si="0"/>
        <v>3.244544411265854E-9</v>
      </c>
      <c r="AI48" s="8">
        <f t="shared" si="0"/>
        <v>1.9400457101793199E-8</v>
      </c>
      <c r="AJ48" s="8">
        <f t="shared" si="0"/>
        <v>1.1316326407121722E-8</v>
      </c>
      <c r="AK48" s="8">
        <f t="shared" si="0"/>
        <v>6.2999182979611423E-8</v>
      </c>
      <c r="AL48" s="8">
        <f t="shared" si="0"/>
        <v>1.2483619209435188E-7</v>
      </c>
      <c r="AM48" s="8">
        <f t="shared" si="0"/>
        <v>1.0477799396999131E-8</v>
      </c>
      <c r="AN48" s="9">
        <f t="shared" si="0"/>
        <v>4.8373948709884738E-8</v>
      </c>
    </row>
    <row r="49" spans="1:40" ht="24">
      <c r="A49" s="10" t="s">
        <v>42</v>
      </c>
      <c r="B49" s="11" t="s">
        <v>41</v>
      </c>
      <c r="C49" s="12"/>
      <c r="D49" s="13">
        <f t="shared" ref="D49:AN49" si="1">$C6^2*D6^2</f>
        <v>2.9954214544548051E-7</v>
      </c>
      <c r="E49" s="13">
        <f t="shared" si="1"/>
        <v>4.6062698382608339E-8</v>
      </c>
      <c r="F49" s="13">
        <f t="shared" si="1"/>
        <v>1.4957965283055051E-7</v>
      </c>
      <c r="G49" s="13">
        <f t="shared" si="1"/>
        <v>1.5806784264783271E-7</v>
      </c>
      <c r="H49" s="13">
        <f t="shared" si="1"/>
        <v>4.421089728515423E-7</v>
      </c>
      <c r="I49" s="14">
        <f t="shared" si="1"/>
        <v>8.6913781851391727E-7</v>
      </c>
      <c r="J49" s="13">
        <f t="shared" si="1"/>
        <v>2.1043319633562755E-7</v>
      </c>
      <c r="K49" s="13">
        <f t="shared" si="1"/>
        <v>8.433173427891644E-8</v>
      </c>
      <c r="L49" s="13">
        <f t="shared" si="1"/>
        <v>8.18203752071726E-9</v>
      </c>
      <c r="M49" s="13">
        <f t="shared" si="1"/>
        <v>3.9924311710188054E-7</v>
      </c>
      <c r="N49" s="13">
        <f t="shared" si="1"/>
        <v>1.1835855148549642E-7</v>
      </c>
      <c r="O49" s="14">
        <f t="shared" si="1"/>
        <v>9.1101804219514321E-7</v>
      </c>
      <c r="P49" s="13">
        <f t="shared" si="1"/>
        <v>1.5466128804318049E-7</v>
      </c>
      <c r="Q49" s="13">
        <f t="shared" si="1"/>
        <v>5.9432415325995941E-7</v>
      </c>
      <c r="R49" s="13">
        <f t="shared" si="1"/>
        <v>3.544802825916064E-7</v>
      </c>
      <c r="S49" s="14">
        <f t="shared" si="1"/>
        <v>4.7998136027431075E-4</v>
      </c>
      <c r="T49" s="13">
        <f t="shared" si="1"/>
        <v>2.4304131760976894E-8</v>
      </c>
      <c r="U49" s="13">
        <f t="shared" si="1"/>
        <v>2.5943024394050953E-11</v>
      </c>
      <c r="V49" s="14">
        <f t="shared" si="1"/>
        <v>9.9773474064097632E-7</v>
      </c>
      <c r="W49" s="14">
        <f t="shared" si="1"/>
        <v>1.7737506500284023E-6</v>
      </c>
      <c r="X49" s="13">
        <f t="shared" si="1"/>
        <v>2.5400762661111572E-8</v>
      </c>
      <c r="Y49" s="13">
        <f t="shared" si="1"/>
        <v>4.9605874399295253E-7</v>
      </c>
      <c r="Z49" s="14">
        <f t="shared" si="1"/>
        <v>2.9212687788939996E-6</v>
      </c>
      <c r="AA49" s="13">
        <f t="shared" si="1"/>
        <v>3.3319222585984983E-7</v>
      </c>
      <c r="AB49" s="13">
        <f t="shared" si="1"/>
        <v>1.4704422367104256E-8</v>
      </c>
      <c r="AC49" s="13">
        <f t="shared" si="1"/>
        <v>1.8264173042083562E-7</v>
      </c>
      <c r="AD49" s="13">
        <f t="shared" si="1"/>
        <v>5.4715183569706981E-8</v>
      </c>
      <c r="AE49" s="13">
        <f t="shared" si="1"/>
        <v>2.5539729669225066E-7</v>
      </c>
      <c r="AF49" s="13">
        <f t="shared" si="1"/>
        <v>1.8889479306930155E-7</v>
      </c>
      <c r="AG49" s="13">
        <f t="shared" si="1"/>
        <v>1.3809610282450046E-7</v>
      </c>
      <c r="AH49" s="13">
        <f t="shared" si="1"/>
        <v>2.6633708413789842E-9</v>
      </c>
      <c r="AI49" s="13">
        <f t="shared" si="1"/>
        <v>1.6934958954952444E-7</v>
      </c>
      <c r="AJ49" s="13">
        <f t="shared" si="1"/>
        <v>2.1066690453556537E-9</v>
      </c>
      <c r="AK49" s="13">
        <f t="shared" si="1"/>
        <v>3.3372298559474019E-10</v>
      </c>
      <c r="AL49" s="13">
        <f t="shared" si="1"/>
        <v>6.1907740726599603E-8</v>
      </c>
      <c r="AM49" s="13">
        <f t="shared" si="1"/>
        <v>1.2715939460964022E-7</v>
      </c>
      <c r="AN49" s="15">
        <f t="shared" si="1"/>
        <v>4.0164031539277703E-7</v>
      </c>
    </row>
    <row r="50" spans="1:40" ht="24">
      <c r="A50" s="10" t="s">
        <v>43</v>
      </c>
      <c r="B50" s="11" t="s">
        <v>41</v>
      </c>
      <c r="C50" s="12"/>
      <c r="D50" s="14">
        <f t="shared" ref="D50:AN50" si="2">$C7^2*D7^2</f>
        <v>2.4731865026794489E-7</v>
      </c>
      <c r="E50" s="13">
        <f t="shared" si="2"/>
        <v>5.819078911464496E-8</v>
      </c>
      <c r="F50" s="13">
        <f t="shared" si="2"/>
        <v>3.5354283748488857E-8</v>
      </c>
      <c r="G50" s="13">
        <f t="shared" si="2"/>
        <v>4.4693208714285622E-8</v>
      </c>
      <c r="H50" s="13">
        <f t="shared" si="2"/>
        <v>1.4641279545287134E-10</v>
      </c>
      <c r="I50" s="13">
        <f t="shared" si="2"/>
        <v>3.5774388001332372E-10</v>
      </c>
      <c r="J50" s="13">
        <f t="shared" si="2"/>
        <v>3.7466281046121817E-8</v>
      </c>
      <c r="K50" s="13">
        <f t="shared" si="2"/>
        <v>1.0162304764670036E-8</v>
      </c>
      <c r="L50" s="14">
        <f t="shared" si="2"/>
        <v>9.1634131290202644E-8</v>
      </c>
      <c r="M50" s="13">
        <f t="shared" si="2"/>
        <v>1.7347238615496762E-8</v>
      </c>
      <c r="N50" s="13">
        <f t="shared" si="2"/>
        <v>8.1965554285312554E-9</v>
      </c>
      <c r="O50" s="13">
        <f t="shared" si="2"/>
        <v>2.7792603988494115E-8</v>
      </c>
      <c r="P50" s="13">
        <f t="shared" si="2"/>
        <v>1.6627159579574272E-8</v>
      </c>
      <c r="Q50" s="13">
        <f t="shared" si="2"/>
        <v>7.225650564823007E-9</v>
      </c>
      <c r="R50" s="13">
        <f t="shared" si="2"/>
        <v>8.3497782869266726E-9</v>
      </c>
      <c r="S50" s="13">
        <f t="shared" si="2"/>
        <v>3.3510868778868669E-11</v>
      </c>
      <c r="T50" s="13">
        <f t="shared" si="2"/>
        <v>5.3281640732565647E-8</v>
      </c>
      <c r="U50" s="13">
        <f t="shared" si="2"/>
        <v>2.0758602204293745E-8</v>
      </c>
      <c r="V50" s="13">
        <f t="shared" si="2"/>
        <v>2.5731373609729259E-8</v>
      </c>
      <c r="W50" s="13">
        <f t="shared" si="2"/>
        <v>6.1578631528384116E-10</v>
      </c>
      <c r="X50" s="13">
        <f t="shared" si="2"/>
        <v>3.6666578476641286E-8</v>
      </c>
      <c r="Y50" s="13">
        <f t="shared" si="2"/>
        <v>1.1155973116202894E-9</v>
      </c>
      <c r="Z50" s="13">
        <f t="shared" si="2"/>
        <v>9.369140137458119E-9</v>
      </c>
      <c r="AA50" s="13">
        <f t="shared" si="2"/>
        <v>9.7185246150873193E-9</v>
      </c>
      <c r="AB50" s="13">
        <f t="shared" si="2"/>
        <v>4.5975833243144623E-8</v>
      </c>
      <c r="AC50" s="13">
        <f t="shared" si="2"/>
        <v>2.6368935717512046E-8</v>
      </c>
      <c r="AD50" s="13">
        <f t="shared" si="2"/>
        <v>5.6150346155566781E-10</v>
      </c>
      <c r="AE50" s="13">
        <f t="shared" si="2"/>
        <v>1.1237625584534428E-9</v>
      </c>
      <c r="AF50" s="13">
        <f t="shared" si="2"/>
        <v>2.7308374193546508E-10</v>
      </c>
      <c r="AG50" s="13">
        <f t="shared" si="2"/>
        <v>1.7768006287570345E-8</v>
      </c>
      <c r="AH50" s="13">
        <f t="shared" si="2"/>
        <v>1.343361316768903E-8</v>
      </c>
      <c r="AI50" s="13">
        <f t="shared" si="2"/>
        <v>3.9299203383531205E-9</v>
      </c>
      <c r="AJ50" s="14">
        <f t="shared" si="2"/>
        <v>9.1634131290202644E-8</v>
      </c>
      <c r="AK50" s="14">
        <f t="shared" si="2"/>
        <v>5.1015951979372724E-5</v>
      </c>
      <c r="AL50" s="13">
        <f t="shared" si="2"/>
        <v>1.8056823659971968E-9</v>
      </c>
      <c r="AM50" s="13">
        <f t="shared" si="2"/>
        <v>7.5744009664170697E-11</v>
      </c>
      <c r="AN50" s="15">
        <f t="shared" si="2"/>
        <v>4.4896073319352181E-9</v>
      </c>
    </row>
    <row r="51" spans="1:40" ht="24">
      <c r="A51" s="10" t="s">
        <v>44</v>
      </c>
      <c r="B51" s="11" t="s">
        <v>41</v>
      </c>
      <c r="C51" s="12"/>
      <c r="D51" s="13">
        <f t="shared" ref="D51:AN51" si="3">$C8^2*D8^2</f>
        <v>2.8710993967439855E-7</v>
      </c>
      <c r="E51" s="13">
        <f t="shared" si="3"/>
        <v>1.1521262022067837E-8</v>
      </c>
      <c r="F51" s="14">
        <f t="shared" si="3"/>
        <v>6.2179925317647716E-7</v>
      </c>
      <c r="G51" s="13">
        <f t="shared" si="3"/>
        <v>8.6834890990133017E-8</v>
      </c>
      <c r="H51" s="14">
        <f t="shared" si="3"/>
        <v>1.043505048331805E-6</v>
      </c>
      <c r="I51" s="13">
        <f t="shared" si="3"/>
        <v>8.1535616690383425E-9</v>
      </c>
      <c r="J51" s="13">
        <f t="shared" si="3"/>
        <v>4.4599071409949673E-8</v>
      </c>
      <c r="K51" s="13">
        <f t="shared" si="3"/>
        <v>7.9854501032350004E-9</v>
      </c>
      <c r="L51" s="14">
        <f t="shared" si="3"/>
        <v>5.1388368031113823E-7</v>
      </c>
      <c r="M51" s="14">
        <f t="shared" si="3"/>
        <v>6.2179925317647716E-7</v>
      </c>
      <c r="N51" s="13">
        <f t="shared" si="3"/>
        <v>8.3416555927194403E-12</v>
      </c>
      <c r="O51" s="13">
        <f t="shared" si="3"/>
        <v>3.7801084636323414E-9</v>
      </c>
      <c r="P51" s="14">
        <f t="shared" si="3"/>
        <v>8.6846341972582348E-7</v>
      </c>
      <c r="Q51" s="13">
        <f t="shared" si="3"/>
        <v>3.0129765861695462E-9</v>
      </c>
      <c r="R51" s="13">
        <f t="shared" si="3"/>
        <v>1.1689891154511913E-7</v>
      </c>
      <c r="S51" s="13">
        <f t="shared" si="3"/>
        <v>2.2039055301214319E-7</v>
      </c>
      <c r="T51" s="13">
        <f t="shared" si="3"/>
        <v>5.4275635010034034E-8</v>
      </c>
      <c r="U51" s="13">
        <f t="shared" si="3"/>
        <v>5.8865736455751505E-8</v>
      </c>
      <c r="V51" s="13">
        <f t="shared" si="3"/>
        <v>2.0971458596747235E-8</v>
      </c>
      <c r="W51" s="13">
        <f t="shared" si="3"/>
        <v>1.3480616025468253E-10</v>
      </c>
      <c r="X51" s="13">
        <f t="shared" si="3"/>
        <v>1.4848299693044587E-7</v>
      </c>
      <c r="Y51" s="13">
        <f t="shared" si="3"/>
        <v>2.2090284053603236E-7</v>
      </c>
      <c r="Z51" s="13">
        <f t="shared" si="3"/>
        <v>1.9802416280996425E-7</v>
      </c>
      <c r="AA51" s="14">
        <f t="shared" si="3"/>
        <v>3.147858719205916E-4</v>
      </c>
      <c r="AB51" s="13">
        <f t="shared" si="3"/>
        <v>3.7964913503792795E-8</v>
      </c>
      <c r="AC51" s="13">
        <f t="shared" si="3"/>
        <v>2.5662728726376792E-8</v>
      </c>
      <c r="AD51" s="13">
        <f t="shared" si="3"/>
        <v>9.8929761577599171E-8</v>
      </c>
      <c r="AE51" s="13">
        <f t="shared" si="3"/>
        <v>2.0299648851196307E-7</v>
      </c>
      <c r="AF51" s="13">
        <f t="shared" si="3"/>
        <v>5.1661866271262454E-8</v>
      </c>
      <c r="AG51" s="13">
        <f t="shared" si="3"/>
        <v>3.3267700151690208E-7</v>
      </c>
      <c r="AH51" s="13">
        <f t="shared" si="3"/>
        <v>5.7683669780266918E-9</v>
      </c>
      <c r="AI51" s="13">
        <f t="shared" si="3"/>
        <v>2.5423809588016369E-7</v>
      </c>
      <c r="AJ51" s="13">
        <f t="shared" si="3"/>
        <v>1.3456851197465136E-8</v>
      </c>
      <c r="AK51" s="13">
        <f t="shared" si="3"/>
        <v>5.9560702421687277E-8</v>
      </c>
      <c r="AL51" s="13">
        <f t="shared" si="3"/>
        <v>1.1361416202934667E-7</v>
      </c>
      <c r="AM51" s="13">
        <f t="shared" si="3"/>
        <v>1.7355917899763907E-9</v>
      </c>
      <c r="AN51" s="16">
        <f t="shared" si="3"/>
        <v>5.6655675754302991E-7</v>
      </c>
    </row>
    <row r="52" spans="1:40" ht="24">
      <c r="A52" s="10" t="s">
        <v>45</v>
      </c>
      <c r="B52" s="11" t="s">
        <v>41</v>
      </c>
      <c r="C52" s="12"/>
      <c r="D52" s="13">
        <f t="shared" ref="D52:AN52" si="4">$C9^2*D9^2</f>
        <v>3.6747049565658744E-8</v>
      </c>
      <c r="E52" s="13">
        <f t="shared" si="4"/>
        <v>2.1232293869151405E-8</v>
      </c>
      <c r="F52" s="13">
        <f t="shared" si="4"/>
        <v>9.5984849263434592E-10</v>
      </c>
      <c r="G52" s="13">
        <f t="shared" si="4"/>
        <v>3.3455417833075149E-8</v>
      </c>
      <c r="H52" s="13">
        <f t="shared" si="4"/>
        <v>2.9367959425579736E-8</v>
      </c>
      <c r="I52" s="13">
        <f t="shared" si="4"/>
        <v>4.5933856938604238E-9</v>
      </c>
      <c r="J52" s="13">
        <f t="shared" si="4"/>
        <v>7.3593387316127185E-10</v>
      </c>
      <c r="K52" s="13">
        <f t="shared" si="4"/>
        <v>4.670154198183021E-9</v>
      </c>
      <c r="L52" s="13">
        <f t="shared" si="4"/>
        <v>3.0333255418832159E-8</v>
      </c>
      <c r="M52" s="13">
        <f t="shared" si="4"/>
        <v>2.5096218067449333E-9</v>
      </c>
      <c r="N52" s="13">
        <f t="shared" si="4"/>
        <v>2.3099962096966975E-8</v>
      </c>
      <c r="O52" s="14">
        <f t="shared" si="4"/>
        <v>5.8906967190701215E-8</v>
      </c>
      <c r="P52" s="13">
        <f t="shared" si="4"/>
        <v>4.0696445300886958E-9</v>
      </c>
      <c r="Q52" s="13">
        <f t="shared" si="4"/>
        <v>1.9747998161220509E-10</v>
      </c>
      <c r="R52" s="13">
        <f t="shared" si="4"/>
        <v>1.4312110408968668E-10</v>
      </c>
      <c r="S52" s="13">
        <f t="shared" si="4"/>
        <v>1.1871514282450138E-8</v>
      </c>
      <c r="T52" s="13">
        <f t="shared" si="4"/>
        <v>1.2534786692141188E-8</v>
      </c>
      <c r="U52" s="13">
        <f t="shared" si="4"/>
        <v>4.1322800278126347E-9</v>
      </c>
      <c r="V52" s="13">
        <f t="shared" si="4"/>
        <v>1.8992334450968387E-8</v>
      </c>
      <c r="W52" s="13">
        <f t="shared" si="4"/>
        <v>1.6654787822675017E-8</v>
      </c>
      <c r="X52" s="13">
        <f t="shared" si="4"/>
        <v>5.6337899393715524E-9</v>
      </c>
      <c r="Y52" s="13">
        <f t="shared" si="4"/>
        <v>9.6530384207616092E-9</v>
      </c>
      <c r="Z52" s="13">
        <f t="shared" si="4"/>
        <v>2.0811372379826229E-8</v>
      </c>
      <c r="AA52" s="13">
        <f t="shared" si="4"/>
        <v>2.6951651676713544E-8</v>
      </c>
      <c r="AB52" s="13">
        <f t="shared" si="4"/>
        <v>2.1053115686280203E-10</v>
      </c>
      <c r="AC52" s="13">
        <f t="shared" si="4"/>
        <v>1.8954718927588155E-9</v>
      </c>
      <c r="AD52" s="13">
        <f t="shared" si="4"/>
        <v>1.189309581507533E-9</v>
      </c>
      <c r="AE52" s="13">
        <f t="shared" si="4"/>
        <v>1.8316770622696839E-10</v>
      </c>
      <c r="AF52" s="13">
        <f t="shared" si="4"/>
        <v>3.0069847690758444E-8</v>
      </c>
      <c r="AG52" s="13">
        <f t="shared" si="4"/>
        <v>3.2115922842354026E-8</v>
      </c>
      <c r="AH52" s="13">
        <f t="shared" si="4"/>
        <v>1.6889737433744727E-8</v>
      </c>
      <c r="AI52" s="14">
        <f t="shared" si="4"/>
        <v>3.2928093022349054E-5</v>
      </c>
      <c r="AJ52" s="13">
        <f t="shared" si="4"/>
        <v>7.3327057805416265E-10</v>
      </c>
      <c r="AK52" s="13">
        <f t="shared" si="4"/>
        <v>2.5516138454798803E-9</v>
      </c>
      <c r="AL52" s="13">
        <f t="shared" si="4"/>
        <v>9.9720164090221136E-12</v>
      </c>
      <c r="AM52" s="13">
        <f t="shared" si="4"/>
        <v>1.0779703290913634E-8</v>
      </c>
      <c r="AN52" s="15">
        <f t="shared" si="4"/>
        <v>3.4532210414160871E-8</v>
      </c>
    </row>
    <row r="53" spans="1:40" ht="24">
      <c r="A53" s="10" t="s">
        <v>46</v>
      </c>
      <c r="B53" s="11" t="s">
        <v>41</v>
      </c>
      <c r="C53" s="12"/>
      <c r="D53" s="13">
        <f t="shared" ref="D53:AN53" si="5">$C10^2*D10^2</f>
        <v>6.8445327429350516E-8</v>
      </c>
      <c r="E53" s="13">
        <f t="shared" si="5"/>
        <v>1.0004319686176876E-8</v>
      </c>
      <c r="F53" s="13">
        <f t="shared" si="5"/>
        <v>6.2955733392262846E-9</v>
      </c>
      <c r="G53" s="13">
        <f t="shared" si="5"/>
        <v>9.8961861503806186E-11</v>
      </c>
      <c r="H53" s="13">
        <f t="shared" si="5"/>
        <v>2.2479525767293938E-8</v>
      </c>
      <c r="I53" s="13">
        <f t="shared" si="5"/>
        <v>7.7933098300986244E-9</v>
      </c>
      <c r="J53" s="13">
        <f t="shared" si="5"/>
        <v>6.3928765807658933E-13</v>
      </c>
      <c r="K53" s="13">
        <f t="shared" si="5"/>
        <v>1.1380706977338661E-9</v>
      </c>
      <c r="L53" s="13">
        <f t="shared" si="5"/>
        <v>1.4526356823518434E-8</v>
      </c>
      <c r="M53" s="13">
        <f t="shared" si="5"/>
        <v>3.0927440384786657E-8</v>
      </c>
      <c r="N53" s="13">
        <f t="shared" si="5"/>
        <v>5.2093575798781289E-8</v>
      </c>
      <c r="O53" s="13">
        <f t="shared" si="5"/>
        <v>3.226778421920083E-8</v>
      </c>
      <c r="P53" s="13">
        <f t="shared" si="5"/>
        <v>9.7539875772961423E-10</v>
      </c>
      <c r="Q53" s="13">
        <f t="shared" si="5"/>
        <v>1.5179617312157119E-8</v>
      </c>
      <c r="R53" s="13">
        <f t="shared" si="5"/>
        <v>2.2713647854312455E-8</v>
      </c>
      <c r="S53" s="13">
        <f t="shared" si="5"/>
        <v>2.6350131065931222E-9</v>
      </c>
      <c r="T53" s="13">
        <f t="shared" si="5"/>
        <v>1.194810864787715E-8</v>
      </c>
      <c r="U53" s="13">
        <f t="shared" si="5"/>
        <v>1.5555100329565946E-8</v>
      </c>
      <c r="V53" s="13">
        <f t="shared" si="5"/>
        <v>2.5334725639668422E-8</v>
      </c>
      <c r="W53" s="13">
        <f t="shared" si="5"/>
        <v>4.7870730248737603E-8</v>
      </c>
      <c r="X53" s="14">
        <f t="shared" si="5"/>
        <v>4.8722659119909265E-5</v>
      </c>
      <c r="Y53" s="13">
        <f t="shared" si="5"/>
        <v>4.2338924451040023E-8</v>
      </c>
      <c r="Z53" s="13">
        <f t="shared" si="5"/>
        <v>3.177359088462077E-9</v>
      </c>
      <c r="AA53" s="13">
        <f t="shared" si="5"/>
        <v>2.3225830787999894E-8</v>
      </c>
      <c r="AB53" s="13">
        <f t="shared" si="5"/>
        <v>3.9680064747048526E-8</v>
      </c>
      <c r="AC53" s="13">
        <f t="shared" si="5"/>
        <v>2.9528753714607936E-9</v>
      </c>
      <c r="AD53" s="14">
        <f t="shared" si="5"/>
        <v>1.0937129495223844E-7</v>
      </c>
      <c r="AE53" s="13">
        <f t="shared" si="5"/>
        <v>7.9225855187449213E-9</v>
      </c>
      <c r="AF53" s="13">
        <f t="shared" si="5"/>
        <v>1.2982573218923862E-9</v>
      </c>
      <c r="AG53" s="13">
        <f t="shared" si="5"/>
        <v>5.1326034002368896E-8</v>
      </c>
      <c r="AH53" s="13">
        <f t="shared" si="5"/>
        <v>9.8308324209860949E-9</v>
      </c>
      <c r="AI53" s="13">
        <f t="shared" si="5"/>
        <v>8.3129752497694376E-9</v>
      </c>
      <c r="AJ53" s="13">
        <f t="shared" si="5"/>
        <v>1.0240733419482042E-8</v>
      </c>
      <c r="AK53" s="13">
        <f t="shared" si="5"/>
        <v>3.511670709017193E-8</v>
      </c>
      <c r="AL53" s="13">
        <f t="shared" si="5"/>
        <v>1.3035489203094097E-8</v>
      </c>
      <c r="AM53" s="13">
        <f t="shared" si="5"/>
        <v>2.7151596478216714E-8</v>
      </c>
      <c r="AN53" s="15">
        <f t="shared" si="5"/>
        <v>6.2529410557770622E-8</v>
      </c>
    </row>
    <row r="54" spans="1:40" ht="24">
      <c r="A54" s="10" t="s">
        <v>47</v>
      </c>
      <c r="B54" s="11" t="s">
        <v>41</v>
      </c>
      <c r="C54" s="12"/>
      <c r="D54" s="13">
        <f t="shared" ref="D54:AN54" si="6">$C11^2*D11^2</f>
        <v>8.3564415455332622E-8</v>
      </c>
      <c r="E54" s="13">
        <f t="shared" si="6"/>
        <v>2.3943499025432996E-8</v>
      </c>
      <c r="F54" s="13">
        <f t="shared" si="6"/>
        <v>1.7021146435093023E-7</v>
      </c>
      <c r="G54" s="13">
        <f t="shared" si="6"/>
        <v>6.6772497936728128E-11</v>
      </c>
      <c r="H54" s="14">
        <f t="shared" si="6"/>
        <v>2.1218514057744848E-7</v>
      </c>
      <c r="I54" s="13">
        <f t="shared" si="6"/>
        <v>5.7180141797188828E-11</v>
      </c>
      <c r="J54" s="13">
        <f t="shared" si="6"/>
        <v>1.8674382550405448E-9</v>
      </c>
      <c r="K54" s="14">
        <f t="shared" si="6"/>
        <v>1.3700394151442549E-4</v>
      </c>
      <c r="L54" s="14">
        <f t="shared" si="6"/>
        <v>2.9518984711497759E-7</v>
      </c>
      <c r="M54" s="13">
        <f t="shared" si="6"/>
        <v>1.757339942159955E-7</v>
      </c>
      <c r="N54" s="13">
        <f t="shared" si="6"/>
        <v>7.2931973066162657E-9</v>
      </c>
      <c r="O54" s="13">
        <f t="shared" si="6"/>
        <v>1.8814618142758365E-7</v>
      </c>
      <c r="P54" s="13">
        <f t="shared" si="6"/>
        <v>6.9695970030595759E-9</v>
      </c>
      <c r="Q54" s="13">
        <f t="shared" si="6"/>
        <v>1.9135087668411338E-11</v>
      </c>
      <c r="R54" s="13">
        <f t="shared" si="6"/>
        <v>9.8666560903322992E-10</v>
      </c>
      <c r="S54" s="13">
        <f t="shared" si="6"/>
        <v>2.4348885038529079E-8</v>
      </c>
      <c r="T54" s="13">
        <f t="shared" si="6"/>
        <v>1.1776424108376688E-7</v>
      </c>
      <c r="U54" s="13">
        <f t="shared" si="6"/>
        <v>1.1518689381842707E-14</v>
      </c>
      <c r="V54" s="13">
        <f t="shared" si="6"/>
        <v>4.052975213577242E-9</v>
      </c>
      <c r="W54" s="13">
        <f t="shared" si="6"/>
        <v>1.2394667845686341E-7</v>
      </c>
      <c r="X54" s="13">
        <f t="shared" si="6"/>
        <v>3.1693253841601183E-9</v>
      </c>
      <c r="Y54" s="13">
        <f t="shared" si="6"/>
        <v>1.504442295237187E-7</v>
      </c>
      <c r="Z54" s="13">
        <f t="shared" si="6"/>
        <v>2.1956067075570555E-8</v>
      </c>
      <c r="AA54" s="13">
        <f t="shared" si="6"/>
        <v>3.4838625683154377E-9</v>
      </c>
      <c r="AB54" s="14">
        <f t="shared" si="6"/>
        <v>7.4341526241763504E-7</v>
      </c>
      <c r="AC54" s="13">
        <f t="shared" si="6"/>
        <v>1.5921839186779569E-7</v>
      </c>
      <c r="AD54" s="13">
        <f t="shared" si="6"/>
        <v>3.0947532229127445E-8</v>
      </c>
      <c r="AE54" s="13">
        <f t="shared" si="6"/>
        <v>4.6510894215971871E-9</v>
      </c>
      <c r="AF54" s="13">
        <f t="shared" si="6"/>
        <v>4.3572614974348741E-8</v>
      </c>
      <c r="AG54" s="13">
        <f t="shared" si="6"/>
        <v>1.5726825229061118E-9</v>
      </c>
      <c r="AH54" s="13">
        <f t="shared" si="6"/>
        <v>1.7671350698080783E-8</v>
      </c>
      <c r="AI54" s="13">
        <f t="shared" si="6"/>
        <v>1.9280481042133959E-8</v>
      </c>
      <c r="AJ54" s="13">
        <f t="shared" si="6"/>
        <v>5.7122282795262683E-9</v>
      </c>
      <c r="AK54" s="13">
        <f t="shared" si="6"/>
        <v>2.7187133091725267E-8</v>
      </c>
      <c r="AL54" s="13">
        <f t="shared" si="6"/>
        <v>6.1512699212786993E-9</v>
      </c>
      <c r="AM54" s="13">
        <f t="shared" si="6"/>
        <v>6.0660036802814211E-9</v>
      </c>
      <c r="AN54" s="15">
        <f t="shared" si="6"/>
        <v>2.5396841488645917E-8</v>
      </c>
    </row>
    <row r="55" spans="1:40" ht="24">
      <c r="A55" s="10" t="s">
        <v>48</v>
      </c>
      <c r="B55" s="11" t="s">
        <v>41</v>
      </c>
      <c r="C55" s="17"/>
      <c r="D55" s="13">
        <f t="shared" ref="D55:AN55" si="7">$C12^2*D12^2</f>
        <v>8.8913891366633168E-8</v>
      </c>
      <c r="E55" s="13">
        <f t="shared" si="7"/>
        <v>2.3251275764821605E-7</v>
      </c>
      <c r="F55" s="13">
        <f t="shared" si="7"/>
        <v>1.2359317708682619E-8</v>
      </c>
      <c r="G55" s="13">
        <f t="shared" si="7"/>
        <v>3.2743317539448452E-7</v>
      </c>
      <c r="H55" s="13">
        <f t="shared" si="7"/>
        <v>2.2844342009068873E-6</v>
      </c>
      <c r="I55" s="13">
        <f t="shared" si="7"/>
        <v>8.82336444958597E-7</v>
      </c>
      <c r="J55" s="13">
        <f t="shared" si="7"/>
        <v>1.9943368687297895E-7</v>
      </c>
      <c r="K55" s="13">
        <f t="shared" si="7"/>
        <v>7.8896064706758292E-7</v>
      </c>
      <c r="L55" s="13">
        <f t="shared" si="7"/>
        <v>1.0324541060194238E-6</v>
      </c>
      <c r="M55" s="13">
        <f t="shared" si="7"/>
        <v>9.441533453776434E-8</v>
      </c>
      <c r="N55" s="13">
        <f t="shared" si="7"/>
        <v>3.0255978434436312E-6</v>
      </c>
      <c r="O55" s="14">
        <f t="shared" si="7"/>
        <v>4.0000000000000007E-6</v>
      </c>
      <c r="P55" s="13">
        <f t="shared" si="7"/>
        <v>7.1027518132483234E-7</v>
      </c>
      <c r="Q55" s="13">
        <f t="shared" si="7"/>
        <v>5.9388125816404791E-8</v>
      </c>
      <c r="R55" s="13">
        <f t="shared" si="7"/>
        <v>3.8336614870462425E-8</v>
      </c>
      <c r="S55" s="13">
        <f t="shared" si="7"/>
        <v>9.8939312243061762E-7</v>
      </c>
      <c r="T55" s="13">
        <f t="shared" si="7"/>
        <v>1.8448755199683505E-7</v>
      </c>
      <c r="U55" s="13">
        <f t="shared" si="7"/>
        <v>2.5931136646908276E-6</v>
      </c>
      <c r="V55" s="13">
        <f t="shared" si="7"/>
        <v>5.3031101739012777E-8</v>
      </c>
      <c r="W55" s="13">
        <f t="shared" si="7"/>
        <v>9.5010901894025021E-7</v>
      </c>
      <c r="X55" s="13">
        <f t="shared" si="7"/>
        <v>6.5573092185789282E-8</v>
      </c>
      <c r="Y55" s="13">
        <f t="shared" si="7"/>
        <v>1.4613804295419733E-7</v>
      </c>
      <c r="Z55" s="13">
        <f t="shared" si="7"/>
        <v>6.1901851903779828E-7</v>
      </c>
      <c r="AA55" s="13">
        <f t="shared" si="7"/>
        <v>4.0868497506610623E-7</v>
      </c>
      <c r="AB55" s="13">
        <f t="shared" si="7"/>
        <v>2.789336714903722E-7</v>
      </c>
      <c r="AC55" s="13">
        <f t="shared" si="7"/>
        <v>1.7872791435332264E-6</v>
      </c>
      <c r="AD55" s="14">
        <f t="shared" si="7"/>
        <v>3.6100000000000006E-6</v>
      </c>
      <c r="AE55" s="13">
        <f t="shared" si="7"/>
        <v>3.0558243790669558E-7</v>
      </c>
      <c r="AF55" s="14">
        <f t="shared" si="7"/>
        <v>2.4601600000000003E-3</v>
      </c>
      <c r="AG55" s="13">
        <f t="shared" si="7"/>
        <v>1.4181644072241626E-6</v>
      </c>
      <c r="AH55" s="13">
        <f t="shared" si="7"/>
        <v>3.6777601031176938E-7</v>
      </c>
      <c r="AI55" s="13">
        <f t="shared" si="7"/>
        <v>2.2445163731547091E-6</v>
      </c>
      <c r="AJ55" s="13">
        <f t="shared" si="7"/>
        <v>2.3857955850424106E-6</v>
      </c>
      <c r="AK55" s="13">
        <f t="shared" si="7"/>
        <v>1.3142752940833168E-8</v>
      </c>
      <c r="AL55" s="13">
        <f t="shared" si="7"/>
        <v>8.2245439274044709E-7</v>
      </c>
      <c r="AM55" s="13">
        <f t="shared" si="7"/>
        <v>1.1366738365474298E-6</v>
      </c>
      <c r="AN55" s="16">
        <f t="shared" si="7"/>
        <v>6.0025000000000022E-6</v>
      </c>
    </row>
    <row r="56" spans="1:40" ht="24">
      <c r="A56" s="10" t="s">
        <v>49</v>
      </c>
      <c r="B56" s="11" t="s">
        <v>41</v>
      </c>
      <c r="C56" s="12"/>
      <c r="D56" s="13">
        <f t="shared" ref="D56:AN56" si="8">$C13^2*D13^2</f>
        <v>4.7655755510528191E-7</v>
      </c>
      <c r="E56" s="13">
        <f t="shared" si="8"/>
        <v>8.1958197096964161E-9</v>
      </c>
      <c r="F56" s="13">
        <f t="shared" si="8"/>
        <v>4.3041564437502107E-9</v>
      </c>
      <c r="G56" s="13">
        <f t="shared" si="8"/>
        <v>1.3563929670051155E-7</v>
      </c>
      <c r="H56" s="13">
        <f t="shared" si="8"/>
        <v>3.8240413368108332E-10</v>
      </c>
      <c r="I56" s="13">
        <f t="shared" si="8"/>
        <v>1.5315719810874384E-7</v>
      </c>
      <c r="J56" s="13">
        <f t="shared" si="8"/>
        <v>2.3213308981613298E-7</v>
      </c>
      <c r="K56" s="13">
        <f t="shared" si="8"/>
        <v>2.7558254341264862E-8</v>
      </c>
      <c r="L56" s="13">
        <f t="shared" si="8"/>
        <v>9.1512720237028006E-8</v>
      </c>
      <c r="M56" s="13">
        <f t="shared" si="8"/>
        <v>4.9912195664728974E-8</v>
      </c>
      <c r="N56" s="13">
        <f t="shared" si="8"/>
        <v>8.5353879625796963E-8</v>
      </c>
      <c r="O56" s="13">
        <f t="shared" si="8"/>
        <v>2.6349182728395063E-8</v>
      </c>
      <c r="P56" s="14">
        <f t="shared" si="8"/>
        <v>2.0999560632807001E-6</v>
      </c>
      <c r="Q56" s="13">
        <f t="shared" si="8"/>
        <v>2.8240366057434713E-7</v>
      </c>
      <c r="R56" s="13">
        <f t="shared" si="8"/>
        <v>7.067616709691872E-7</v>
      </c>
      <c r="S56" s="13">
        <f t="shared" si="8"/>
        <v>8.0016403477171034E-8</v>
      </c>
      <c r="T56" s="13">
        <f t="shared" si="8"/>
        <v>4.035875398739498E-7</v>
      </c>
      <c r="U56" s="13">
        <f t="shared" si="8"/>
        <v>4.9100490881571979E-7</v>
      </c>
      <c r="V56" s="13">
        <f t="shared" si="8"/>
        <v>1.4540463205692311E-7</v>
      </c>
      <c r="W56" s="13">
        <f t="shared" si="8"/>
        <v>6.0758682003194527E-7</v>
      </c>
      <c r="X56" s="13">
        <f t="shared" si="8"/>
        <v>1.6261547974934617E-7</v>
      </c>
      <c r="Y56" s="14">
        <f t="shared" si="8"/>
        <v>2.1729925851011047E-6</v>
      </c>
      <c r="Z56" s="13">
        <f t="shared" si="8"/>
        <v>1.1083747199432417E-9</v>
      </c>
      <c r="AA56" s="13">
        <f t="shared" si="8"/>
        <v>2.2192110453723515E-7</v>
      </c>
      <c r="AB56" s="13">
        <f t="shared" si="8"/>
        <v>4.3276457503632484E-7</v>
      </c>
      <c r="AC56" s="13">
        <f t="shared" si="8"/>
        <v>5.4638923581100259E-7</v>
      </c>
      <c r="AD56" s="13">
        <f t="shared" si="8"/>
        <v>8.0115360240519064E-8</v>
      </c>
      <c r="AE56" s="13">
        <f t="shared" si="8"/>
        <v>6.0140591384247932E-11</v>
      </c>
      <c r="AF56" s="13">
        <f t="shared" si="8"/>
        <v>2.0298022334916185E-7</v>
      </c>
      <c r="AG56" s="14">
        <f t="shared" si="8"/>
        <v>9.987900419884424E-7</v>
      </c>
      <c r="AH56" s="13">
        <f t="shared" si="8"/>
        <v>1.4143757990838763E-7</v>
      </c>
      <c r="AI56" s="13">
        <f t="shared" si="8"/>
        <v>1.8546093289636356E-10</v>
      </c>
      <c r="AJ56" s="13">
        <f t="shared" si="8"/>
        <v>2.4678116615774584E-7</v>
      </c>
      <c r="AK56" s="13">
        <f t="shared" si="8"/>
        <v>2.1675433815170975E-8</v>
      </c>
      <c r="AL56" s="14">
        <f t="shared" si="8"/>
        <v>6.1305795201628218E-4</v>
      </c>
      <c r="AM56" s="13">
        <f t="shared" si="8"/>
        <v>3.1684033766707603E-8</v>
      </c>
      <c r="AN56" s="16">
        <f t="shared" si="8"/>
        <v>1.0493537878641073E-6</v>
      </c>
    </row>
    <row r="57" spans="1:40" ht="24">
      <c r="A57" s="10" t="s">
        <v>50</v>
      </c>
      <c r="B57" s="11" t="s">
        <v>41</v>
      </c>
      <c r="C57" s="12"/>
      <c r="D57" s="13">
        <f t="shared" ref="D57:AN57" si="9">$C14^2*D14^2</f>
        <v>2.9260712337487155E-7</v>
      </c>
      <c r="E57" s="13">
        <f t="shared" si="9"/>
        <v>6.9846807248115781E-8</v>
      </c>
      <c r="F57" s="13">
        <f t="shared" si="9"/>
        <v>1.4940430290117676E-8</v>
      </c>
      <c r="G57" s="13">
        <f t="shared" si="9"/>
        <v>4.9419487690424755E-8</v>
      </c>
      <c r="H57" s="14">
        <f t="shared" si="9"/>
        <v>5.4488784847795891E-7</v>
      </c>
      <c r="I57" s="13">
        <f t="shared" si="9"/>
        <v>8.2287220109056013E-8</v>
      </c>
      <c r="J57" s="14">
        <f t="shared" si="9"/>
        <v>2.2242589766482607E-4</v>
      </c>
      <c r="K57" s="13">
        <f t="shared" si="9"/>
        <v>3.0027570759980625E-9</v>
      </c>
      <c r="L57" s="13">
        <f t="shared" si="9"/>
        <v>4.6852522608797965E-8</v>
      </c>
      <c r="M57" s="13">
        <f t="shared" si="9"/>
        <v>8.9535906403319656E-9</v>
      </c>
      <c r="N57" s="13">
        <f t="shared" si="9"/>
        <v>1.8521394185577958E-8</v>
      </c>
      <c r="O57" s="13">
        <f t="shared" si="9"/>
        <v>9.0938181792483322E-8</v>
      </c>
      <c r="P57" s="13">
        <f t="shared" si="9"/>
        <v>4.5768660158480283E-9</v>
      </c>
      <c r="Q57" s="14">
        <f t="shared" si="9"/>
        <v>5.2287447017626707E-7</v>
      </c>
      <c r="R57" s="14">
        <f t="shared" si="9"/>
        <v>4.3935979785644654E-7</v>
      </c>
      <c r="S57" s="13">
        <f t="shared" si="9"/>
        <v>9.860969534058758E-8</v>
      </c>
      <c r="T57" s="13">
        <f t="shared" si="9"/>
        <v>2.2379817524316432E-7</v>
      </c>
      <c r="U57" s="13">
        <f t="shared" si="9"/>
        <v>2.2788648394396246E-7</v>
      </c>
      <c r="V57" s="13">
        <f t="shared" si="9"/>
        <v>1.7901302557041563E-7</v>
      </c>
      <c r="W57" s="13">
        <f t="shared" si="9"/>
        <v>1.1488833840106975E-8</v>
      </c>
      <c r="X57" s="13">
        <f t="shared" si="9"/>
        <v>2.5628545301381244E-12</v>
      </c>
      <c r="Y57" s="13">
        <f t="shared" si="9"/>
        <v>8.0145793241156234E-8</v>
      </c>
      <c r="Z57" s="13">
        <f t="shared" si="9"/>
        <v>1.6507160530884354E-10</v>
      </c>
      <c r="AA57" s="13">
        <f t="shared" si="9"/>
        <v>3.1584687166858017E-8</v>
      </c>
      <c r="AB57" s="13">
        <f t="shared" si="9"/>
        <v>1.3539755880777198E-7</v>
      </c>
      <c r="AC57" s="13">
        <f t="shared" si="9"/>
        <v>9.3563643459591744E-8</v>
      </c>
      <c r="AD57" s="13">
        <f t="shared" si="9"/>
        <v>1.076312838880574E-7</v>
      </c>
      <c r="AE57" s="13">
        <f t="shared" si="9"/>
        <v>1.7752413635958479E-8</v>
      </c>
      <c r="AF57" s="13">
        <f t="shared" si="9"/>
        <v>1.7847845321852131E-8</v>
      </c>
      <c r="AG57" s="14">
        <f t="shared" si="9"/>
        <v>4.1961583999822811E-7</v>
      </c>
      <c r="AH57" s="13">
        <f t="shared" si="9"/>
        <v>5.6623820381201547E-8</v>
      </c>
      <c r="AI57" s="13">
        <f t="shared" si="9"/>
        <v>4.9183679289590957E-9</v>
      </c>
      <c r="AJ57" s="14">
        <f t="shared" si="9"/>
        <v>4.0032576622870443E-7</v>
      </c>
      <c r="AK57" s="13">
        <f t="shared" si="9"/>
        <v>1.6257933210391856E-7</v>
      </c>
      <c r="AL57" s="13">
        <f t="shared" si="9"/>
        <v>8.4128078474279213E-8</v>
      </c>
      <c r="AM57" s="13">
        <f t="shared" si="9"/>
        <v>2.6148421207510829E-9</v>
      </c>
      <c r="AN57" s="15">
        <f t="shared" si="9"/>
        <v>1.9508442538478894E-7</v>
      </c>
    </row>
    <row r="58" spans="1:40" ht="24">
      <c r="A58" s="10" t="s">
        <v>51</v>
      </c>
      <c r="B58" s="11" t="s">
        <v>41</v>
      </c>
      <c r="C58" s="12"/>
      <c r="D58" s="14">
        <f t="shared" ref="D58:AN58" si="10">$C15^2*D15^2</f>
        <v>1.5207394544957661E-6</v>
      </c>
      <c r="E58" s="13">
        <f t="shared" si="10"/>
        <v>2.4694563693015946E-7</v>
      </c>
      <c r="F58" s="13">
        <f t="shared" si="10"/>
        <v>2.0837100004914907E-7</v>
      </c>
      <c r="G58" s="13">
        <f t="shared" si="10"/>
        <v>9.3120615658140035E-10</v>
      </c>
      <c r="H58" s="13">
        <f t="shared" si="10"/>
        <v>8.8145007741298418E-8</v>
      </c>
      <c r="I58" s="13">
        <f t="shared" si="10"/>
        <v>1.2381472022960153E-7</v>
      </c>
      <c r="J58" s="14">
        <f t="shared" si="10"/>
        <v>1.7514286638333152E-6</v>
      </c>
      <c r="K58" s="13">
        <f t="shared" si="10"/>
        <v>6.2835003679557028E-9</v>
      </c>
      <c r="L58" s="13">
        <f t="shared" si="10"/>
        <v>9.4491214684222483E-7</v>
      </c>
      <c r="M58" s="13">
        <f t="shared" si="10"/>
        <v>3.1956519302700609E-7</v>
      </c>
      <c r="N58" s="13">
        <f t="shared" si="10"/>
        <v>1.0786597935223861E-10</v>
      </c>
      <c r="O58" s="13">
        <f t="shared" si="10"/>
        <v>4.9548554419963686E-8</v>
      </c>
      <c r="P58" s="13">
        <f t="shared" si="10"/>
        <v>4.5553659062635174E-8</v>
      </c>
      <c r="Q58" s="13">
        <f t="shared" si="10"/>
        <v>2.3171200637956322E-7</v>
      </c>
      <c r="R58" s="14">
        <f t="shared" si="10"/>
        <v>8.8666076106561585E-4</v>
      </c>
      <c r="S58" s="13">
        <f t="shared" si="10"/>
        <v>6.6096307801293568E-7</v>
      </c>
      <c r="T58" s="13">
        <f t="shared" si="10"/>
        <v>3.0336083252736799E-7</v>
      </c>
      <c r="U58" s="13">
        <f t="shared" si="10"/>
        <v>7.2788051886203782E-7</v>
      </c>
      <c r="V58" s="13">
        <f t="shared" si="10"/>
        <v>2.6408679596483241E-7</v>
      </c>
      <c r="W58" s="13">
        <f t="shared" si="10"/>
        <v>3.8412660921542077E-7</v>
      </c>
      <c r="X58" s="13">
        <f t="shared" si="10"/>
        <v>4.0955840778466053E-7</v>
      </c>
      <c r="Y58" s="13">
        <f t="shared" si="10"/>
        <v>4.0860806505223168E-7</v>
      </c>
      <c r="Z58" s="13">
        <f t="shared" si="10"/>
        <v>8.8483510952289387E-8</v>
      </c>
      <c r="AA58" s="13">
        <f t="shared" si="10"/>
        <v>3.2980497736667474E-7</v>
      </c>
      <c r="AB58" s="14">
        <f t="shared" si="10"/>
        <v>1.5207394544957661E-6</v>
      </c>
      <c r="AC58" s="13">
        <f t="shared" si="10"/>
        <v>4.0570620985414696E-8</v>
      </c>
      <c r="AD58" s="13">
        <f t="shared" si="10"/>
        <v>1.9000746540789325E-7</v>
      </c>
      <c r="AE58" s="13">
        <f t="shared" si="10"/>
        <v>9.5537381852045653E-7</v>
      </c>
      <c r="AF58" s="13">
        <f t="shared" si="10"/>
        <v>1.368516069881933E-8</v>
      </c>
      <c r="AG58" s="13">
        <f t="shared" si="10"/>
        <v>1.8618720303990626E-7</v>
      </c>
      <c r="AH58" s="13">
        <f t="shared" si="10"/>
        <v>1.1500043746130541E-6</v>
      </c>
      <c r="AI58" s="13">
        <f t="shared" si="10"/>
        <v>3.8107048742555416E-9</v>
      </c>
      <c r="AJ58" s="14">
        <f t="shared" si="10"/>
        <v>1.8319437212099501E-6</v>
      </c>
      <c r="AK58" s="13">
        <f t="shared" si="10"/>
        <v>1.4442029360658554E-7</v>
      </c>
      <c r="AL58" s="13">
        <f t="shared" si="10"/>
        <v>1.0202687974913041E-6</v>
      </c>
      <c r="AM58" s="13">
        <f t="shared" si="10"/>
        <v>1.2350924020006776E-6</v>
      </c>
      <c r="AN58" s="16">
        <f t="shared" si="10"/>
        <v>1.5958265304762234E-6</v>
      </c>
    </row>
    <row r="59" spans="1:40" ht="24">
      <c r="A59" s="10" t="s">
        <v>52</v>
      </c>
      <c r="B59" s="11" t="s">
        <v>41</v>
      </c>
      <c r="C59" s="12"/>
      <c r="D59" s="13">
        <f t="shared" ref="D59:AN59" si="11">$C16^2*D16^2</f>
        <v>1.5395705128657806E-9</v>
      </c>
      <c r="E59" s="13">
        <f t="shared" si="11"/>
        <v>1.4605553825987799E-9</v>
      </c>
      <c r="F59" s="13">
        <f t="shared" si="11"/>
        <v>2.8702752929618712E-8</v>
      </c>
      <c r="G59" s="13">
        <f t="shared" si="11"/>
        <v>1.8256380224149687E-8</v>
      </c>
      <c r="H59" s="14">
        <f t="shared" si="11"/>
        <v>8.4894243878497376E-8</v>
      </c>
      <c r="I59" s="13">
        <f t="shared" si="11"/>
        <v>9.674093946634014E-9</v>
      </c>
      <c r="J59" s="13">
        <f t="shared" si="11"/>
        <v>4.4859002230574961E-10</v>
      </c>
      <c r="K59" s="13">
        <f t="shared" si="11"/>
        <v>1.6813247734971863E-9</v>
      </c>
      <c r="L59" s="13">
        <f t="shared" si="11"/>
        <v>1.4259531215910809E-9</v>
      </c>
      <c r="M59" s="13">
        <f t="shared" si="11"/>
        <v>1.8084277152648322E-9</v>
      </c>
      <c r="N59" s="13">
        <f t="shared" si="11"/>
        <v>4.2218620868194312E-8</v>
      </c>
      <c r="O59" s="13">
        <f t="shared" si="11"/>
        <v>1.1224963088909036E-8</v>
      </c>
      <c r="P59" s="13">
        <f t="shared" si="11"/>
        <v>2.7495526458864109E-8</v>
      </c>
      <c r="Q59" s="13">
        <f t="shared" si="11"/>
        <v>4.1677732806743552E-8</v>
      </c>
      <c r="R59" s="14">
        <f t="shared" si="11"/>
        <v>5.2612141181377498E-8</v>
      </c>
      <c r="S59" s="13">
        <f t="shared" si="11"/>
        <v>1.0222668920764421E-8</v>
      </c>
      <c r="T59" s="13">
        <f t="shared" si="11"/>
        <v>3.5837425068606491E-9</v>
      </c>
      <c r="U59" s="13">
        <f t="shared" si="11"/>
        <v>2.5615437902766232E-9</v>
      </c>
      <c r="V59" s="13">
        <f t="shared" si="11"/>
        <v>1.713275977361202E-9</v>
      </c>
      <c r="W59" s="13">
        <f t="shared" si="11"/>
        <v>9.7713851821474098E-9</v>
      </c>
      <c r="X59" s="13">
        <f t="shared" si="11"/>
        <v>2.1098156681905864E-8</v>
      </c>
      <c r="Y59" s="13">
        <f t="shared" si="11"/>
        <v>4.2050014606904424E-9</v>
      </c>
      <c r="Z59" s="13">
        <f t="shared" si="11"/>
        <v>1.0613602722932446E-10</v>
      </c>
      <c r="AA59" s="13">
        <f t="shared" si="11"/>
        <v>2.1108312286644462E-10</v>
      </c>
      <c r="AB59" s="13">
        <f t="shared" si="11"/>
        <v>1.7792219913319587E-8</v>
      </c>
      <c r="AC59" s="13">
        <f t="shared" si="11"/>
        <v>2.6132748345238436E-8</v>
      </c>
      <c r="AD59" s="13">
        <f t="shared" si="11"/>
        <v>2.0064139411385696E-8</v>
      </c>
      <c r="AE59" s="13">
        <f t="shared" si="11"/>
        <v>5.9325307906896359E-12</v>
      </c>
      <c r="AF59" s="13">
        <f t="shared" si="11"/>
        <v>1.7439877715785639E-8</v>
      </c>
      <c r="AG59" s="13">
        <f t="shared" si="11"/>
        <v>3.9173193054935342E-8</v>
      </c>
      <c r="AH59" s="13">
        <f t="shared" si="11"/>
        <v>2.380517786509537E-8</v>
      </c>
      <c r="AI59" s="13">
        <f t="shared" si="11"/>
        <v>1.2347605947154848E-8</v>
      </c>
      <c r="AJ59" s="13">
        <f t="shared" si="11"/>
        <v>5.3083813361502555E-8</v>
      </c>
      <c r="AK59" s="13">
        <f t="shared" si="11"/>
        <v>5.7283782954087154E-11</v>
      </c>
      <c r="AL59" s="13">
        <f t="shared" si="11"/>
        <v>1.9713075389676448E-9</v>
      </c>
      <c r="AM59" s="14">
        <f t="shared" si="11"/>
        <v>3.7818637033974483E-5</v>
      </c>
      <c r="AN59" s="15">
        <f t="shared" si="11"/>
        <v>3.9604069563554301E-8</v>
      </c>
    </row>
    <row r="60" spans="1:40" ht="24">
      <c r="A60" s="10" t="s">
        <v>53</v>
      </c>
      <c r="B60" s="11" t="s">
        <v>41</v>
      </c>
      <c r="C60" s="12"/>
      <c r="D60" s="14">
        <f t="shared" ref="D60:AN60" si="12">$C17^2*D17^2</f>
        <v>1.2310124471133954E-7</v>
      </c>
      <c r="E60" s="13">
        <f t="shared" si="12"/>
        <v>6.4965896744954137E-9</v>
      </c>
      <c r="F60" s="14">
        <f t="shared" si="12"/>
        <v>2.1340968562318612E-7</v>
      </c>
      <c r="G60" s="13">
        <f t="shared" si="12"/>
        <v>3.3806556880086201E-8</v>
      </c>
      <c r="H60" s="13">
        <f t="shared" si="12"/>
        <v>1.8799830071330362E-9</v>
      </c>
      <c r="I60" s="13">
        <f t="shared" si="12"/>
        <v>4.0267270335062039E-10</v>
      </c>
      <c r="J60" s="13">
        <f t="shared" si="12"/>
        <v>2.6192458291930876E-8</v>
      </c>
      <c r="K60" s="13">
        <f t="shared" si="12"/>
        <v>9.6437064540392876E-10</v>
      </c>
      <c r="L60" s="14">
        <f t="shared" si="12"/>
        <v>6.9244450150128476E-8</v>
      </c>
      <c r="M60" s="13">
        <f t="shared" si="12"/>
        <v>3.1562342846693187E-12</v>
      </c>
      <c r="N60" s="13">
        <f t="shared" si="12"/>
        <v>4.8475352590833048E-9</v>
      </c>
      <c r="O60" s="13">
        <f t="shared" si="12"/>
        <v>3.1985778561533925E-9</v>
      </c>
      <c r="P60" s="13">
        <f t="shared" si="12"/>
        <v>3.5062978721031638E-10</v>
      </c>
      <c r="Q60" s="13">
        <f t="shared" si="12"/>
        <v>6.5282512233161457E-9</v>
      </c>
      <c r="R60" s="13">
        <f t="shared" si="12"/>
        <v>9.7210750592491115E-9</v>
      </c>
      <c r="S60" s="14">
        <f t="shared" si="12"/>
        <v>6.6201113822542589E-8</v>
      </c>
      <c r="T60" s="13">
        <f t="shared" si="12"/>
        <v>1.8978492804047288E-9</v>
      </c>
      <c r="U60" s="13">
        <f t="shared" si="12"/>
        <v>5.1650872069812827E-9</v>
      </c>
      <c r="V60" s="14">
        <f t="shared" si="12"/>
        <v>3.3176640319460942E-5</v>
      </c>
      <c r="W60" s="13">
        <f t="shared" si="12"/>
        <v>4.0826060127229699E-8</v>
      </c>
      <c r="X60" s="13">
        <f t="shared" si="12"/>
        <v>1.6780268936573612E-8</v>
      </c>
      <c r="Y60" s="13">
        <f t="shared" si="12"/>
        <v>3.567788332906959E-8</v>
      </c>
      <c r="Z60" s="13">
        <f t="shared" si="12"/>
        <v>2.8754818328113617E-9</v>
      </c>
      <c r="AA60" s="13">
        <f t="shared" si="12"/>
        <v>2.160550589248515E-9</v>
      </c>
      <c r="AB60" s="13">
        <f t="shared" si="12"/>
        <v>7.4521817304270287E-10</v>
      </c>
      <c r="AC60" s="13">
        <f t="shared" si="12"/>
        <v>2.3309436687920407E-9</v>
      </c>
      <c r="AD60" s="13">
        <f t="shared" si="12"/>
        <v>1.7052099196123287E-8</v>
      </c>
      <c r="AE60" s="14">
        <f t="shared" si="12"/>
        <v>8.5486975493985795E-8</v>
      </c>
      <c r="AF60" s="13">
        <f t="shared" si="12"/>
        <v>6.9175376352276082E-10</v>
      </c>
      <c r="AG60" s="13">
        <f t="shared" si="12"/>
        <v>4.0482878183929375E-9</v>
      </c>
      <c r="AH60" s="14">
        <f t="shared" si="12"/>
        <v>6.6201113822542589E-8</v>
      </c>
      <c r="AI60" s="13">
        <f t="shared" si="12"/>
        <v>1.8557592632377089E-8</v>
      </c>
      <c r="AJ60" s="14">
        <f t="shared" si="12"/>
        <v>6.0319609908556376E-8</v>
      </c>
      <c r="AK60" s="13">
        <f t="shared" si="12"/>
        <v>1.6320911991055629E-8</v>
      </c>
      <c r="AL60" s="13">
        <f t="shared" si="12"/>
        <v>7.702052953687359E-9</v>
      </c>
      <c r="AM60" s="13">
        <f t="shared" si="12"/>
        <v>1.4567360424211066E-9</v>
      </c>
      <c r="AN60" s="16">
        <f t="shared" si="12"/>
        <v>7.2356176058109563E-8</v>
      </c>
    </row>
    <row r="61" spans="1:40" ht="24">
      <c r="A61" s="10" t="s">
        <v>54</v>
      </c>
      <c r="B61" s="11" t="s">
        <v>41</v>
      </c>
      <c r="C61" s="12"/>
      <c r="D61" s="13">
        <f t="shared" ref="D61:AN61" si="13">$C18^2*D18^2</f>
        <v>2.0887573352464482E-8</v>
      </c>
      <c r="E61" s="13">
        <f t="shared" si="13"/>
        <v>7.1583460008431354E-8</v>
      </c>
      <c r="F61" s="13">
        <f t="shared" si="13"/>
        <v>8.5626534462749538E-7</v>
      </c>
      <c r="G61" s="13">
        <f t="shared" si="13"/>
        <v>1.8703763675834197E-7</v>
      </c>
      <c r="H61" s="13">
        <f t="shared" si="13"/>
        <v>7.4093769446573865E-7</v>
      </c>
      <c r="I61" s="13">
        <f t="shared" si="13"/>
        <v>1.6502014602335201E-7</v>
      </c>
      <c r="J61" s="13">
        <f t="shared" si="13"/>
        <v>1.6048188796063236E-7</v>
      </c>
      <c r="K61" s="13">
        <f t="shared" si="13"/>
        <v>8.1466698178279472E-8</v>
      </c>
      <c r="L61" s="13">
        <f t="shared" si="13"/>
        <v>2.7149840733126581E-7</v>
      </c>
      <c r="M61" s="14">
        <f t="shared" si="13"/>
        <v>1.8524767144033455E-6</v>
      </c>
      <c r="N61" s="13">
        <f t="shared" si="13"/>
        <v>3.149510122746471E-8</v>
      </c>
      <c r="O61" s="14">
        <f t="shared" si="13"/>
        <v>3.5143639768798249E-6</v>
      </c>
      <c r="P61" s="13">
        <f t="shared" si="13"/>
        <v>3.8825926974283853E-7</v>
      </c>
      <c r="Q61" s="14">
        <f t="shared" si="13"/>
        <v>2.6174724384004553E-6</v>
      </c>
      <c r="R61" s="13">
        <f t="shared" si="13"/>
        <v>8.1892567592332983E-7</v>
      </c>
      <c r="S61" s="13">
        <f t="shared" si="13"/>
        <v>3.5226742107640081E-9</v>
      </c>
      <c r="T61" s="13">
        <f t="shared" si="13"/>
        <v>1.3034490594544584E-8</v>
      </c>
      <c r="U61" s="13">
        <f t="shared" si="13"/>
        <v>1.3165144998938071E-8</v>
      </c>
      <c r="V61" s="14">
        <f t="shared" si="13"/>
        <v>1.2767514841882793E-6</v>
      </c>
      <c r="W61" s="13">
        <f t="shared" si="13"/>
        <v>1.8382040925889529E-7</v>
      </c>
      <c r="X61" s="13">
        <f t="shared" si="13"/>
        <v>1.2650152887758991E-7</v>
      </c>
      <c r="Y61" s="13">
        <f t="shared" si="13"/>
        <v>6.2360530872387598E-7</v>
      </c>
      <c r="Z61" s="14">
        <f t="shared" si="13"/>
        <v>2.2184875995916178E-6</v>
      </c>
      <c r="AA61" s="13">
        <f t="shared" si="13"/>
        <v>1.1568827769702511E-8</v>
      </c>
      <c r="AB61" s="13">
        <f t="shared" si="13"/>
        <v>6.6949756552089605E-8</v>
      </c>
      <c r="AC61" s="13">
        <f t="shared" si="13"/>
        <v>6.710746079410189E-7</v>
      </c>
      <c r="AD61" s="13">
        <f t="shared" si="13"/>
        <v>5.8468459026148379E-8</v>
      </c>
      <c r="AE61" s="13">
        <f t="shared" si="13"/>
        <v>2.9069760733482382E-8</v>
      </c>
      <c r="AF61" s="13">
        <f t="shared" si="13"/>
        <v>9.3458542891670098E-8</v>
      </c>
      <c r="AG61" s="13">
        <f t="shared" si="13"/>
        <v>5.4285114341269641E-7</v>
      </c>
      <c r="AH61" s="14">
        <f t="shared" si="13"/>
        <v>6.4114291628197752E-4</v>
      </c>
      <c r="AI61" s="13">
        <f t="shared" si="13"/>
        <v>3.1975452308050565E-7</v>
      </c>
      <c r="AJ61" s="13">
        <f t="shared" si="13"/>
        <v>3.9211473111836713E-8</v>
      </c>
      <c r="AK61" s="13">
        <f t="shared" si="13"/>
        <v>1.6489787286849635E-7</v>
      </c>
      <c r="AL61" s="13">
        <f t="shared" si="13"/>
        <v>1.4536824181156607E-7</v>
      </c>
      <c r="AM61" s="13">
        <f t="shared" si="13"/>
        <v>3.9392497487206575E-7</v>
      </c>
      <c r="AN61" s="15">
        <f t="shared" si="13"/>
        <v>3.6605605831872692E-8</v>
      </c>
    </row>
    <row r="62" spans="1:40" ht="24">
      <c r="A62" s="10" t="s">
        <v>55</v>
      </c>
      <c r="B62" s="11" t="s">
        <v>41</v>
      </c>
      <c r="C62" s="17"/>
      <c r="D62" s="13">
        <f t="shared" ref="D62:AN62" si="14">$C19^2*D19^2</f>
        <v>3.5574632178660756E-8</v>
      </c>
      <c r="E62" s="13">
        <f t="shared" si="14"/>
        <v>1.4461896081497849E-6</v>
      </c>
      <c r="F62" s="13">
        <f t="shared" si="14"/>
        <v>5.6695575486273317E-8</v>
      </c>
      <c r="G62" s="13">
        <f t="shared" si="14"/>
        <v>4.0026638511949632E-7</v>
      </c>
      <c r="H62" s="13">
        <f t="shared" si="14"/>
        <v>4.4003385672864041E-7</v>
      </c>
      <c r="I62" s="13">
        <f t="shared" si="14"/>
        <v>5.6742674779102985E-8</v>
      </c>
      <c r="J62" s="13">
        <f t="shared" si="14"/>
        <v>9.6305225015583177E-7</v>
      </c>
      <c r="K62" s="13">
        <f t="shared" si="14"/>
        <v>2.6539857505250974E-6</v>
      </c>
      <c r="L62" s="13">
        <f t="shared" si="14"/>
        <v>2.1646548425109194E-6</v>
      </c>
      <c r="M62" s="13">
        <f t="shared" si="14"/>
        <v>2.3396166858360934E-6</v>
      </c>
      <c r="N62" s="13">
        <f t="shared" si="14"/>
        <v>2.0745585884659814E-7</v>
      </c>
      <c r="O62" s="13">
        <f t="shared" si="14"/>
        <v>2.6676087309361655E-7</v>
      </c>
      <c r="P62" s="14">
        <f t="shared" si="14"/>
        <v>4.0642560000000007E-6</v>
      </c>
      <c r="Q62" s="13">
        <f t="shared" si="14"/>
        <v>4.663810169022629E-8</v>
      </c>
      <c r="R62" s="13">
        <f t="shared" si="14"/>
        <v>1.049294309773386E-7</v>
      </c>
      <c r="S62" s="13">
        <f t="shared" si="14"/>
        <v>8.7932793357042999E-7</v>
      </c>
      <c r="T62" s="13">
        <f t="shared" si="14"/>
        <v>5.0367343840480671E-9</v>
      </c>
      <c r="U62" s="13">
        <f t="shared" si="14"/>
        <v>9.4606094612087412E-8</v>
      </c>
      <c r="V62" s="13">
        <f t="shared" si="14"/>
        <v>1.6395007693406746E-7</v>
      </c>
      <c r="W62" s="13">
        <f t="shared" si="14"/>
        <v>1.152620205718358E-6</v>
      </c>
      <c r="X62" s="13">
        <f t="shared" si="14"/>
        <v>1.3750654824886796E-7</v>
      </c>
      <c r="Y62" s="13">
        <f t="shared" si="14"/>
        <v>1.8885426517555541E-8</v>
      </c>
      <c r="Z62" s="14">
        <f t="shared" si="14"/>
        <v>4.0642560000000007E-6</v>
      </c>
      <c r="AA62" s="13">
        <f t="shared" si="14"/>
        <v>1.8738085042957404E-7</v>
      </c>
      <c r="AB62" s="13">
        <f t="shared" si="14"/>
        <v>2.5350323815557823E-6</v>
      </c>
      <c r="AC62" s="14">
        <f t="shared" si="14"/>
        <v>2.2672834560000001E-3</v>
      </c>
      <c r="AD62" s="13">
        <f t="shared" si="14"/>
        <v>1.7949278095965306E-8</v>
      </c>
      <c r="AE62" s="13">
        <f t="shared" si="14"/>
        <v>8.1363613331327484E-8</v>
      </c>
      <c r="AF62" s="13">
        <f t="shared" si="14"/>
        <v>1.6424297250314561E-6</v>
      </c>
      <c r="AG62" s="13">
        <f t="shared" si="14"/>
        <v>2.3163737880149723E-6</v>
      </c>
      <c r="AH62" s="13">
        <f t="shared" si="14"/>
        <v>2.4311810905589536E-6</v>
      </c>
      <c r="AI62" s="13">
        <f t="shared" si="14"/>
        <v>1.3043698177225934E-7</v>
      </c>
      <c r="AJ62" s="13">
        <f t="shared" si="14"/>
        <v>1.6962908999421775E-7</v>
      </c>
      <c r="AK62" s="13">
        <f t="shared" si="14"/>
        <v>1.1770071016641845E-6</v>
      </c>
      <c r="AL62" s="13">
        <f t="shared" si="14"/>
        <v>2.0383869669702671E-6</v>
      </c>
      <c r="AM62" s="13">
        <f t="shared" si="14"/>
        <v>1.5647870053263959E-6</v>
      </c>
      <c r="AN62" s="15">
        <f t="shared" si="14"/>
        <v>1.9941536643373329E-6</v>
      </c>
    </row>
    <row r="63" spans="1:40" ht="24">
      <c r="A63" s="10" t="s">
        <v>56</v>
      </c>
      <c r="B63" s="11" t="s">
        <v>41</v>
      </c>
      <c r="C63" s="17"/>
      <c r="D63" s="13">
        <f t="shared" ref="D63:AN63" si="15">$C20^2*D20^2</f>
        <v>9.3593979362442045E-7</v>
      </c>
      <c r="E63" s="14">
        <f t="shared" si="15"/>
        <v>1.4209884159999998E-3</v>
      </c>
      <c r="F63" s="13">
        <f t="shared" si="15"/>
        <v>3.3234022708074273E-7</v>
      </c>
      <c r="G63" s="14">
        <f t="shared" si="15"/>
        <v>3.3269759999999998E-6</v>
      </c>
      <c r="H63" s="13">
        <f t="shared" si="15"/>
        <v>5.005684332094436E-8</v>
      </c>
      <c r="I63" s="13">
        <f t="shared" si="15"/>
        <v>3.1729279000011851E-8</v>
      </c>
      <c r="J63" s="13">
        <f t="shared" si="15"/>
        <v>4.5059946124788824E-7</v>
      </c>
      <c r="K63" s="13">
        <f t="shared" si="15"/>
        <v>2.5006500110744935E-7</v>
      </c>
      <c r="L63" s="13">
        <f t="shared" si="15"/>
        <v>5.5440980837342447E-7</v>
      </c>
      <c r="M63" s="13">
        <f t="shared" si="15"/>
        <v>1.1148063932123525E-7</v>
      </c>
      <c r="N63" s="13">
        <f t="shared" si="15"/>
        <v>1.054216515963517E-6</v>
      </c>
      <c r="O63" s="13">
        <f t="shared" si="15"/>
        <v>5.2324248268179431E-8</v>
      </c>
      <c r="P63" s="13">
        <f t="shared" si="15"/>
        <v>4.2711464351446682E-7</v>
      </c>
      <c r="Q63" s="13">
        <f t="shared" si="15"/>
        <v>7.7876366172370565E-7</v>
      </c>
      <c r="R63" s="13">
        <f t="shared" si="15"/>
        <v>4.0002641773593382E-7</v>
      </c>
      <c r="S63" s="13">
        <f t="shared" si="15"/>
        <v>1.386025156814591E-7</v>
      </c>
      <c r="T63" s="14">
        <f t="shared" si="15"/>
        <v>2.4273640000000001E-6</v>
      </c>
      <c r="U63" s="13">
        <f t="shared" si="15"/>
        <v>4.662372584450755E-7</v>
      </c>
      <c r="V63" s="13">
        <f t="shared" si="15"/>
        <v>2.869302520092487E-7</v>
      </c>
      <c r="W63" s="14">
        <f t="shared" si="15"/>
        <v>2.1963239999999999E-6</v>
      </c>
      <c r="X63" s="13">
        <f t="shared" si="15"/>
        <v>2.9189844241336777E-7</v>
      </c>
      <c r="Y63" s="13">
        <f t="shared" si="15"/>
        <v>1.509876248487153E-7</v>
      </c>
      <c r="Z63" s="13">
        <f t="shared" si="15"/>
        <v>1.7715594084645208E-8</v>
      </c>
      <c r="AA63" s="13">
        <f t="shared" si="15"/>
        <v>5.2451537141136322E-8</v>
      </c>
      <c r="AB63" s="13">
        <f t="shared" si="15"/>
        <v>2.120756718024572E-7</v>
      </c>
      <c r="AC63" s="13">
        <f t="shared" si="15"/>
        <v>9.0655762402475025E-7</v>
      </c>
      <c r="AD63" s="13">
        <f t="shared" si="15"/>
        <v>6.8076916685890546E-7</v>
      </c>
      <c r="AE63" s="14">
        <f t="shared" si="15"/>
        <v>2.1963239999999999E-6</v>
      </c>
      <c r="AF63" s="13">
        <f t="shared" si="15"/>
        <v>1.3457742289936915E-7</v>
      </c>
      <c r="AG63" s="13">
        <f t="shared" si="15"/>
        <v>1.0917531122737969E-6</v>
      </c>
      <c r="AH63" s="13">
        <f t="shared" si="15"/>
        <v>1.6324524016575408E-7</v>
      </c>
      <c r="AI63" s="13">
        <f t="shared" si="15"/>
        <v>9.1513858783244284E-7</v>
      </c>
      <c r="AJ63" s="13">
        <f t="shared" si="15"/>
        <v>2.3467577853108602E-7</v>
      </c>
      <c r="AK63" s="13">
        <f t="shared" si="15"/>
        <v>1.6285344496857338E-6</v>
      </c>
      <c r="AL63" s="13">
        <f t="shared" si="15"/>
        <v>1.9233402091044948E-8</v>
      </c>
      <c r="AM63" s="13">
        <f t="shared" si="15"/>
        <v>5.5113501672737114E-8</v>
      </c>
      <c r="AN63" s="15">
        <f t="shared" si="15"/>
        <v>4.214874362258803E-7</v>
      </c>
    </row>
    <row r="64" spans="1:40" ht="24">
      <c r="A64" s="10" t="s">
        <v>57</v>
      </c>
      <c r="B64" s="11" t="s">
        <v>41</v>
      </c>
      <c r="C64" s="12"/>
      <c r="D64" s="13">
        <f t="shared" ref="D64:AN64" si="16">$C21^2*D21^2</f>
        <v>1.4757444703911911E-7</v>
      </c>
      <c r="E64" s="14">
        <f t="shared" si="16"/>
        <v>8.9876059922197058E-7</v>
      </c>
      <c r="F64" s="13">
        <f t="shared" si="16"/>
        <v>1.2620594451687528E-8</v>
      </c>
      <c r="G64" s="13">
        <f t="shared" si="16"/>
        <v>2.6102004249266463E-8</v>
      </c>
      <c r="H64" s="13">
        <f t="shared" si="16"/>
        <v>2.6600025874963629E-7</v>
      </c>
      <c r="I64" s="14">
        <f t="shared" si="16"/>
        <v>2.5493929462695231E-6</v>
      </c>
      <c r="J64" s="13">
        <f t="shared" si="16"/>
        <v>4.7069626533638768E-8</v>
      </c>
      <c r="K64" s="13">
        <f t="shared" si="16"/>
        <v>1.9957735894215737E-8</v>
      </c>
      <c r="L64" s="13">
        <f t="shared" si="16"/>
        <v>4.4539670304105633E-7</v>
      </c>
      <c r="M64" s="13">
        <f t="shared" si="16"/>
        <v>5.2878595259360936E-7</v>
      </c>
      <c r="N64" s="13">
        <f t="shared" si="16"/>
        <v>2.5840633619597975E-8</v>
      </c>
      <c r="O64" s="14">
        <f t="shared" si="16"/>
        <v>9.9585661963653249E-7</v>
      </c>
      <c r="P64" s="13">
        <f t="shared" si="16"/>
        <v>7.4233061469196126E-10</v>
      </c>
      <c r="Q64" s="14">
        <f t="shared" si="16"/>
        <v>1.8149486892875805E-6</v>
      </c>
      <c r="R64" s="13">
        <f t="shared" si="16"/>
        <v>6.3701623995994756E-7</v>
      </c>
      <c r="S64" s="13">
        <f t="shared" si="16"/>
        <v>3.1750165774491286E-7</v>
      </c>
      <c r="T64" s="14">
        <f t="shared" si="16"/>
        <v>2.9632958538059575E-6</v>
      </c>
      <c r="U64" s="13">
        <f t="shared" si="16"/>
        <v>2.6123770021391452E-8</v>
      </c>
      <c r="V64" s="14">
        <f t="shared" si="16"/>
        <v>1.5560259681820824E-6</v>
      </c>
      <c r="W64" s="13">
        <f t="shared" si="16"/>
        <v>8.265487886825492E-7</v>
      </c>
      <c r="X64" s="13">
        <f t="shared" si="16"/>
        <v>9.5251161528773564E-8</v>
      </c>
      <c r="Y64" s="14">
        <f t="shared" si="16"/>
        <v>9.9585661963653249E-7</v>
      </c>
      <c r="Z64" s="13">
        <f t="shared" si="16"/>
        <v>6.0616355112547124E-7</v>
      </c>
      <c r="AA64" s="13">
        <f t="shared" si="16"/>
        <v>3.8114277548911451E-7</v>
      </c>
      <c r="AB64" s="13">
        <f t="shared" si="16"/>
        <v>2.9575046578403623E-7</v>
      </c>
      <c r="AC64" s="13">
        <f t="shared" si="16"/>
        <v>2.1002194652871943E-8</v>
      </c>
      <c r="AD64" s="13">
        <f t="shared" si="16"/>
        <v>3.1761129439714025E-9</v>
      </c>
      <c r="AE64" s="14">
        <f t="shared" si="16"/>
        <v>6.0387811799178428E-4</v>
      </c>
      <c r="AF64" s="13">
        <f t="shared" si="16"/>
        <v>7.2634748581409451E-8</v>
      </c>
      <c r="AG64" s="13">
        <f t="shared" si="16"/>
        <v>1.5883580261431282E-7</v>
      </c>
      <c r="AH64" s="13">
        <f t="shared" si="16"/>
        <v>2.7108133538084244E-8</v>
      </c>
      <c r="AI64" s="13">
        <f t="shared" si="16"/>
        <v>3.2902904937625329E-9</v>
      </c>
      <c r="AJ64" s="14">
        <f t="shared" si="16"/>
        <v>1.2049865097602042E-6</v>
      </c>
      <c r="AK64" s="13">
        <f t="shared" si="16"/>
        <v>1.2802267253482122E-8</v>
      </c>
      <c r="AL64" s="13">
        <f t="shared" si="16"/>
        <v>5.8565318386252384E-11</v>
      </c>
      <c r="AM64" s="13">
        <f t="shared" si="16"/>
        <v>8.7904238747874806E-11</v>
      </c>
      <c r="AN64" s="16">
        <f t="shared" si="16"/>
        <v>1.3170203794693142E-6</v>
      </c>
    </row>
    <row r="65" spans="1:40" ht="24">
      <c r="A65" s="10" t="s">
        <v>58</v>
      </c>
      <c r="B65" s="11" t="s">
        <v>41</v>
      </c>
      <c r="C65" s="12"/>
      <c r="D65" s="13">
        <f t="shared" ref="D65:AN65" si="17">$C22^2*D22^2</f>
        <v>2.1018200959373722E-10</v>
      </c>
      <c r="E65" s="14">
        <f t="shared" si="17"/>
        <v>8.9996345852610187E-7</v>
      </c>
      <c r="F65" s="13">
        <f t="shared" si="17"/>
        <v>3.501610599399976E-7</v>
      </c>
      <c r="G65" s="14">
        <f t="shared" si="17"/>
        <v>4.0010729439238235E-4</v>
      </c>
      <c r="H65" s="13">
        <f t="shared" si="17"/>
        <v>2.4213219033410768E-8</v>
      </c>
      <c r="I65" s="13">
        <f t="shared" si="17"/>
        <v>1.2586832010479261E-7</v>
      </c>
      <c r="J65" s="13">
        <f t="shared" si="17"/>
        <v>8.8937509115973439E-8</v>
      </c>
      <c r="K65" s="13">
        <f t="shared" si="17"/>
        <v>1.8890700620900188E-10</v>
      </c>
      <c r="L65" s="13">
        <f t="shared" si="17"/>
        <v>2.6676848019732573E-12</v>
      </c>
      <c r="M65" s="13">
        <f t="shared" si="17"/>
        <v>4.1910707230512817E-8</v>
      </c>
      <c r="N65" s="13">
        <f t="shared" si="17"/>
        <v>1.6478300013162447E-7</v>
      </c>
      <c r="O65" s="13">
        <f t="shared" si="17"/>
        <v>2.7946110454979542E-9</v>
      </c>
      <c r="P65" s="13">
        <f t="shared" si="17"/>
        <v>2.3639420308018029E-7</v>
      </c>
      <c r="Q65" s="14">
        <f t="shared" si="17"/>
        <v>6.5185221079301175E-7</v>
      </c>
      <c r="R65" s="13">
        <f t="shared" si="17"/>
        <v>4.160335665121856E-10</v>
      </c>
      <c r="S65" s="13">
        <f t="shared" si="17"/>
        <v>1.330561272129515E-7</v>
      </c>
      <c r="T65" s="13">
        <f t="shared" si="17"/>
        <v>1.6177188298202075E-8</v>
      </c>
      <c r="U65" s="13">
        <f t="shared" si="17"/>
        <v>6.1051341898872411E-9</v>
      </c>
      <c r="V65" s="13">
        <f t="shared" si="17"/>
        <v>4.1618774405301631E-7</v>
      </c>
      <c r="W65" s="13">
        <f t="shared" si="17"/>
        <v>5.4275371832657985E-7</v>
      </c>
      <c r="X65" s="13">
        <f t="shared" si="17"/>
        <v>8.0972181618112519E-10</v>
      </c>
      <c r="Y65" s="13">
        <f t="shared" si="17"/>
        <v>2.3176941248148026E-7</v>
      </c>
      <c r="Z65" s="13">
        <f t="shared" si="17"/>
        <v>9.2393222702114347E-10</v>
      </c>
      <c r="AA65" s="13">
        <f t="shared" si="17"/>
        <v>1.106845753279261E-7</v>
      </c>
      <c r="AB65" s="13">
        <f t="shared" si="17"/>
        <v>1.6062610538584115E-7</v>
      </c>
      <c r="AC65" s="13">
        <f t="shared" si="17"/>
        <v>7.0065962016438548E-8</v>
      </c>
      <c r="AD65" s="14">
        <f t="shared" si="17"/>
        <v>1.1880006541702639E-6</v>
      </c>
      <c r="AE65" s="13">
        <f t="shared" si="17"/>
        <v>1.7759013611713842E-8</v>
      </c>
      <c r="AF65" s="13">
        <f t="shared" si="17"/>
        <v>5.2754600508799367E-8</v>
      </c>
      <c r="AG65" s="13">
        <f t="shared" si="17"/>
        <v>1.1889858756434806E-7</v>
      </c>
      <c r="AH65" s="13">
        <f t="shared" si="17"/>
        <v>1.1885499153161684E-7</v>
      </c>
      <c r="AI65" s="13">
        <f t="shared" si="17"/>
        <v>4.0235945124299827E-7</v>
      </c>
      <c r="AJ65" s="14">
        <f t="shared" si="17"/>
        <v>7.8874117505954412E-7</v>
      </c>
      <c r="AK65" s="13">
        <f t="shared" si="17"/>
        <v>3.4897282534793092E-7</v>
      </c>
      <c r="AL65" s="13">
        <f t="shared" si="17"/>
        <v>8.8650188250893803E-8</v>
      </c>
      <c r="AM65" s="13">
        <f t="shared" si="17"/>
        <v>1.9154362908916315E-7</v>
      </c>
      <c r="AN65" s="15">
        <f t="shared" si="17"/>
        <v>3.8067876492050269E-7</v>
      </c>
    </row>
    <row r="66" spans="1:40" ht="24">
      <c r="A66" s="10" t="s">
        <v>59</v>
      </c>
      <c r="B66" s="11" t="s">
        <v>41</v>
      </c>
      <c r="C66" s="17"/>
      <c r="D66" s="14">
        <f t="shared" ref="D66:AN66" si="18">$C23^2*D23^2</f>
        <v>1.0061583999999998E-5</v>
      </c>
      <c r="E66" s="14">
        <f t="shared" si="18"/>
        <v>4.3263999999999998E-6</v>
      </c>
      <c r="F66" s="13">
        <f t="shared" si="18"/>
        <v>1.7307667006929762E-6</v>
      </c>
      <c r="G66" s="13">
        <f t="shared" si="18"/>
        <v>1.0268777805136106E-7</v>
      </c>
      <c r="H66" s="13">
        <f t="shared" si="18"/>
        <v>1.2888669477507434E-6</v>
      </c>
      <c r="I66" s="14">
        <f t="shared" si="18"/>
        <v>8.1795999999999987E-6</v>
      </c>
      <c r="J66" s="13">
        <f t="shared" si="18"/>
        <v>2.5364558289740727E-6</v>
      </c>
      <c r="K66" s="13">
        <f t="shared" si="18"/>
        <v>2.1674893501727512E-6</v>
      </c>
      <c r="L66" s="13">
        <f t="shared" si="18"/>
        <v>1.9901908524150702E-6</v>
      </c>
      <c r="M66" s="13">
        <f t="shared" si="18"/>
        <v>5.7941240275877187E-14</v>
      </c>
      <c r="N66" s="13">
        <f t="shared" si="18"/>
        <v>1.4350798684582771E-6</v>
      </c>
      <c r="O66" s="13">
        <f t="shared" si="18"/>
        <v>7.6478896671441323E-8</v>
      </c>
      <c r="P66" s="14">
        <f t="shared" si="18"/>
        <v>4.5454240000000004E-6</v>
      </c>
      <c r="Q66" s="13">
        <f t="shared" si="18"/>
        <v>2.7555225809808169E-7</v>
      </c>
      <c r="R66" s="13">
        <f t="shared" si="18"/>
        <v>8.6817831101398144E-7</v>
      </c>
      <c r="S66" s="13">
        <f t="shared" si="18"/>
        <v>1.3043459190378205E-7</v>
      </c>
      <c r="T66" s="14">
        <f t="shared" si="18"/>
        <v>2.6075320959999997E-3</v>
      </c>
      <c r="U66" s="13">
        <f t="shared" si="18"/>
        <v>8.689637522840566E-7</v>
      </c>
      <c r="V66" s="13">
        <f t="shared" si="18"/>
        <v>1.4796622631006704E-7</v>
      </c>
      <c r="W66" s="13">
        <f t="shared" si="18"/>
        <v>4.8514499754532731E-7</v>
      </c>
      <c r="X66" s="13">
        <f t="shared" si="18"/>
        <v>6.1247489215202594E-7</v>
      </c>
      <c r="Y66" s="13">
        <f t="shared" si="18"/>
        <v>2.1645997636100565E-6</v>
      </c>
      <c r="Z66" s="13">
        <f t="shared" si="18"/>
        <v>1.4309563840651391E-7</v>
      </c>
      <c r="AA66" s="13">
        <f t="shared" si="18"/>
        <v>4.3523399337248019E-7</v>
      </c>
      <c r="AB66" s="13">
        <f t="shared" si="18"/>
        <v>8.1314543006933225E-10</v>
      </c>
      <c r="AC66" s="13">
        <f t="shared" si="18"/>
        <v>5.7235717837970502E-9</v>
      </c>
      <c r="AD66" s="13">
        <f t="shared" si="18"/>
        <v>1.7504017660398083E-6</v>
      </c>
      <c r="AE66" s="14">
        <f t="shared" si="18"/>
        <v>1.2873744E-5</v>
      </c>
      <c r="AF66" s="13">
        <f t="shared" si="18"/>
        <v>1.8808219566550489E-7</v>
      </c>
      <c r="AG66" s="13">
        <f t="shared" si="18"/>
        <v>1.8975164628780037E-6</v>
      </c>
      <c r="AH66" s="13">
        <f t="shared" si="18"/>
        <v>5.2387261121652068E-8</v>
      </c>
      <c r="AI66" s="13">
        <f t="shared" si="18"/>
        <v>9.4917908156550099E-7</v>
      </c>
      <c r="AJ66" s="14">
        <f t="shared" si="18"/>
        <v>1.14244E-5</v>
      </c>
      <c r="AK66" s="13">
        <f t="shared" si="18"/>
        <v>2.6238549021475968E-6</v>
      </c>
      <c r="AL66" s="13">
        <f t="shared" si="18"/>
        <v>1.6588020460106933E-6</v>
      </c>
      <c r="AM66" s="13">
        <f t="shared" si="18"/>
        <v>2.38232462419225E-7</v>
      </c>
      <c r="AN66" s="16">
        <f t="shared" si="18"/>
        <v>1.9079424000000001E-5</v>
      </c>
    </row>
    <row r="67" spans="1:40" ht="24">
      <c r="A67" s="10" t="s">
        <v>60</v>
      </c>
      <c r="B67" s="11" t="s">
        <v>41</v>
      </c>
      <c r="C67" s="12"/>
      <c r="D67" s="13">
        <f t="shared" ref="D67:AN67" si="19">$C24^2*D24^2</f>
        <v>7.8483477336231292E-10</v>
      </c>
      <c r="E67" s="13">
        <f t="shared" si="19"/>
        <v>7.2418400532875431E-8</v>
      </c>
      <c r="F67" s="13">
        <f t="shared" si="19"/>
        <v>1.4444666908466196E-9</v>
      </c>
      <c r="G67" s="13">
        <f t="shared" si="19"/>
        <v>1.4360730503165004E-7</v>
      </c>
      <c r="H67" s="13">
        <f t="shared" si="19"/>
        <v>1.4032538688211501E-9</v>
      </c>
      <c r="I67" s="13">
        <f t="shared" si="19"/>
        <v>2.3261843221637388E-7</v>
      </c>
      <c r="J67" s="13">
        <f t="shared" si="19"/>
        <v>5.0003918268686652E-9</v>
      </c>
      <c r="K67" s="13">
        <f t="shared" si="19"/>
        <v>1.2385563638286974E-8</v>
      </c>
      <c r="L67" s="13">
        <f t="shared" si="19"/>
        <v>8.9865311578680225E-8</v>
      </c>
      <c r="M67" s="14">
        <f t="shared" si="19"/>
        <v>3.7971151577829119E-7</v>
      </c>
      <c r="N67" s="13">
        <f t="shared" si="19"/>
        <v>2.3865417325176109E-7</v>
      </c>
      <c r="O67" s="13">
        <f t="shared" si="19"/>
        <v>7.2648078666846866E-8</v>
      </c>
      <c r="P67" s="14">
        <f t="shared" si="19"/>
        <v>2.4418396286954503E-4</v>
      </c>
      <c r="Q67" s="13">
        <f t="shared" si="19"/>
        <v>7.2802156480840749E-9</v>
      </c>
      <c r="R67" s="13">
        <f t="shared" si="19"/>
        <v>1.2549242863154006E-8</v>
      </c>
      <c r="S67" s="13">
        <f t="shared" si="19"/>
        <v>7.9331682944183044E-8</v>
      </c>
      <c r="T67" s="14">
        <f t="shared" si="19"/>
        <v>4.4037548575470462E-7</v>
      </c>
      <c r="U67" s="13">
        <f t="shared" si="19"/>
        <v>2.4211876726401231E-7</v>
      </c>
      <c r="V67" s="13">
        <f t="shared" si="19"/>
        <v>2.6387792367308066E-9</v>
      </c>
      <c r="W67" s="13">
        <f t="shared" si="19"/>
        <v>3.17626780311126E-8</v>
      </c>
      <c r="X67" s="13">
        <f t="shared" si="19"/>
        <v>4.8552530023410021E-9</v>
      </c>
      <c r="Y67" s="13">
        <f t="shared" si="19"/>
        <v>1.3832879147063836E-8</v>
      </c>
      <c r="Z67" s="14">
        <f t="shared" si="19"/>
        <v>3.7971151577829119E-7</v>
      </c>
      <c r="AA67" s="14">
        <f t="shared" si="19"/>
        <v>6.7504269471696211E-7</v>
      </c>
      <c r="AB67" s="13">
        <f t="shared" si="19"/>
        <v>1.606729156109474E-7</v>
      </c>
      <c r="AC67" s="14">
        <f t="shared" si="19"/>
        <v>4.1965487049527124E-7</v>
      </c>
      <c r="AD67" s="13">
        <f t="shared" si="19"/>
        <v>3.1700050730590781E-8</v>
      </c>
      <c r="AE67" s="13">
        <f t="shared" si="19"/>
        <v>2.9926421306131945E-10</v>
      </c>
      <c r="AF67" s="13">
        <f t="shared" si="19"/>
        <v>6.9498363309716629E-8</v>
      </c>
      <c r="AG67" s="13">
        <f t="shared" si="19"/>
        <v>9.2866728095900263E-8</v>
      </c>
      <c r="AH67" s="13">
        <f t="shared" si="19"/>
        <v>1.4998887151233422E-7</v>
      </c>
      <c r="AI67" s="13">
        <f t="shared" si="19"/>
        <v>2.9736343058777763E-8</v>
      </c>
      <c r="AJ67" s="13">
        <f t="shared" si="19"/>
        <v>2.2517948344248523E-8</v>
      </c>
      <c r="AK67" s="13">
        <f t="shared" si="19"/>
        <v>7.9107728336470817E-8</v>
      </c>
      <c r="AL67" s="14">
        <f t="shared" si="19"/>
        <v>8.3980903292450473E-7</v>
      </c>
      <c r="AM67" s="13">
        <f t="shared" si="19"/>
        <v>1.7542906769304358E-7</v>
      </c>
      <c r="AN67" s="15">
        <f t="shared" si="19"/>
        <v>2.4575838846130206E-7</v>
      </c>
    </row>
    <row r="68" spans="1:40" ht="24">
      <c r="A68" s="10" t="s">
        <v>61</v>
      </c>
      <c r="B68" s="11" t="s">
        <v>41</v>
      </c>
      <c r="C68" s="12"/>
      <c r="D68" s="14">
        <f t="shared" ref="D68:AN68" si="20">$C25^2*D25^2</f>
        <v>9.524868568580601E-7</v>
      </c>
      <c r="E68" s="13">
        <f t="shared" si="20"/>
        <v>7.9083211939431257E-9</v>
      </c>
      <c r="F68" s="14">
        <f t="shared" si="20"/>
        <v>5.5015640852121536E-7</v>
      </c>
      <c r="G68" s="13">
        <f t="shared" si="20"/>
        <v>1.1042797122769381E-7</v>
      </c>
      <c r="H68" s="13">
        <f t="shared" si="20"/>
        <v>1.933323256409512E-7</v>
      </c>
      <c r="I68" s="14">
        <f t="shared" si="20"/>
        <v>3.6590735093059226E-4</v>
      </c>
      <c r="J68" s="13">
        <f t="shared" si="20"/>
        <v>1.3071691735907588E-7</v>
      </c>
      <c r="K68" s="13">
        <f t="shared" si="20"/>
        <v>1.4927645062679498E-10</v>
      </c>
      <c r="L68" s="13">
        <f t="shared" si="20"/>
        <v>4.6592960015527725E-7</v>
      </c>
      <c r="M68" s="13">
        <f t="shared" si="20"/>
        <v>2.1053863677635896E-7</v>
      </c>
      <c r="N68" s="13">
        <f t="shared" si="20"/>
        <v>2.6569551040539486E-7</v>
      </c>
      <c r="O68" s="14">
        <f t="shared" si="20"/>
        <v>6.0959158838915842E-7</v>
      </c>
      <c r="P68" s="13">
        <f t="shared" si="20"/>
        <v>3.3695437549245283E-7</v>
      </c>
      <c r="Q68" s="13">
        <f t="shared" si="20"/>
        <v>3.7483404608103044E-7</v>
      </c>
      <c r="R68" s="13">
        <f t="shared" si="20"/>
        <v>4.8895270761967455E-8</v>
      </c>
      <c r="S68" s="14">
        <f t="shared" si="20"/>
        <v>6.4045216255135953E-7</v>
      </c>
      <c r="T68" s="14">
        <f t="shared" si="20"/>
        <v>1.1525090967982525E-6</v>
      </c>
      <c r="U68" s="13">
        <f t="shared" si="20"/>
        <v>5.9189363572106872E-8</v>
      </c>
      <c r="V68" s="13">
        <f t="shared" si="20"/>
        <v>4.3204805764222375E-9</v>
      </c>
      <c r="W68" s="13">
        <f t="shared" si="20"/>
        <v>1.6080429840384068E-7</v>
      </c>
      <c r="X68" s="13">
        <f t="shared" si="20"/>
        <v>5.6106421534909311E-8</v>
      </c>
      <c r="Y68" s="14">
        <f t="shared" si="20"/>
        <v>7.7151435405502847E-7</v>
      </c>
      <c r="Z68" s="13">
        <f t="shared" si="20"/>
        <v>4.3606653003684358E-7</v>
      </c>
      <c r="AA68" s="13">
        <f t="shared" si="20"/>
        <v>9.0254250266126548E-9</v>
      </c>
      <c r="AB68" s="13">
        <f t="shared" si="20"/>
        <v>1.1225086501019527E-8</v>
      </c>
      <c r="AC68" s="13">
        <f t="shared" si="20"/>
        <v>8.8477881750945442E-9</v>
      </c>
      <c r="AD68" s="14">
        <f t="shared" si="20"/>
        <v>6.4045216255135953E-7</v>
      </c>
      <c r="AE68" s="14">
        <f t="shared" si="20"/>
        <v>1.5121681339478562E-6</v>
      </c>
      <c r="AF68" s="13">
        <f t="shared" si="20"/>
        <v>1.2465449961706359E-7</v>
      </c>
      <c r="AG68" s="14">
        <f t="shared" si="20"/>
        <v>1.2816663145882054E-6</v>
      </c>
      <c r="AH68" s="13">
        <f t="shared" si="20"/>
        <v>9.1994941430273688E-8</v>
      </c>
      <c r="AI68" s="13">
        <f t="shared" si="20"/>
        <v>4.8374239211911464E-8</v>
      </c>
      <c r="AJ68" s="14">
        <f t="shared" si="20"/>
        <v>9.524868568580601E-7</v>
      </c>
      <c r="AK68" s="13">
        <f t="shared" si="20"/>
        <v>2.4760642430390377E-9</v>
      </c>
      <c r="AL68" s="13">
        <f t="shared" si="20"/>
        <v>8.8193230910047065E-8</v>
      </c>
      <c r="AM68" s="13">
        <f t="shared" si="20"/>
        <v>8.9665101962833758E-8</v>
      </c>
      <c r="AN68" s="16">
        <f t="shared" si="20"/>
        <v>2.4997065071382925E-6</v>
      </c>
    </row>
    <row r="69" spans="1:40" ht="24">
      <c r="A69" s="10" t="s">
        <v>62</v>
      </c>
      <c r="B69" s="11" t="s">
        <v>41</v>
      </c>
      <c r="C69" s="12"/>
      <c r="D69" s="13">
        <f t="shared" ref="D69:AN69" si="21">$C26^2*D26^2</f>
        <v>6.9737279647574821E-7</v>
      </c>
      <c r="E69" s="13">
        <f t="shared" si="21"/>
        <v>1.6673694893674799E-7</v>
      </c>
      <c r="F69" s="13">
        <f t="shared" si="21"/>
        <v>1.1199057085515951E-6</v>
      </c>
      <c r="G69" s="13">
        <f t="shared" si="21"/>
        <v>4.5104083224992628E-7</v>
      </c>
      <c r="H69" s="13">
        <f t="shared" si="21"/>
        <v>4.8163507542889539E-7</v>
      </c>
      <c r="I69" s="13">
        <f t="shared" si="21"/>
        <v>3.5336434476205727E-8</v>
      </c>
      <c r="J69" s="13">
        <f t="shared" si="21"/>
        <v>6.8461353348466446E-7</v>
      </c>
      <c r="K69" s="14">
        <f t="shared" si="21"/>
        <v>6.1399708406731241E-6</v>
      </c>
      <c r="L69" s="13">
        <f t="shared" si="21"/>
        <v>3.3723374484409616E-7</v>
      </c>
      <c r="M69" s="13">
        <f t="shared" si="21"/>
        <v>2.3861177761519461E-7</v>
      </c>
      <c r="N69" s="13">
        <f t="shared" si="21"/>
        <v>9.4811855786904929E-7</v>
      </c>
      <c r="O69" s="13">
        <f t="shared" si="21"/>
        <v>7.0188675043938914E-9</v>
      </c>
      <c r="P69" s="13">
        <f t="shared" si="21"/>
        <v>7.4224434315865942E-7</v>
      </c>
      <c r="Q69" s="13">
        <f t="shared" si="21"/>
        <v>2.0162857082434339E-8</v>
      </c>
      <c r="R69" s="14">
        <f t="shared" si="21"/>
        <v>1.9368157221188822E-6</v>
      </c>
      <c r="S69" s="13">
        <f t="shared" si="21"/>
        <v>3.4998044638162293E-8</v>
      </c>
      <c r="T69" s="13">
        <f t="shared" si="21"/>
        <v>3.8003030386891116E-10</v>
      </c>
      <c r="U69" s="13">
        <f t="shared" si="21"/>
        <v>1.3683433110935268E-8</v>
      </c>
      <c r="V69" s="13">
        <f t="shared" si="21"/>
        <v>2.5900439872114425E-8</v>
      </c>
      <c r="W69" s="13">
        <f t="shared" si="21"/>
        <v>4.1154519319996879E-7</v>
      </c>
      <c r="X69" s="13">
        <f t="shared" si="21"/>
        <v>9.0756756472227989E-7</v>
      </c>
      <c r="Y69" s="13">
        <f t="shared" si="21"/>
        <v>3.7476585169294241E-8</v>
      </c>
      <c r="Z69" s="13">
        <f t="shared" si="21"/>
        <v>2.6666675991732375E-8</v>
      </c>
      <c r="AA69" s="13">
        <f t="shared" si="21"/>
        <v>1.356828030370523E-7</v>
      </c>
      <c r="AB69" s="14">
        <f t="shared" si="21"/>
        <v>1.1269721183430358E-3</v>
      </c>
      <c r="AC69" s="13">
        <f t="shared" si="21"/>
        <v>1.2443334284898152E-6</v>
      </c>
      <c r="AD69" s="14">
        <f t="shared" si="21"/>
        <v>2.6546242854026797E-6</v>
      </c>
      <c r="AE69" s="13">
        <f t="shared" si="21"/>
        <v>5.6283241440135649E-7</v>
      </c>
      <c r="AF69" s="13">
        <f t="shared" si="21"/>
        <v>1.2609669765262039E-7</v>
      </c>
      <c r="AG69" s="13">
        <f t="shared" si="21"/>
        <v>4.960532107430858E-7</v>
      </c>
      <c r="AH69" s="13">
        <f t="shared" si="21"/>
        <v>1.1910329116832868E-7</v>
      </c>
      <c r="AI69" s="13">
        <f t="shared" si="21"/>
        <v>7.141706832678304E-9</v>
      </c>
      <c r="AJ69" s="13">
        <f t="shared" si="21"/>
        <v>7.533743821341698E-7</v>
      </c>
      <c r="AK69" s="13">
        <f t="shared" si="21"/>
        <v>1.0080558117739207E-6</v>
      </c>
      <c r="AL69" s="13">
        <f t="shared" si="21"/>
        <v>7.9286665348633436E-7</v>
      </c>
      <c r="AM69" s="13">
        <f t="shared" si="21"/>
        <v>5.2454494542792052E-7</v>
      </c>
      <c r="AN69" s="15">
        <f t="shared" si="21"/>
        <v>1.0994922862054851E-6</v>
      </c>
    </row>
    <row r="70" spans="1:40" ht="24">
      <c r="A70" s="10" t="s">
        <v>63</v>
      </c>
      <c r="B70" s="11" t="s">
        <v>41</v>
      </c>
      <c r="C70" s="17"/>
      <c r="D70" s="14">
        <f t="shared" ref="D70:AN70" si="22">$C27^2*D27^2</f>
        <v>7.5460090000000024E-6</v>
      </c>
      <c r="E70" s="13">
        <f t="shared" si="22"/>
        <v>8.5169435857553994E-7</v>
      </c>
      <c r="F70" s="13">
        <f t="shared" si="22"/>
        <v>1.3259046607184862E-6</v>
      </c>
      <c r="G70" s="14">
        <f t="shared" si="22"/>
        <v>2.5568010000000005E-6</v>
      </c>
      <c r="H70" s="14">
        <f t="shared" si="22"/>
        <v>4.7219290000000006E-6</v>
      </c>
      <c r="I70" s="13">
        <f t="shared" si="22"/>
        <v>1.6715199409879948E-6</v>
      </c>
      <c r="J70" s="14">
        <f t="shared" si="22"/>
        <v>3.7133290000000007E-6</v>
      </c>
      <c r="K70" s="13">
        <f t="shared" si="22"/>
        <v>2.3720077531453419E-10</v>
      </c>
      <c r="L70" s="14">
        <f t="shared" si="22"/>
        <v>8.2369000000000024E-6</v>
      </c>
      <c r="M70" s="13">
        <f t="shared" si="22"/>
        <v>1.5823893600837684E-6</v>
      </c>
      <c r="N70" s="14">
        <f t="shared" si="22"/>
        <v>3.5569960000000003E-6</v>
      </c>
      <c r="O70" s="13">
        <f t="shared" si="22"/>
        <v>2.4531491743714514E-7</v>
      </c>
      <c r="P70" s="13">
        <f t="shared" si="22"/>
        <v>4.7229094330780781E-8</v>
      </c>
      <c r="Q70" s="14">
        <f t="shared" si="22"/>
        <v>1.6210286440000001E-3</v>
      </c>
      <c r="R70" s="13">
        <f t="shared" si="22"/>
        <v>4.1259447591245788E-7</v>
      </c>
      <c r="S70" s="13">
        <f t="shared" si="22"/>
        <v>1.9662657063312399E-6</v>
      </c>
      <c r="T70" s="13">
        <f t="shared" si="22"/>
        <v>1.7182788790555587E-7</v>
      </c>
      <c r="U70" s="13">
        <f t="shared" si="22"/>
        <v>1.0432437170785762E-7</v>
      </c>
      <c r="V70" s="13">
        <f t="shared" si="22"/>
        <v>3.157280027798593E-7</v>
      </c>
      <c r="W70" s="13">
        <f t="shared" si="22"/>
        <v>8.3421621293573777E-7</v>
      </c>
      <c r="X70" s="13">
        <f t="shared" si="22"/>
        <v>4.8529591339115233E-7</v>
      </c>
      <c r="Y70" s="13">
        <f t="shared" si="22"/>
        <v>2.8455351526797062E-8</v>
      </c>
      <c r="Z70" s="13">
        <f t="shared" si="22"/>
        <v>5.7427843601130045E-7</v>
      </c>
      <c r="AA70" s="13">
        <f t="shared" si="22"/>
        <v>1.5322574137494627E-8</v>
      </c>
      <c r="AB70" s="13">
        <f t="shared" si="22"/>
        <v>2.8494690675274096E-8</v>
      </c>
      <c r="AC70" s="13">
        <f t="shared" si="22"/>
        <v>3.2205076712889644E-8</v>
      </c>
      <c r="AD70" s="13">
        <f t="shared" si="22"/>
        <v>1.8159626611098903E-6</v>
      </c>
      <c r="AE70" s="14">
        <f t="shared" si="22"/>
        <v>4.9017960000000001E-6</v>
      </c>
      <c r="AF70" s="13">
        <f t="shared" si="22"/>
        <v>3.7389413924031962E-8</v>
      </c>
      <c r="AG70" s="13">
        <f t="shared" si="22"/>
        <v>3.2887205022931625E-7</v>
      </c>
      <c r="AH70" s="14">
        <f t="shared" si="22"/>
        <v>6.4617640000000004E-6</v>
      </c>
      <c r="AI70" s="13">
        <f t="shared" si="22"/>
        <v>9.1025778551060378E-9</v>
      </c>
      <c r="AJ70" s="13">
        <f t="shared" si="22"/>
        <v>9.2413457071553925E-7</v>
      </c>
      <c r="AK70" s="13">
        <f t="shared" si="22"/>
        <v>2.2047586809620549E-7</v>
      </c>
      <c r="AL70" s="13">
        <f t="shared" si="22"/>
        <v>7.2455285994891408E-7</v>
      </c>
      <c r="AM70" s="13">
        <f t="shared" si="22"/>
        <v>1.7178042913257707E-6</v>
      </c>
      <c r="AN70" s="15">
        <f t="shared" si="22"/>
        <v>1.5713137367943932E-6</v>
      </c>
    </row>
    <row r="71" spans="1:40" ht="24">
      <c r="A71" s="10" t="s">
        <v>64</v>
      </c>
      <c r="B71" s="11" t="s">
        <v>41</v>
      </c>
      <c r="C71" s="12"/>
      <c r="D71" s="13">
        <f t="shared" ref="D71:AN71" si="23">$C28^2*D28^2</f>
        <v>2.3898964376678474E-9</v>
      </c>
      <c r="E71" s="13">
        <f t="shared" si="23"/>
        <v>5.0227486502701159E-7</v>
      </c>
      <c r="F71" s="13">
        <f t="shared" si="23"/>
        <v>1.9080163247365133E-7</v>
      </c>
      <c r="G71" s="13">
        <f t="shared" si="23"/>
        <v>2.826245840815729E-7</v>
      </c>
      <c r="H71" s="13">
        <f t="shared" si="23"/>
        <v>2.050717644738978E-7</v>
      </c>
      <c r="I71" s="13">
        <f t="shared" si="23"/>
        <v>5.1641422242284855E-7</v>
      </c>
      <c r="J71" s="13">
        <f t="shared" si="23"/>
        <v>5.7342549617384605E-8</v>
      </c>
      <c r="K71" s="13">
        <f t="shared" si="23"/>
        <v>3.6382667965647436E-8</v>
      </c>
      <c r="L71" s="13">
        <f t="shared" si="23"/>
        <v>2.0152060176663714E-7</v>
      </c>
      <c r="M71" s="13">
        <f t="shared" si="23"/>
        <v>1.4239111574257569E-7</v>
      </c>
      <c r="N71" s="14">
        <f t="shared" si="23"/>
        <v>6.9825624672359291E-4</v>
      </c>
      <c r="O71" s="13">
        <f t="shared" si="23"/>
        <v>2.9173572455174386E-7</v>
      </c>
      <c r="P71" s="13">
        <f t="shared" si="23"/>
        <v>6.7149732065304034E-7</v>
      </c>
      <c r="Q71" s="14">
        <f t="shared" si="23"/>
        <v>1.5228531712408177E-6</v>
      </c>
      <c r="R71" s="13">
        <f t="shared" si="23"/>
        <v>8.7021413186525062E-11</v>
      </c>
      <c r="S71" s="13">
        <f t="shared" si="23"/>
        <v>1.7090107451455323E-7</v>
      </c>
      <c r="T71" s="13">
        <f t="shared" si="23"/>
        <v>3.8881341348826472E-7</v>
      </c>
      <c r="U71" s="13">
        <f t="shared" si="23"/>
        <v>1.9051577798581348E-10</v>
      </c>
      <c r="V71" s="13">
        <f t="shared" si="23"/>
        <v>1.0188030196954253E-7</v>
      </c>
      <c r="W71" s="14">
        <f t="shared" si="23"/>
        <v>1.0392249429450571E-6</v>
      </c>
      <c r="X71" s="13">
        <f t="shared" si="23"/>
        <v>7.2743424885680194E-7</v>
      </c>
      <c r="Y71" s="14">
        <f t="shared" si="23"/>
        <v>1.3306973126768772E-6</v>
      </c>
      <c r="Z71" s="13">
        <f t="shared" si="23"/>
        <v>6.1061114827678329E-9</v>
      </c>
      <c r="AA71" s="13">
        <f t="shared" si="23"/>
        <v>1.4960755462050009E-11</v>
      </c>
      <c r="AB71" s="13">
        <f t="shared" si="23"/>
        <v>5.7614636954399139E-7</v>
      </c>
      <c r="AC71" s="13">
        <f t="shared" si="23"/>
        <v>6.227239995033843E-8</v>
      </c>
      <c r="AD71" s="14">
        <f t="shared" si="23"/>
        <v>4.8391610224117491E-6</v>
      </c>
      <c r="AE71" s="13">
        <f t="shared" si="23"/>
        <v>2.9834070205965911E-8</v>
      </c>
      <c r="AF71" s="13">
        <f t="shared" si="23"/>
        <v>8.3213060155444393E-7</v>
      </c>
      <c r="AG71" s="14">
        <f t="shared" si="23"/>
        <v>3.5264558313232557E-6</v>
      </c>
      <c r="AH71" s="13">
        <f t="shared" si="23"/>
        <v>3.4340397217242953E-8</v>
      </c>
      <c r="AI71" s="13">
        <f t="shared" si="23"/>
        <v>4.7448772216366953E-7</v>
      </c>
      <c r="AJ71" s="13">
        <f t="shared" si="23"/>
        <v>7.6577651115176084E-7</v>
      </c>
      <c r="AK71" s="13">
        <f t="shared" si="23"/>
        <v>1.091981327022279E-7</v>
      </c>
      <c r="AL71" s="13">
        <f t="shared" si="23"/>
        <v>9.5218798798680319E-8</v>
      </c>
      <c r="AM71" s="13">
        <f t="shared" si="23"/>
        <v>7.5657434029982931E-7</v>
      </c>
      <c r="AN71" s="15">
        <f t="shared" si="23"/>
        <v>9.0776972345126208E-7</v>
      </c>
    </row>
    <row r="72" spans="1:40" ht="24">
      <c r="A72" s="10" t="s">
        <v>65</v>
      </c>
      <c r="B72" s="11" t="s">
        <v>41</v>
      </c>
      <c r="C72" s="12"/>
      <c r="D72" s="13">
        <f t="shared" ref="D72:AN72" si="24">$C29^2*D29^2</f>
        <v>8.4094712928653419E-10</v>
      </c>
      <c r="E72" s="13">
        <f t="shared" si="24"/>
        <v>5.7024406900885112E-9</v>
      </c>
      <c r="F72" s="14">
        <f t="shared" si="24"/>
        <v>2.5300606138648688E-5</v>
      </c>
      <c r="G72" s="13">
        <f t="shared" si="24"/>
        <v>2.15246347437369E-8</v>
      </c>
      <c r="H72" s="13">
        <f t="shared" si="24"/>
        <v>1.151112233446929E-9</v>
      </c>
      <c r="I72" s="14">
        <f t="shared" si="24"/>
        <v>3.7731834622464207E-8</v>
      </c>
      <c r="J72" s="13">
        <f t="shared" si="24"/>
        <v>1.669239874960154E-9</v>
      </c>
      <c r="K72" s="13">
        <f t="shared" si="24"/>
        <v>3.0555837882790625E-8</v>
      </c>
      <c r="L72" s="13">
        <f t="shared" si="24"/>
        <v>1.2821604978531992E-8</v>
      </c>
      <c r="M72" s="13">
        <f t="shared" si="24"/>
        <v>2.5727077961093528E-8</v>
      </c>
      <c r="N72" s="13">
        <f t="shared" si="24"/>
        <v>6.8653804326320463E-9</v>
      </c>
      <c r="O72" s="13">
        <f t="shared" si="24"/>
        <v>1.9400224349359821E-8</v>
      </c>
      <c r="P72" s="13">
        <f t="shared" si="24"/>
        <v>1.4498306842162811E-10</v>
      </c>
      <c r="Q72" s="13">
        <f t="shared" si="24"/>
        <v>2.0821200192157748E-8</v>
      </c>
      <c r="R72" s="13">
        <f t="shared" si="24"/>
        <v>5.8188021124396785E-9</v>
      </c>
      <c r="S72" s="13">
        <f t="shared" si="24"/>
        <v>7.7530441010550498E-9</v>
      </c>
      <c r="T72" s="13">
        <f t="shared" si="24"/>
        <v>1.6883581149296505E-8</v>
      </c>
      <c r="U72" s="13">
        <f t="shared" si="24"/>
        <v>2.7536835320494898E-8</v>
      </c>
      <c r="V72" s="14">
        <f t="shared" si="24"/>
        <v>1.6307782540083042E-7</v>
      </c>
      <c r="W72" s="13">
        <f t="shared" si="24"/>
        <v>1.6421511319547381E-8</v>
      </c>
      <c r="X72" s="13">
        <f t="shared" si="24"/>
        <v>3.142973160534546E-9</v>
      </c>
      <c r="Y72" s="14">
        <f t="shared" si="24"/>
        <v>2.1165364296534632E-7</v>
      </c>
      <c r="Z72" s="13">
        <f t="shared" si="24"/>
        <v>2.4651265517518981E-8</v>
      </c>
      <c r="AA72" s="14">
        <f t="shared" si="24"/>
        <v>4.8314516770731522E-8</v>
      </c>
      <c r="AB72" s="13">
        <f t="shared" si="24"/>
        <v>2.4598310218380452E-8</v>
      </c>
      <c r="AC72" s="13">
        <f t="shared" si="24"/>
        <v>6.1454408508052462E-10</v>
      </c>
      <c r="AD72" s="13">
        <f t="shared" si="24"/>
        <v>2.1066726448258694E-8</v>
      </c>
      <c r="AE72" s="13">
        <f t="shared" si="24"/>
        <v>5.2177582521132184E-10</v>
      </c>
      <c r="AF72" s="13">
        <f t="shared" si="24"/>
        <v>1.2277919705023389E-10</v>
      </c>
      <c r="AG72" s="13">
        <f t="shared" si="24"/>
        <v>4.7236191535691545E-9</v>
      </c>
      <c r="AH72" s="13">
        <f t="shared" si="24"/>
        <v>3.3430551792811936E-8</v>
      </c>
      <c r="AI72" s="13">
        <f t="shared" si="24"/>
        <v>7.0482976540039483E-10</v>
      </c>
      <c r="AJ72" s="13">
        <f t="shared" si="24"/>
        <v>6.6791285616348555E-9</v>
      </c>
      <c r="AK72" s="13">
        <f t="shared" si="24"/>
        <v>1.6979450068855971E-8</v>
      </c>
      <c r="AL72" s="13">
        <f t="shared" si="24"/>
        <v>1.6900653033390037E-10</v>
      </c>
      <c r="AM72" s="13">
        <f t="shared" si="24"/>
        <v>1.8539385286513174E-8</v>
      </c>
      <c r="AN72" s="15">
        <f t="shared" si="24"/>
        <v>2.7489701599249943E-9</v>
      </c>
    </row>
    <row r="73" spans="1:40" ht="24">
      <c r="A73" s="10" t="s">
        <v>66</v>
      </c>
      <c r="B73" s="11" t="s">
        <v>41</v>
      </c>
      <c r="C73" s="17"/>
      <c r="D73" s="13">
        <f t="shared" ref="D73:AN73" si="25">$C30^2*D30^2</f>
        <v>2.4534049997520783E-8</v>
      </c>
      <c r="E73" s="13">
        <f t="shared" si="25"/>
        <v>8.7226042548073377E-7</v>
      </c>
      <c r="F73" s="13">
        <f t="shared" si="25"/>
        <v>1.5741978297503896E-6</v>
      </c>
      <c r="G73" s="14">
        <f t="shared" si="25"/>
        <v>5.6453759999999987E-6</v>
      </c>
      <c r="H73" s="13">
        <f t="shared" si="25"/>
        <v>1.2369225288957444E-8</v>
      </c>
      <c r="I73" s="14">
        <f t="shared" si="25"/>
        <v>3.2544160000000001E-6</v>
      </c>
      <c r="J73" s="13">
        <f t="shared" si="25"/>
        <v>8.9116923096877288E-7</v>
      </c>
      <c r="K73" s="13">
        <f t="shared" si="25"/>
        <v>4.1632159997411181E-7</v>
      </c>
      <c r="L73" s="13">
        <f t="shared" si="25"/>
        <v>2.1909474718266855E-6</v>
      </c>
      <c r="M73" s="14">
        <f t="shared" si="25"/>
        <v>3.2544160000000001E-6</v>
      </c>
      <c r="N73" s="14">
        <f t="shared" si="25"/>
        <v>1.3017664000000001E-5</v>
      </c>
      <c r="O73" s="14">
        <f t="shared" si="25"/>
        <v>3.2544160000000001E-6</v>
      </c>
      <c r="P73" s="13">
        <f t="shared" si="25"/>
        <v>2.4046263361429364E-7</v>
      </c>
      <c r="Q73" s="13">
        <f t="shared" si="25"/>
        <v>2.1276969504740548E-6</v>
      </c>
      <c r="R73" s="13">
        <f t="shared" si="25"/>
        <v>3.947196804650541E-7</v>
      </c>
      <c r="S73" s="13">
        <f t="shared" si="25"/>
        <v>2.1170465824774558E-7</v>
      </c>
      <c r="T73" s="13">
        <f t="shared" si="25"/>
        <v>1.2748711532063501E-6</v>
      </c>
      <c r="U73" s="13">
        <f t="shared" si="25"/>
        <v>3.7611041814187059E-9</v>
      </c>
      <c r="V73" s="13">
        <f t="shared" si="25"/>
        <v>9.6388884251915832E-7</v>
      </c>
      <c r="W73" s="13">
        <f t="shared" si="25"/>
        <v>6.4589147363362074E-8</v>
      </c>
      <c r="X73" s="14">
        <f t="shared" si="25"/>
        <v>4.0965759999999992E-6</v>
      </c>
      <c r="Y73" s="13">
        <f t="shared" si="25"/>
        <v>3.4127538909585279E-7</v>
      </c>
      <c r="Z73" s="13">
        <f t="shared" si="25"/>
        <v>1.9463765611215985E-6</v>
      </c>
      <c r="AA73" s="13">
        <f t="shared" si="25"/>
        <v>5.7925266214951404E-7</v>
      </c>
      <c r="AB73" s="14">
        <f t="shared" si="25"/>
        <v>4.2766239999999997E-6</v>
      </c>
      <c r="AC73" s="13">
        <f t="shared" si="25"/>
        <v>1.4614247544304352E-8</v>
      </c>
      <c r="AD73" s="14">
        <f t="shared" si="25"/>
        <v>1.8783555999999997E-3</v>
      </c>
      <c r="AE73" s="13">
        <f t="shared" si="25"/>
        <v>9.7312835742327373E-9</v>
      </c>
      <c r="AF73" s="13">
        <f t="shared" si="25"/>
        <v>2.6633595110274011E-6</v>
      </c>
      <c r="AG73" s="13">
        <f t="shared" si="25"/>
        <v>1.3823088297304825E-7</v>
      </c>
      <c r="AH73" s="13">
        <f t="shared" si="25"/>
        <v>1.7145634683626958E-7</v>
      </c>
      <c r="AI73" s="13">
        <f t="shared" si="25"/>
        <v>6.5358968634242058E-8</v>
      </c>
      <c r="AJ73" s="13">
        <f t="shared" si="25"/>
        <v>2.9245072223294436E-7</v>
      </c>
      <c r="AK73" s="13">
        <f t="shared" si="25"/>
        <v>1.9836512970235611E-8</v>
      </c>
      <c r="AL73" s="13">
        <f t="shared" si="25"/>
        <v>2.4089001418324243E-7</v>
      </c>
      <c r="AM73" s="13">
        <f t="shared" si="25"/>
        <v>9.6745523388389601E-7</v>
      </c>
      <c r="AN73" s="15">
        <f t="shared" si="25"/>
        <v>1.7936705813058826E-6</v>
      </c>
    </row>
    <row r="74" spans="1:40" ht="24">
      <c r="A74" s="10" t="s">
        <v>67</v>
      </c>
      <c r="B74" s="11" t="s">
        <v>41</v>
      </c>
      <c r="C74" s="17"/>
      <c r="D74" s="13">
        <f t="shared" ref="D74:AN74" si="26">$C31^2*D31^2</f>
        <v>2.691914511428248E-7</v>
      </c>
      <c r="E74" s="13">
        <f t="shared" si="26"/>
        <v>4.7018129143218984E-7</v>
      </c>
      <c r="F74" s="13">
        <f t="shared" si="26"/>
        <v>6.3408397094574684E-6</v>
      </c>
      <c r="G74" s="13">
        <f t="shared" si="26"/>
        <v>6.3291740968781071E-7</v>
      </c>
      <c r="H74" s="13">
        <f t="shared" si="26"/>
        <v>6.0941250962149662E-6</v>
      </c>
      <c r="I74" s="13">
        <f t="shared" si="26"/>
        <v>3.6333459955680488E-6</v>
      </c>
      <c r="J74" s="13">
        <f t="shared" si="26"/>
        <v>2.432679302383729E-7</v>
      </c>
      <c r="K74" s="13">
        <f t="shared" si="26"/>
        <v>7.7700300400207674E-6</v>
      </c>
      <c r="L74" s="14">
        <f t="shared" si="26"/>
        <v>1.2131288999999998E-5</v>
      </c>
      <c r="M74" s="14">
        <f t="shared" si="26"/>
        <v>6.314050521E-3</v>
      </c>
      <c r="N74" s="13">
        <f t="shared" si="26"/>
        <v>1.2626424425443078E-6</v>
      </c>
      <c r="O74" s="13">
        <f t="shared" si="26"/>
        <v>6.7885411270328624E-6</v>
      </c>
      <c r="P74" s="14">
        <f t="shared" si="26"/>
        <v>9.4740839999999992E-6</v>
      </c>
      <c r="Q74" s="13">
        <f t="shared" si="26"/>
        <v>6.1184039234420306E-6</v>
      </c>
      <c r="R74" s="13">
        <f t="shared" si="26"/>
        <v>2.1943398372524102E-6</v>
      </c>
      <c r="S74" s="13">
        <f t="shared" si="26"/>
        <v>5.1018106676490168E-6</v>
      </c>
      <c r="T74" s="13">
        <f t="shared" si="26"/>
        <v>5.7326747006803637E-13</v>
      </c>
      <c r="U74" s="13">
        <f t="shared" si="26"/>
        <v>1.4022058732157974E-6</v>
      </c>
      <c r="V74" s="13">
        <f t="shared" si="26"/>
        <v>5.6195080456612772E-10</v>
      </c>
      <c r="W74" s="14">
        <f t="shared" si="26"/>
        <v>1.9847025E-5</v>
      </c>
      <c r="X74" s="13">
        <f t="shared" si="26"/>
        <v>3.8355390772837807E-6</v>
      </c>
      <c r="Y74" s="14">
        <f t="shared" si="26"/>
        <v>4.8525155999999994E-5</v>
      </c>
      <c r="Z74" s="13">
        <f t="shared" si="26"/>
        <v>6.8181876861893151E-7</v>
      </c>
      <c r="AA74" s="14">
        <f t="shared" si="26"/>
        <v>1.2131288999999998E-5</v>
      </c>
      <c r="AB74" s="13">
        <f t="shared" si="26"/>
        <v>1.2915630212048238E-6</v>
      </c>
      <c r="AC74" s="13">
        <f t="shared" si="26"/>
        <v>6.2228485210078038E-6</v>
      </c>
      <c r="AD74" s="14">
        <f t="shared" si="26"/>
        <v>1.0497600000000001E-5</v>
      </c>
      <c r="AE74" s="13">
        <f t="shared" si="26"/>
        <v>5.4353456780005652E-6</v>
      </c>
      <c r="AF74" s="13">
        <f t="shared" si="26"/>
        <v>2.3017258162490612E-7</v>
      </c>
      <c r="AG74" s="14">
        <f t="shared" si="26"/>
        <v>1.4493248999999999E-5</v>
      </c>
      <c r="AH74" s="14">
        <f t="shared" si="26"/>
        <v>1.7740943999999999E-5</v>
      </c>
      <c r="AI74" s="13">
        <f t="shared" si="26"/>
        <v>4.5575750625945652E-7</v>
      </c>
      <c r="AJ74" s="14">
        <f t="shared" si="26"/>
        <v>2.0575296000000002E-5</v>
      </c>
      <c r="AK74" s="13">
        <f t="shared" si="26"/>
        <v>2.0539765937195437E-6</v>
      </c>
      <c r="AL74" s="13">
        <f t="shared" si="26"/>
        <v>4.9214979281849271E-7</v>
      </c>
      <c r="AM74" s="13">
        <f t="shared" si="26"/>
        <v>2.8950624318861865E-7</v>
      </c>
      <c r="AN74" s="16">
        <f t="shared" si="26"/>
        <v>1.5752961000000003E-5</v>
      </c>
    </row>
    <row r="75" spans="1:40" ht="24">
      <c r="A75" s="10" t="s">
        <v>68</v>
      </c>
      <c r="B75" s="11" t="s">
        <v>41</v>
      </c>
      <c r="C75" s="17"/>
      <c r="D75" s="13">
        <f t="shared" ref="D75:AN75" si="27">$C32^2*D32^2</f>
        <v>3.0650828784907233E-7</v>
      </c>
      <c r="E75" s="13">
        <f t="shared" si="27"/>
        <v>1.0697010600868348E-6</v>
      </c>
      <c r="F75" s="13">
        <f t="shared" si="27"/>
        <v>2.6806129155447518E-7</v>
      </c>
      <c r="G75" s="13">
        <f t="shared" si="27"/>
        <v>4.1751212966303101E-7</v>
      </c>
      <c r="H75" s="13">
        <f t="shared" si="27"/>
        <v>1.6684063428272859E-7</v>
      </c>
      <c r="I75" s="14">
        <f t="shared" si="27"/>
        <v>5.1166440000000006E-6</v>
      </c>
      <c r="J75" s="14">
        <f t="shared" si="27"/>
        <v>2.6830440000000003E-6</v>
      </c>
      <c r="K75" s="13">
        <f t="shared" si="27"/>
        <v>1.6060494314163145E-8</v>
      </c>
      <c r="L75" s="14">
        <f t="shared" si="27"/>
        <v>3.8025000000000009E-6</v>
      </c>
      <c r="M75" s="14">
        <f t="shared" si="27"/>
        <v>3.3598890000000001E-6</v>
      </c>
      <c r="N75" s="14">
        <f t="shared" si="27"/>
        <v>7.2414810000000006E-6</v>
      </c>
      <c r="O75" s="14">
        <f t="shared" si="27"/>
        <v>8.105409E-6</v>
      </c>
      <c r="P75" s="13">
        <f t="shared" si="27"/>
        <v>5.3733292253977113E-7</v>
      </c>
      <c r="Q75" s="13">
        <f t="shared" si="27"/>
        <v>2.9428774140893965E-7</v>
      </c>
      <c r="R75" s="13">
        <f t="shared" si="27"/>
        <v>2.9512044487842566E-7</v>
      </c>
      <c r="S75" s="13">
        <f t="shared" si="27"/>
        <v>4.0942439712956077E-7</v>
      </c>
      <c r="T75" s="13">
        <f t="shared" si="27"/>
        <v>1.0557494477339268E-6</v>
      </c>
      <c r="U75" s="13">
        <f t="shared" si="27"/>
        <v>2.1152296312811617E-7</v>
      </c>
      <c r="V75" s="13">
        <f t="shared" si="27"/>
        <v>1.7488539599161779E-7</v>
      </c>
      <c r="W75" s="13">
        <f t="shared" si="27"/>
        <v>2.0717195753980772E-7</v>
      </c>
      <c r="X75" s="13">
        <f t="shared" si="27"/>
        <v>1.4716620853983033E-6</v>
      </c>
      <c r="Y75" s="14">
        <f t="shared" si="27"/>
        <v>2.3134409999999998E-6</v>
      </c>
      <c r="Z75" s="14">
        <f t="shared" si="27"/>
        <v>3.2184359999999997E-6</v>
      </c>
      <c r="AA75" s="13">
        <f t="shared" si="27"/>
        <v>1.4882774785179812E-6</v>
      </c>
      <c r="AB75" s="13">
        <f t="shared" si="27"/>
        <v>6.196651668887898E-7</v>
      </c>
      <c r="AC75" s="13">
        <f t="shared" si="27"/>
        <v>1.4254045839607462E-6</v>
      </c>
      <c r="AD75" s="13">
        <f t="shared" si="27"/>
        <v>1.0572967535384029E-7</v>
      </c>
      <c r="AE75" s="13">
        <f t="shared" si="27"/>
        <v>3.7838144129793613E-7</v>
      </c>
      <c r="AF75" s="13">
        <f t="shared" si="27"/>
        <v>8.0169042731347651E-7</v>
      </c>
      <c r="AG75" s="14">
        <f t="shared" si="27"/>
        <v>1.463751081E-3</v>
      </c>
      <c r="AH75" s="13">
        <f t="shared" si="27"/>
        <v>1.2100145395207014E-6</v>
      </c>
      <c r="AI75" s="13">
        <f t="shared" si="27"/>
        <v>1.354490153750164E-6</v>
      </c>
      <c r="AJ75" s="13">
        <f t="shared" si="27"/>
        <v>1.9312302081717873E-6</v>
      </c>
      <c r="AK75" s="13">
        <f t="shared" si="27"/>
        <v>4.8648504031175214E-7</v>
      </c>
      <c r="AL75" s="14">
        <f t="shared" si="27"/>
        <v>2.3134409999999998E-6</v>
      </c>
      <c r="AM75" s="13">
        <f t="shared" si="27"/>
        <v>1.443619888531795E-6</v>
      </c>
      <c r="AN75" s="16">
        <f t="shared" si="27"/>
        <v>2.1963239999999999E-6</v>
      </c>
    </row>
    <row r="76" spans="1:40" ht="24">
      <c r="A76" s="10" t="s">
        <v>69</v>
      </c>
      <c r="B76" s="11" t="s">
        <v>41</v>
      </c>
      <c r="C76" s="17"/>
      <c r="D76" s="13">
        <f t="shared" ref="D76:AN76" si="28">$C33^2*D33^2</f>
        <v>1.8851371962716822E-6</v>
      </c>
      <c r="E76" s="13">
        <f t="shared" si="28"/>
        <v>4.9353801335156292E-8</v>
      </c>
      <c r="F76" s="13">
        <f t="shared" si="28"/>
        <v>6.5767728309609736E-8</v>
      </c>
      <c r="G76" s="13">
        <f t="shared" si="28"/>
        <v>8.5083166731966501E-8</v>
      </c>
      <c r="H76" s="14">
        <f t="shared" si="28"/>
        <v>1.454812164E-3</v>
      </c>
      <c r="I76" s="13">
        <f t="shared" si="28"/>
        <v>7.633497813061984E-7</v>
      </c>
      <c r="J76" s="14">
        <f t="shared" si="28"/>
        <v>3.3598890000000001E-6</v>
      </c>
      <c r="K76" s="14">
        <f t="shared" si="28"/>
        <v>2.1963239999999999E-6</v>
      </c>
      <c r="L76" s="13">
        <f t="shared" si="28"/>
        <v>2.0312851418465259E-8</v>
      </c>
      <c r="M76" s="13">
        <f t="shared" si="28"/>
        <v>1.389856507925276E-6</v>
      </c>
      <c r="N76" s="13">
        <f t="shared" si="28"/>
        <v>4.1381032050901076E-7</v>
      </c>
      <c r="O76" s="14">
        <f t="shared" si="28"/>
        <v>6.4262250000000005E-6</v>
      </c>
      <c r="P76" s="13">
        <f t="shared" si="28"/>
        <v>7.9613964381035802E-9</v>
      </c>
      <c r="Q76" s="14">
        <f t="shared" si="28"/>
        <v>4.1127839999999994E-6</v>
      </c>
      <c r="R76" s="13">
        <f t="shared" si="28"/>
        <v>1.38615013341113E-7</v>
      </c>
      <c r="S76" s="13">
        <f t="shared" si="28"/>
        <v>1.2982206798794168E-6</v>
      </c>
      <c r="T76" s="13">
        <f t="shared" si="28"/>
        <v>7.0702917292102012E-7</v>
      </c>
      <c r="U76" s="13">
        <f t="shared" si="28"/>
        <v>9.9804067926038649E-7</v>
      </c>
      <c r="V76" s="13">
        <f t="shared" si="28"/>
        <v>8.0028020395164785E-8</v>
      </c>
      <c r="W76" s="14">
        <f t="shared" si="28"/>
        <v>1.5210000000000003E-5</v>
      </c>
      <c r="X76" s="13">
        <f t="shared" si="28"/>
        <v>6.3417942444374289E-7</v>
      </c>
      <c r="Y76" s="13">
        <f t="shared" si="28"/>
        <v>1.9656362385380606E-7</v>
      </c>
      <c r="Z76" s="14">
        <f t="shared" si="28"/>
        <v>8.5556249999999999E-6</v>
      </c>
      <c r="AA76" s="14">
        <f t="shared" si="28"/>
        <v>4.6010249999999997E-6</v>
      </c>
      <c r="AB76" s="13">
        <f t="shared" si="28"/>
        <v>5.9395381108403478E-7</v>
      </c>
      <c r="AC76" s="13">
        <f t="shared" si="28"/>
        <v>2.6678181742757719E-7</v>
      </c>
      <c r="AD76" s="13">
        <f t="shared" si="28"/>
        <v>9.578730282868078E-9</v>
      </c>
      <c r="AE76" s="13">
        <f t="shared" si="28"/>
        <v>6.284515044846434E-7</v>
      </c>
      <c r="AF76" s="13">
        <f t="shared" si="28"/>
        <v>1.277471494467408E-6</v>
      </c>
      <c r="AG76" s="13">
        <f t="shared" si="28"/>
        <v>1.6532707017200296E-7</v>
      </c>
      <c r="AH76" s="13">
        <f t="shared" si="28"/>
        <v>1.6333871047421526E-6</v>
      </c>
      <c r="AI76" s="13">
        <f t="shared" si="28"/>
        <v>1.2227509970383803E-6</v>
      </c>
      <c r="AJ76" s="13">
        <f t="shared" si="28"/>
        <v>2.5026592701084845E-7</v>
      </c>
      <c r="AK76" s="13">
        <f t="shared" si="28"/>
        <v>4.1706222832866099E-9</v>
      </c>
      <c r="AL76" s="13">
        <f t="shared" si="28"/>
        <v>8.0476402278360994E-10</v>
      </c>
      <c r="AM76" s="14">
        <f t="shared" si="28"/>
        <v>3.0800249999999998E-6</v>
      </c>
      <c r="AN76" s="15">
        <f t="shared" si="28"/>
        <v>1.7381489979215256E-6</v>
      </c>
    </row>
    <row r="77" spans="1:40" ht="24">
      <c r="A77" s="10" t="s">
        <v>70</v>
      </c>
      <c r="B77" s="11" t="s">
        <v>41</v>
      </c>
      <c r="C77" s="12"/>
      <c r="D77" s="14">
        <f t="shared" ref="D77:AN77" si="29">$C34^2*D34^2</f>
        <v>1.5425187724895291E-6</v>
      </c>
      <c r="E77" s="13">
        <f t="shared" si="29"/>
        <v>1.4317737880660743E-7</v>
      </c>
      <c r="F77" s="13">
        <f t="shared" si="29"/>
        <v>2.3769839426215774E-7</v>
      </c>
      <c r="G77" s="14">
        <f t="shared" si="29"/>
        <v>1.700626946669706E-6</v>
      </c>
      <c r="H77" s="13">
        <f t="shared" si="29"/>
        <v>1.5640626735585733E-7</v>
      </c>
      <c r="I77" s="14">
        <f t="shared" si="29"/>
        <v>2.4101855820148898E-6</v>
      </c>
      <c r="J77" s="14">
        <f t="shared" si="29"/>
        <v>1.6206087853468117E-6</v>
      </c>
      <c r="K77" s="13">
        <f t="shared" si="29"/>
        <v>3.6448497694974221E-8</v>
      </c>
      <c r="L77" s="13">
        <f t="shared" si="29"/>
        <v>1.0613661649914384E-7</v>
      </c>
      <c r="M77" s="14">
        <f t="shared" si="29"/>
        <v>2.9163245542380161E-6</v>
      </c>
      <c r="N77" s="13">
        <f t="shared" si="29"/>
        <v>9.8108897128272216E-7</v>
      </c>
      <c r="O77" s="14">
        <f t="shared" si="29"/>
        <v>3.8264106300068382E-6</v>
      </c>
      <c r="P77" s="13">
        <f t="shared" si="29"/>
        <v>8.1195340890336232E-8</v>
      </c>
      <c r="Q77" s="13">
        <f t="shared" si="29"/>
        <v>5.1638675059417312E-7</v>
      </c>
      <c r="R77" s="14">
        <f t="shared" si="29"/>
        <v>1.7825732564582119E-6</v>
      </c>
      <c r="S77" s="13">
        <f t="shared" si="29"/>
        <v>3.8491182406110913E-9</v>
      </c>
      <c r="T77" s="14">
        <f t="shared" si="29"/>
        <v>3.9488480575731943E-6</v>
      </c>
      <c r="U77" s="13">
        <f t="shared" si="29"/>
        <v>6.3163486600420321E-8</v>
      </c>
      <c r="V77" s="14">
        <f t="shared" si="29"/>
        <v>1.6206087853468117E-6</v>
      </c>
      <c r="W77" s="14">
        <f t="shared" si="29"/>
        <v>2.4101855820148898E-6</v>
      </c>
      <c r="X77" s="13">
        <f t="shared" si="29"/>
        <v>1.8289490690613716E-7</v>
      </c>
      <c r="Y77" s="13">
        <f t="shared" si="29"/>
        <v>6.8027810986805617E-8</v>
      </c>
      <c r="Z77" s="14">
        <f t="shared" si="29"/>
        <v>1.6206087853468117E-6</v>
      </c>
      <c r="AA77" s="13">
        <f t="shared" si="29"/>
        <v>3.7715669252175323E-8</v>
      </c>
      <c r="AB77" s="13">
        <f t="shared" si="29"/>
        <v>5.8828017364791076E-7</v>
      </c>
      <c r="AC77" s="13">
        <f t="shared" si="29"/>
        <v>6.492636757306962E-8</v>
      </c>
      <c r="AD77" s="13">
        <f t="shared" si="29"/>
        <v>1.3944507952497213E-7</v>
      </c>
      <c r="AE77" s="14">
        <f t="shared" si="29"/>
        <v>1.7825732564582119E-6</v>
      </c>
      <c r="AF77" s="13">
        <f t="shared" si="29"/>
        <v>8.4295030690162164E-7</v>
      </c>
      <c r="AG77" s="13">
        <f t="shared" si="29"/>
        <v>1.2022331990569235E-6</v>
      </c>
      <c r="AH77" s="13">
        <f t="shared" si="29"/>
        <v>5.4257129651591495E-8</v>
      </c>
      <c r="AI77" s="13">
        <f t="shared" si="29"/>
        <v>1.9398402812750806E-8</v>
      </c>
      <c r="AJ77" s="14">
        <f t="shared" si="29"/>
        <v>9.2212157849117177E-4</v>
      </c>
      <c r="AK77" s="14">
        <f t="shared" si="29"/>
        <v>1.6206087853468117E-6</v>
      </c>
      <c r="AL77" s="13">
        <f t="shared" si="29"/>
        <v>3.5249008573914127E-7</v>
      </c>
      <c r="AM77" s="13">
        <f t="shared" si="29"/>
        <v>1.2207067427677815E-6</v>
      </c>
      <c r="AN77" s="16">
        <f t="shared" si="29"/>
        <v>6.1700750899581164E-6</v>
      </c>
    </row>
    <row r="78" spans="1:40" ht="24">
      <c r="A78" s="10" t="s">
        <v>71</v>
      </c>
      <c r="B78" s="11" t="s">
        <v>41</v>
      </c>
      <c r="C78" s="12"/>
      <c r="D78" s="14">
        <f t="shared" ref="D78:AN78" si="30">$C35^2*D35^2</f>
        <v>8.9235192731142323E-7</v>
      </c>
      <c r="E78" s="13">
        <f t="shared" si="30"/>
        <v>1.0506792017537278E-9</v>
      </c>
      <c r="F78" s="13">
        <f t="shared" si="30"/>
        <v>8.6361761326602176E-8</v>
      </c>
      <c r="G78" s="13">
        <f t="shared" si="30"/>
        <v>1.9916497005780095E-10</v>
      </c>
      <c r="H78" s="14">
        <f t="shared" si="30"/>
        <v>5.3022126236516413E-7</v>
      </c>
      <c r="I78" s="13">
        <f t="shared" si="30"/>
        <v>1.072855457128308E-7</v>
      </c>
      <c r="J78" s="13">
        <f t="shared" si="30"/>
        <v>5.4114921989801114E-11</v>
      </c>
      <c r="K78" s="13">
        <f t="shared" si="30"/>
        <v>1.3775189607507139E-8</v>
      </c>
      <c r="L78" s="14">
        <f t="shared" si="30"/>
        <v>3.602909637072272E-7</v>
      </c>
      <c r="M78" s="13">
        <f t="shared" si="30"/>
        <v>9.7674611402897794E-9</v>
      </c>
      <c r="N78" s="13">
        <f t="shared" si="30"/>
        <v>7.6830928591804602E-10</v>
      </c>
      <c r="O78" s="13">
        <f t="shared" si="30"/>
        <v>1.0215371078854853E-7</v>
      </c>
      <c r="P78" s="14">
        <f t="shared" si="30"/>
        <v>1.3255531559129103E-7</v>
      </c>
      <c r="Q78" s="13">
        <f t="shared" si="30"/>
        <v>3.1812101677891621E-8</v>
      </c>
      <c r="R78" s="13">
        <f t="shared" si="30"/>
        <v>8.7590237653345167E-9</v>
      </c>
      <c r="S78" s="14">
        <f t="shared" si="30"/>
        <v>5.4464839313441358E-7</v>
      </c>
      <c r="T78" s="13">
        <f t="shared" si="30"/>
        <v>4.9371106600343943E-9</v>
      </c>
      <c r="U78" s="13">
        <f t="shared" si="30"/>
        <v>1.0203679029638607E-7</v>
      </c>
      <c r="V78" s="13">
        <f t="shared" si="30"/>
        <v>7.7331826567998812E-9</v>
      </c>
      <c r="W78" s="14">
        <f t="shared" si="30"/>
        <v>1.8745587361923992E-7</v>
      </c>
      <c r="X78" s="13">
        <f t="shared" si="30"/>
        <v>5.6079036922161125E-9</v>
      </c>
      <c r="Y78" s="13">
        <f t="shared" si="30"/>
        <v>4.252013247933815E-10</v>
      </c>
      <c r="Z78" s="14">
        <f t="shared" si="30"/>
        <v>9.2045578439715889E-5</v>
      </c>
      <c r="AA78" s="13">
        <f t="shared" si="30"/>
        <v>5.4805315087866716E-8</v>
      </c>
      <c r="AB78" s="13">
        <f t="shared" si="30"/>
        <v>2.012034887558005E-9</v>
      </c>
      <c r="AC78" s="14">
        <f t="shared" si="30"/>
        <v>1.5492220960267766E-7</v>
      </c>
      <c r="AD78" s="13">
        <f t="shared" si="30"/>
        <v>9.1368866707333742E-8</v>
      </c>
      <c r="AE78" s="13">
        <f t="shared" si="30"/>
        <v>8.8949923036274329E-8</v>
      </c>
      <c r="AF78" s="13">
        <f t="shared" si="30"/>
        <v>2.1411454641329399E-8</v>
      </c>
      <c r="AG78" s="14">
        <f t="shared" si="30"/>
        <v>1.9607342152838887E-7</v>
      </c>
      <c r="AH78" s="14">
        <f t="shared" si="30"/>
        <v>3.0364753082124819E-7</v>
      </c>
      <c r="AI78" s="13">
        <f t="shared" si="30"/>
        <v>5.435373506012583E-8</v>
      </c>
      <c r="AJ78" s="14">
        <f t="shared" si="30"/>
        <v>1.6276514646381321E-7</v>
      </c>
      <c r="AK78" s="13">
        <f t="shared" si="30"/>
        <v>1.5679896838118914E-8</v>
      </c>
      <c r="AL78" s="13">
        <f t="shared" si="30"/>
        <v>1.6606754389031071E-10</v>
      </c>
      <c r="AM78" s="13">
        <f t="shared" si="30"/>
        <v>2.2774276747414107E-10</v>
      </c>
      <c r="AN78" s="16">
        <f t="shared" si="30"/>
        <v>4.4772518575173846E-7</v>
      </c>
    </row>
    <row r="79" spans="1:40" ht="24">
      <c r="A79" s="10" t="s">
        <v>72</v>
      </c>
      <c r="B79" s="11" t="s">
        <v>41</v>
      </c>
      <c r="C79" s="12"/>
      <c r="D79" s="13">
        <f t="shared" ref="D79:AN79" si="31">$C36^2*D36^2</f>
        <v>7.8540546836392026E-8</v>
      </c>
      <c r="E79" s="13">
        <f t="shared" si="31"/>
        <v>8.9986821834877557E-9</v>
      </c>
      <c r="F79" s="14">
        <f t="shared" si="31"/>
        <v>7.3602298554576776E-7</v>
      </c>
      <c r="G79" s="13">
        <f t="shared" si="31"/>
        <v>4.939801433826288E-8</v>
      </c>
      <c r="H79" s="13">
        <f t="shared" si="31"/>
        <v>1.2126123582299253E-8</v>
      </c>
      <c r="I79" s="14">
        <f t="shared" si="31"/>
        <v>1.8400574638644194E-7</v>
      </c>
      <c r="J79" s="13">
        <f t="shared" si="31"/>
        <v>3.0789855520477338E-8</v>
      </c>
      <c r="K79" s="13">
        <f t="shared" si="31"/>
        <v>9.3276188317401908E-8</v>
      </c>
      <c r="L79" s="14">
        <f t="shared" si="31"/>
        <v>9.6954680727690847E-7</v>
      </c>
      <c r="M79" s="14">
        <f t="shared" si="31"/>
        <v>6.8669499878204719E-7</v>
      </c>
      <c r="N79" s="14">
        <f t="shared" si="31"/>
        <v>1.6765812842235725E-7</v>
      </c>
      <c r="O79" s="13">
        <f t="shared" si="31"/>
        <v>1.0202503899659633E-7</v>
      </c>
      <c r="P79" s="13">
        <f t="shared" si="31"/>
        <v>4.8946708585917111E-9</v>
      </c>
      <c r="Q79" s="13">
        <f t="shared" si="31"/>
        <v>1.5226640509270691E-9</v>
      </c>
      <c r="R79" s="13">
        <f t="shared" si="31"/>
        <v>3.9658212102221205E-8</v>
      </c>
      <c r="S79" s="13">
        <f t="shared" si="31"/>
        <v>8.9185967181852403E-8</v>
      </c>
      <c r="T79" s="13">
        <f t="shared" si="31"/>
        <v>7.3077124253066882E-8</v>
      </c>
      <c r="U79" s="13">
        <f t="shared" si="31"/>
        <v>7.0336313757770285E-8</v>
      </c>
      <c r="V79" s="13">
        <f t="shared" si="31"/>
        <v>9.402215495775578E-8</v>
      </c>
      <c r="W79" s="13">
        <f t="shared" si="31"/>
        <v>8.3418426174279384E-9</v>
      </c>
      <c r="X79" s="13">
        <f t="shared" si="31"/>
        <v>7.3802007818320661E-8</v>
      </c>
      <c r="Y79" s="14">
        <f t="shared" si="31"/>
        <v>9.0536910056720726E-5</v>
      </c>
      <c r="Z79" s="13">
        <f t="shared" si="31"/>
        <v>4.17576577143714E-10</v>
      </c>
      <c r="AA79" s="13">
        <f t="shared" si="31"/>
        <v>5.9793195112756514E-8</v>
      </c>
      <c r="AB79" s="13">
        <f t="shared" si="31"/>
        <v>2.8802527717155064E-9</v>
      </c>
      <c r="AC79" s="13">
        <f t="shared" si="31"/>
        <v>7.2219201496756475E-10</v>
      </c>
      <c r="AD79" s="13">
        <f t="shared" si="31"/>
        <v>1.5783378451967514E-8</v>
      </c>
      <c r="AE79" s="14">
        <f t="shared" si="31"/>
        <v>1.4456236583356313E-7</v>
      </c>
      <c r="AF79" s="13">
        <f t="shared" si="31"/>
        <v>5.0143359838247807E-9</v>
      </c>
      <c r="AG79" s="14">
        <f t="shared" si="31"/>
        <v>1.3724395546592053E-7</v>
      </c>
      <c r="AH79" s="13">
        <f t="shared" si="31"/>
        <v>8.4254200745822918E-8</v>
      </c>
      <c r="AI79" s="13">
        <f t="shared" si="31"/>
        <v>2.4714792560028171E-8</v>
      </c>
      <c r="AJ79" s="13">
        <f t="shared" si="31"/>
        <v>6.565883284194442E-9</v>
      </c>
      <c r="AK79" s="13">
        <f t="shared" si="31"/>
        <v>1.8077916647552206E-9</v>
      </c>
      <c r="AL79" s="14">
        <f t="shared" si="31"/>
        <v>2.9805889497307957E-7</v>
      </c>
      <c r="AM79" s="13">
        <f t="shared" si="31"/>
        <v>9.4140400064281797E-9</v>
      </c>
      <c r="AN79" s="15">
        <f t="shared" si="31"/>
        <v>3.7098646945894022E-9</v>
      </c>
    </row>
    <row r="80" spans="1:40" ht="24">
      <c r="A80" s="10" t="s">
        <v>73</v>
      </c>
      <c r="B80" s="11" t="s">
        <v>41</v>
      </c>
      <c r="C80" s="12"/>
      <c r="D80" s="14">
        <f t="shared" ref="D80:AN80" si="32">$C37^2*D37^2</f>
        <v>1.0915026176194474E-6</v>
      </c>
      <c r="E80" s="13">
        <f t="shared" si="32"/>
        <v>1.5293000243085049E-8</v>
      </c>
      <c r="F80" s="13">
        <f t="shared" si="32"/>
        <v>3.3311636872207099E-7</v>
      </c>
      <c r="G80" s="13">
        <f t="shared" si="32"/>
        <v>2.8947268613885563E-9</v>
      </c>
      <c r="H80" s="14">
        <f t="shared" si="32"/>
        <v>2.0015618747578844E-6</v>
      </c>
      <c r="I80" s="14">
        <f t="shared" si="32"/>
        <v>7.2056227491283828E-7</v>
      </c>
      <c r="J80" s="13">
        <f t="shared" si="32"/>
        <v>1.7225044928530919E-7</v>
      </c>
      <c r="K80" s="13">
        <f t="shared" si="32"/>
        <v>5.8034842799563788E-7</v>
      </c>
      <c r="L80" s="14">
        <f t="shared" si="32"/>
        <v>1.7054728400303864E-6</v>
      </c>
      <c r="M80" s="13">
        <f t="shared" si="32"/>
        <v>4.7397183866950797E-7</v>
      </c>
      <c r="N80" s="13">
        <f t="shared" si="32"/>
        <v>1.8033978463612807E-7</v>
      </c>
      <c r="O80" s="14">
        <f t="shared" si="32"/>
        <v>4.5035142182052386E-4</v>
      </c>
      <c r="P80" s="13">
        <f t="shared" si="32"/>
        <v>1.2658356429295659E-7</v>
      </c>
      <c r="Q80" s="13">
        <f t="shared" si="32"/>
        <v>6.5948488971421376E-8</v>
      </c>
      <c r="R80" s="13">
        <f t="shared" si="32"/>
        <v>2.337632468554792E-8</v>
      </c>
      <c r="S80" s="14">
        <f t="shared" si="32"/>
        <v>8.3568169161488946E-7</v>
      </c>
      <c r="T80" s="13">
        <f t="shared" si="32"/>
        <v>1.285984936491314E-8</v>
      </c>
      <c r="U80" s="13">
        <f t="shared" si="32"/>
        <v>1.0736786903670587E-7</v>
      </c>
      <c r="V80" s="13">
        <f t="shared" si="32"/>
        <v>4.1879076681222435E-8</v>
      </c>
      <c r="W80" s="13">
        <f t="shared" si="32"/>
        <v>2.29648694714418E-7</v>
      </c>
      <c r="X80" s="13">
        <f t="shared" si="32"/>
        <v>2.7907558639362294E-7</v>
      </c>
      <c r="Y80" s="13">
        <f t="shared" si="32"/>
        <v>5.0589806238457303E-7</v>
      </c>
      <c r="Z80" s="13">
        <f t="shared" si="32"/>
        <v>4.9946637971482493E-7</v>
      </c>
      <c r="AA80" s="13">
        <f t="shared" si="32"/>
        <v>4.9655199058311332E-9</v>
      </c>
      <c r="AB80" s="13">
        <f t="shared" si="32"/>
        <v>2.5972323497571175E-9</v>
      </c>
      <c r="AC80" s="13">
        <f t="shared" si="32"/>
        <v>4.9834311561793045E-8</v>
      </c>
      <c r="AD80" s="14">
        <f t="shared" si="32"/>
        <v>7.2056227491283828E-7</v>
      </c>
      <c r="AE80" s="14">
        <f t="shared" si="32"/>
        <v>7.2056227491283828E-7</v>
      </c>
      <c r="AF80" s="14">
        <f t="shared" si="32"/>
        <v>6.8408410583441055E-7</v>
      </c>
      <c r="AG80" s="14">
        <f t="shared" si="32"/>
        <v>2.3881357184981047E-6</v>
      </c>
      <c r="AH80" s="14">
        <f t="shared" si="32"/>
        <v>2.3881357184981047E-6</v>
      </c>
      <c r="AI80" s="14">
        <f t="shared" si="32"/>
        <v>7.5798792890239399E-7</v>
      </c>
      <c r="AJ80" s="14">
        <f t="shared" si="32"/>
        <v>1.8210659991880013E-6</v>
      </c>
      <c r="AK80" s="13">
        <f t="shared" si="32"/>
        <v>2.2897804284409064E-7</v>
      </c>
      <c r="AL80" s="13">
        <f t="shared" si="32"/>
        <v>1.8042555349956571E-8</v>
      </c>
      <c r="AM80" s="13">
        <f t="shared" si="32"/>
        <v>1.252962139752121E-7</v>
      </c>
      <c r="AN80" s="16">
        <f t="shared" si="32"/>
        <v>2.8088190190389336E-6</v>
      </c>
    </row>
    <row r="81" spans="1:40" ht="24">
      <c r="A81" s="10" t="s">
        <v>74</v>
      </c>
      <c r="B81" s="11" t="s">
        <v>41</v>
      </c>
      <c r="C81" s="12"/>
      <c r="D81" s="14">
        <f t="shared" ref="D81:AN81" si="33">$C38^2*D38^2</f>
        <v>1.5060453712601598E-7</v>
      </c>
      <c r="E81" s="13">
        <f t="shared" si="33"/>
        <v>5.0312934956566398E-8</v>
      </c>
      <c r="F81" s="13">
        <f t="shared" si="33"/>
        <v>2.1533225237012862E-8</v>
      </c>
      <c r="G81" s="13">
        <f t="shared" si="33"/>
        <v>4.3783477444522354E-8</v>
      </c>
      <c r="H81" s="14">
        <f t="shared" si="33"/>
        <v>3.5312645863238712E-7</v>
      </c>
      <c r="I81" s="13">
        <f t="shared" si="33"/>
        <v>1.4824764744490058E-8</v>
      </c>
      <c r="J81" s="13">
        <f t="shared" si="33"/>
        <v>1.7106670911305143E-9</v>
      </c>
      <c r="K81" s="13">
        <f t="shared" si="33"/>
        <v>2.8983140401829645E-8</v>
      </c>
      <c r="L81" s="14">
        <f t="shared" si="33"/>
        <v>4.6949934925832476E-7</v>
      </c>
      <c r="M81" s="14">
        <f t="shared" si="33"/>
        <v>1.0721748785631411E-7</v>
      </c>
      <c r="N81" s="13">
        <f t="shared" si="33"/>
        <v>4.8975150114944953E-8</v>
      </c>
      <c r="O81" s="13">
        <f t="shared" si="33"/>
        <v>1.7668232116128681E-8</v>
      </c>
      <c r="P81" s="13">
        <f t="shared" si="33"/>
        <v>4.2375351000311569E-9</v>
      </c>
      <c r="Q81" s="13">
        <f t="shared" si="33"/>
        <v>1.7333003496104538E-8</v>
      </c>
      <c r="R81" s="13">
        <f t="shared" si="33"/>
        <v>1.4118989378002002E-8</v>
      </c>
      <c r="S81" s="14">
        <f t="shared" si="33"/>
        <v>1.2368985910447213E-7</v>
      </c>
      <c r="T81" s="13">
        <f t="shared" si="33"/>
        <v>6.2453276447966113E-9</v>
      </c>
      <c r="U81" s="13">
        <f t="shared" si="33"/>
        <v>1.4011948073132959E-8</v>
      </c>
      <c r="V81" s="13">
        <f t="shared" si="33"/>
        <v>4.0676860598938436E-8</v>
      </c>
      <c r="W81" s="14">
        <f t="shared" si="33"/>
        <v>3.473846606544577E-5</v>
      </c>
      <c r="X81" s="13">
        <f t="shared" si="33"/>
        <v>3.1501611243426527E-8</v>
      </c>
      <c r="Y81" s="13">
        <f t="shared" si="33"/>
        <v>3.187105561411641E-9</v>
      </c>
      <c r="Z81" s="14">
        <f t="shared" si="33"/>
        <v>6.798530008447351E-8</v>
      </c>
      <c r="AA81" s="13">
        <f t="shared" si="33"/>
        <v>8.9153136430143701E-12</v>
      </c>
      <c r="AB81" s="13">
        <f t="shared" si="33"/>
        <v>1.1744666296881592E-8</v>
      </c>
      <c r="AC81" s="13">
        <f t="shared" si="33"/>
        <v>1.6301463196764993E-8</v>
      </c>
      <c r="AD81" s="13">
        <f t="shared" si="33"/>
        <v>1.1169839840691756E-9</v>
      </c>
      <c r="AE81" s="13">
        <f t="shared" si="33"/>
        <v>4.534220793400412E-8</v>
      </c>
      <c r="AF81" s="13">
        <f t="shared" si="33"/>
        <v>1.243511871589282E-8</v>
      </c>
      <c r="AG81" s="13">
        <f t="shared" si="33"/>
        <v>4.715552995848864E-9</v>
      </c>
      <c r="AH81" s="13">
        <f t="shared" si="33"/>
        <v>9.3881571825829825E-9</v>
      </c>
      <c r="AI81" s="13">
        <f t="shared" si="33"/>
        <v>1.6018535986740927E-8</v>
      </c>
      <c r="AJ81" s="14">
        <f t="shared" si="33"/>
        <v>8.8281614658096781E-8</v>
      </c>
      <c r="AK81" s="13">
        <f t="shared" si="33"/>
        <v>3.6968415919806296E-10</v>
      </c>
      <c r="AL81" s="13">
        <f t="shared" si="33"/>
        <v>3.1896564244867019E-8</v>
      </c>
      <c r="AM81" s="13">
        <f t="shared" si="33"/>
        <v>8.2108582230921474E-9</v>
      </c>
      <c r="AN81" s="16">
        <f t="shared" si="33"/>
        <v>7.1184175750968489E-8</v>
      </c>
    </row>
    <row r="82" spans="1:40" ht="24">
      <c r="A82" s="10" t="s">
        <v>75</v>
      </c>
      <c r="B82" s="11" t="s">
        <v>41</v>
      </c>
      <c r="C82" s="17"/>
      <c r="D82" s="14">
        <f t="shared" ref="D82:AN82" si="34">$C39^2*D39^2</f>
        <v>6.718464E-6</v>
      </c>
      <c r="E82" s="13">
        <f t="shared" si="34"/>
        <v>7.7368292664550465E-7</v>
      </c>
      <c r="F82" s="13">
        <f t="shared" si="34"/>
        <v>1.0373920013687269E-6</v>
      </c>
      <c r="G82" s="13">
        <f t="shared" si="34"/>
        <v>5.5795485319729387E-11</v>
      </c>
      <c r="H82" s="13">
        <f t="shared" si="34"/>
        <v>2.9609042346839297E-8</v>
      </c>
      <c r="I82" s="13">
        <f t="shared" si="34"/>
        <v>2.6263906018819126E-6</v>
      </c>
      <c r="J82" s="13">
        <f t="shared" si="34"/>
        <v>4.1782279425966112E-7</v>
      </c>
      <c r="K82" s="14">
        <f t="shared" si="34"/>
        <v>4.2600959999999991E-6</v>
      </c>
      <c r="L82" s="14">
        <f t="shared" si="34"/>
        <v>2.1633661439999998E-3</v>
      </c>
      <c r="M82" s="14">
        <f t="shared" si="34"/>
        <v>4.0642560000000007E-6</v>
      </c>
      <c r="N82" s="13">
        <f t="shared" si="34"/>
        <v>5.8917715690584884E-7</v>
      </c>
      <c r="O82" s="14">
        <f t="shared" si="34"/>
        <v>8.0202239999999989E-6</v>
      </c>
      <c r="P82" s="13">
        <f t="shared" si="34"/>
        <v>7.3412416190811405E-7</v>
      </c>
      <c r="Q82" s="14">
        <f t="shared" si="34"/>
        <v>1.0342656000000001E-5</v>
      </c>
      <c r="R82" s="13">
        <f t="shared" si="34"/>
        <v>2.1240737205181085E-6</v>
      </c>
      <c r="S82" s="13">
        <f t="shared" si="34"/>
        <v>3.2495907456253505E-8</v>
      </c>
      <c r="T82" s="13">
        <f t="shared" si="34"/>
        <v>1.5614671927570874E-6</v>
      </c>
      <c r="U82" s="13">
        <f t="shared" si="34"/>
        <v>2.0586898696187011E-6</v>
      </c>
      <c r="V82" s="14">
        <f t="shared" si="34"/>
        <v>4.2600959999999991E-6</v>
      </c>
      <c r="W82" s="14">
        <f t="shared" si="34"/>
        <v>2.8901376000000005E-5</v>
      </c>
      <c r="X82" s="13">
        <f t="shared" si="34"/>
        <v>5.9190171085925696E-7</v>
      </c>
      <c r="Y82" s="14">
        <f t="shared" si="34"/>
        <v>2.2127616000000005E-5</v>
      </c>
      <c r="Z82" s="14">
        <f t="shared" si="34"/>
        <v>8.2943999999999997E-6</v>
      </c>
      <c r="AA82" s="14">
        <f t="shared" si="34"/>
        <v>3.1541759999999996E-6</v>
      </c>
      <c r="AB82" s="13">
        <f t="shared" si="34"/>
        <v>5.9429268780963953E-7</v>
      </c>
      <c r="AC82" s="13">
        <f t="shared" si="34"/>
        <v>1.8827325975200765E-6</v>
      </c>
      <c r="AD82" s="13">
        <f t="shared" si="34"/>
        <v>2.3502145818103274E-6</v>
      </c>
      <c r="AE82" s="13">
        <f t="shared" si="34"/>
        <v>1.507231779868797E-6</v>
      </c>
      <c r="AF82" s="13">
        <f t="shared" si="34"/>
        <v>8.2530955600554002E-7</v>
      </c>
      <c r="AG82" s="14">
        <f t="shared" si="34"/>
        <v>5.3084160000000003E-6</v>
      </c>
      <c r="AH82" s="13">
        <f t="shared" si="34"/>
        <v>8.4936719965831908E-7</v>
      </c>
      <c r="AI82" s="13">
        <f t="shared" si="34"/>
        <v>1.8007345866657508E-6</v>
      </c>
      <c r="AJ82" s="13">
        <f t="shared" si="34"/>
        <v>2.3563287146981565E-7</v>
      </c>
      <c r="AK82" s="14">
        <f t="shared" si="34"/>
        <v>3.5043840000000003E-6</v>
      </c>
      <c r="AL82" s="13">
        <f t="shared" si="34"/>
        <v>2.922735181566605E-7</v>
      </c>
      <c r="AM82" s="13">
        <f t="shared" si="34"/>
        <v>7.3435596682362966E-8</v>
      </c>
      <c r="AN82" s="15">
        <f t="shared" si="34"/>
        <v>4.3670078199299786E-7</v>
      </c>
    </row>
    <row r="83" spans="1:40" ht="24">
      <c r="A83" s="10" t="s">
        <v>76</v>
      </c>
      <c r="B83" s="11" t="s">
        <v>41</v>
      </c>
      <c r="C83" s="12"/>
      <c r="D83" s="14">
        <f t="shared" ref="D83:AN83" si="35">$C40^2*D40^2</f>
        <v>4.9481538894744826E-4</v>
      </c>
      <c r="E83" s="13">
        <f t="shared" si="35"/>
        <v>2.9607699510351303E-7</v>
      </c>
      <c r="F83" s="13">
        <f t="shared" si="35"/>
        <v>1.5733419896638327E-8</v>
      </c>
      <c r="G83" s="13">
        <f t="shared" si="35"/>
        <v>2.1637155141198441E-10</v>
      </c>
      <c r="H83" s="13">
        <f t="shared" si="35"/>
        <v>6.1780335135334606E-7</v>
      </c>
      <c r="I83" s="14">
        <f t="shared" si="35"/>
        <v>1.2652833811658028E-6</v>
      </c>
      <c r="J83" s="13">
        <f t="shared" si="35"/>
        <v>5.9951863488039522E-7</v>
      </c>
      <c r="K83" s="13">
        <f t="shared" si="35"/>
        <v>2.7695523770277799E-7</v>
      </c>
      <c r="L83" s="14">
        <f t="shared" si="35"/>
        <v>1.536679025189288E-6</v>
      </c>
      <c r="M83" s="13">
        <f t="shared" si="35"/>
        <v>2.0138392381458579E-8</v>
      </c>
      <c r="N83" s="13">
        <f t="shared" si="35"/>
        <v>1.6059040835479487E-9</v>
      </c>
      <c r="O83" s="14">
        <f t="shared" si="35"/>
        <v>1.1641028692191828E-6</v>
      </c>
      <c r="P83" s="13">
        <f t="shared" si="35"/>
        <v>1.5282460315814654E-9</v>
      </c>
      <c r="Q83" s="14">
        <f t="shared" si="35"/>
        <v>2.1585175881945554E-6</v>
      </c>
      <c r="R83" s="14">
        <f t="shared" si="35"/>
        <v>7.6096176693186966E-7</v>
      </c>
      <c r="S83" s="13">
        <f t="shared" si="35"/>
        <v>2.8817054834082408E-7</v>
      </c>
      <c r="T83" s="14">
        <f t="shared" si="35"/>
        <v>1.8344237608655389E-6</v>
      </c>
      <c r="U83" s="14">
        <f t="shared" si="35"/>
        <v>3.6303778479180408E-6</v>
      </c>
      <c r="V83" s="14">
        <f t="shared" si="35"/>
        <v>1.7121639755967069E-6</v>
      </c>
      <c r="W83" s="14">
        <f t="shared" si="35"/>
        <v>2.091590895396531E-6</v>
      </c>
      <c r="X83" s="13">
        <f t="shared" si="35"/>
        <v>6.3551151016886293E-7</v>
      </c>
      <c r="Y83" s="13">
        <f t="shared" si="35"/>
        <v>4.1669397277545905E-7</v>
      </c>
      <c r="Z83" s="14">
        <f t="shared" si="35"/>
        <v>4.7560110433241851E-6</v>
      </c>
      <c r="AA83" s="13">
        <f t="shared" si="35"/>
        <v>4.1672566791809436E-7</v>
      </c>
      <c r="AB83" s="13">
        <f t="shared" si="35"/>
        <v>2.8286667335675142E-7</v>
      </c>
      <c r="AC83" s="13">
        <f t="shared" si="35"/>
        <v>7.0336349229098901E-9</v>
      </c>
      <c r="AD83" s="13">
        <f t="shared" si="35"/>
        <v>6.2199725413133975E-9</v>
      </c>
      <c r="AE83" s="13">
        <f t="shared" si="35"/>
        <v>1.1437500534543143E-7</v>
      </c>
      <c r="AF83" s="13">
        <f t="shared" si="35"/>
        <v>1.6160678319720409E-8</v>
      </c>
      <c r="AG83" s="13">
        <f t="shared" si="35"/>
        <v>9.8619207239945628E-8</v>
      </c>
      <c r="AH83" s="13">
        <f t="shared" si="35"/>
        <v>1.489142888921128E-8</v>
      </c>
      <c r="AI83" s="13">
        <f t="shared" si="35"/>
        <v>5.0299748650614017E-7</v>
      </c>
      <c r="AJ83" s="14">
        <f t="shared" si="35"/>
        <v>8.0153936807712865E-7</v>
      </c>
      <c r="AK83" s="14">
        <f t="shared" si="35"/>
        <v>2.1585175881945554E-6</v>
      </c>
      <c r="AL83" s="13">
        <f t="shared" si="35"/>
        <v>3.5416185846011238E-7</v>
      </c>
      <c r="AM83" s="13">
        <f t="shared" si="35"/>
        <v>1.8389293061067003E-8</v>
      </c>
      <c r="AN83" s="15">
        <f t="shared" si="35"/>
        <v>4.9719305784858735E-7</v>
      </c>
    </row>
    <row r="84" spans="1:40" ht="24">
      <c r="A84" s="10" t="s">
        <v>77</v>
      </c>
      <c r="B84" s="11" t="s">
        <v>41</v>
      </c>
      <c r="C84" s="12"/>
      <c r="D84" s="13">
        <f t="shared" ref="D84:AN84" si="36">$C41^2*D41^2</f>
        <v>2.7142751755790279E-7</v>
      </c>
      <c r="E84" s="13">
        <f t="shared" si="36"/>
        <v>7.2817968074363855E-8</v>
      </c>
      <c r="F84" s="13">
        <f t="shared" si="36"/>
        <v>2.7579032578162752E-8</v>
      </c>
      <c r="G84" s="13">
        <f t="shared" si="36"/>
        <v>2.3615836908874182E-7</v>
      </c>
      <c r="H84" s="13">
        <f t="shared" si="36"/>
        <v>3.1067404246096694E-7</v>
      </c>
      <c r="I84" s="14">
        <f t="shared" si="36"/>
        <v>1.7680812051101837E-6</v>
      </c>
      <c r="J84" s="13">
        <f t="shared" si="36"/>
        <v>2.1785680985393554E-7</v>
      </c>
      <c r="K84" s="13">
        <f t="shared" si="36"/>
        <v>4.6155027151963829E-8</v>
      </c>
      <c r="L84" s="13">
        <f t="shared" si="36"/>
        <v>5.4930962304357723E-8</v>
      </c>
      <c r="M84" s="14">
        <f t="shared" si="36"/>
        <v>6.4196110816706042E-7</v>
      </c>
      <c r="N84" s="13">
        <f t="shared" si="36"/>
        <v>3.2943423728845132E-7</v>
      </c>
      <c r="O84" s="14">
        <f t="shared" si="36"/>
        <v>1.6785728206305754E-6</v>
      </c>
      <c r="P84" s="13">
        <f t="shared" si="36"/>
        <v>2.5150570018017373E-7</v>
      </c>
      <c r="Q84" s="13">
        <f t="shared" si="36"/>
        <v>2.4863201804236656E-7</v>
      </c>
      <c r="R84" s="14">
        <f t="shared" si="36"/>
        <v>4.649786206732896E-7</v>
      </c>
      <c r="S84" s="13">
        <f t="shared" si="36"/>
        <v>2.1061433883397987E-7</v>
      </c>
      <c r="T84" s="14">
        <f t="shared" si="36"/>
        <v>1.9067029563984081E-6</v>
      </c>
      <c r="U84" s="13">
        <f t="shared" si="36"/>
        <v>7.6767167007465787E-8</v>
      </c>
      <c r="V84" s="14">
        <f t="shared" si="36"/>
        <v>5.6262413101468035E-7</v>
      </c>
      <c r="W84" s="14">
        <f t="shared" si="36"/>
        <v>5.3734091851557023E-7</v>
      </c>
      <c r="X84" s="13">
        <f t="shared" si="36"/>
        <v>3.1638269384440699E-7</v>
      </c>
      <c r="Y84" s="13">
        <f t="shared" si="36"/>
        <v>1.0788945157056506E-8</v>
      </c>
      <c r="Z84" s="14">
        <f t="shared" si="36"/>
        <v>1.2659042947830311E-6</v>
      </c>
      <c r="AA84" s="14">
        <f t="shared" si="36"/>
        <v>4.4202030127754593E-7</v>
      </c>
      <c r="AB84" s="13">
        <f t="shared" si="36"/>
        <v>2.4300213911178963E-7</v>
      </c>
      <c r="AC84" s="13">
        <f t="shared" si="36"/>
        <v>2.1691049359759068E-7</v>
      </c>
      <c r="AD84" s="13">
        <f t="shared" si="36"/>
        <v>2.4245248497388933E-7</v>
      </c>
      <c r="AE84" s="14">
        <f t="shared" si="36"/>
        <v>5.6262413101468035E-7</v>
      </c>
      <c r="AF84" s="14">
        <f t="shared" si="36"/>
        <v>5.8848856678963216E-7</v>
      </c>
      <c r="AG84" s="13">
        <f t="shared" si="36"/>
        <v>3.9893645597459955E-7</v>
      </c>
      <c r="AH84" s="13">
        <f t="shared" si="36"/>
        <v>1.4502643588414975E-8</v>
      </c>
      <c r="AI84" s="13">
        <f t="shared" si="36"/>
        <v>2.5715375878022044E-7</v>
      </c>
      <c r="AJ84" s="14">
        <f t="shared" si="36"/>
        <v>1.7680812051101837E-6</v>
      </c>
      <c r="AK84" s="13">
        <f t="shared" si="36"/>
        <v>2.1603377393843268E-8</v>
      </c>
      <c r="AL84" s="14">
        <f t="shared" si="36"/>
        <v>4.1964320515764384E-7</v>
      </c>
      <c r="AM84" s="13">
        <f t="shared" si="36"/>
        <v>2.5838949641154858E-7</v>
      </c>
      <c r="AN84" s="16">
        <f t="shared" si="36"/>
        <v>2.723100794111053E-4</v>
      </c>
    </row>
    <row r="85" spans="1:40">
      <c r="A85" t="s">
        <v>176</v>
      </c>
      <c r="D85">
        <f>SUM($D$48:$D$84)</f>
        <v>5.3323248453582815E-4</v>
      </c>
      <c r="E85" s="19">
        <f>SUM($E$48:$E$84)</f>
        <v>1.4348479534247805E-3</v>
      </c>
      <c r="F85" s="19">
        <f>SUM($F$48:$F$84)</f>
        <v>4.4212656437157117E-5</v>
      </c>
      <c r="G85" s="19">
        <f>SUM($G$48:$G$84)</f>
        <v>4.1742169316086937E-4</v>
      </c>
      <c r="H85" s="19">
        <f>SUM($H$48:$H$84)</f>
        <v>1.47837841996844E-3</v>
      </c>
      <c r="I85" s="19">
        <f>SUM($I$48:$I$84)</f>
        <v>4.035416358819706E-4</v>
      </c>
      <c r="J85" s="19">
        <f>SUM($J$48:$J$84)</f>
        <v>2.4416784922541714E-4</v>
      </c>
      <c r="K85" s="19">
        <f>SUM($K$48:$K$84)</f>
        <v>1.650682888029099E-4</v>
      </c>
      <c r="L85" s="19">
        <f>SUM($L$48:$L$84)</f>
        <v>2.2047870515609865E-3</v>
      </c>
      <c r="M85" s="19">
        <f>SUM($M$48:$M$84)</f>
        <v>6.3401869277833825E-3</v>
      </c>
      <c r="N85" s="19">
        <f>SUM($N$48:$N$84)</f>
        <v>7.338118355809354E-4</v>
      </c>
      <c r="O85" s="19">
        <f>SUM($O$48:$O$84)</f>
        <v>5.0143415774855232E-4</v>
      </c>
      <c r="P85" s="19">
        <f>SUM($P$48:$P$84)</f>
        <v>2.7133566775664874E-4</v>
      </c>
      <c r="Q85" s="19">
        <f>SUM($Q$48:$Q$84)</f>
        <v>1.6569707014858482E-3</v>
      </c>
      <c r="R85" s="19">
        <f>SUM($R$48:$R$84)</f>
        <v>9.0202652281483602E-4</v>
      </c>
      <c r="S85" s="19">
        <f>SUM($S$48:$S$84)</f>
        <v>4.9579769655400357E-4</v>
      </c>
      <c r="T85" s="19">
        <f>SUM($T$48:$T$84)</f>
        <v>2.6289623764709068E-3</v>
      </c>
      <c r="U85">
        <f>SUM($U$48:$U$84)</f>
        <v>1.7052389298626795E-4</v>
      </c>
      <c r="V85" s="19">
        <f>SUM($V$48:$V$84)</f>
        <v>4.8957938629023145E-5</v>
      </c>
      <c r="W85" s="19">
        <f>SUM($W$48:$W$84)</f>
        <v>1.1634933551694919E-4</v>
      </c>
      <c r="X85" s="19">
        <f>SUM($X$48:$X$84)</f>
        <v>6.5270594611661345E-5</v>
      </c>
      <c r="Y85" s="19">
        <f>SUM($Y$48:$Y$84)</f>
        <v>1.7552218512804162E-4</v>
      </c>
      <c r="Z85" s="19">
        <f>SUM($Z$48:$Z$84)</f>
        <v>1.3552062899680614E-4</v>
      </c>
      <c r="AA85" s="19">
        <f>SUM($AA$48:$AA$84)</f>
        <v>3.4123796440263998E-4</v>
      </c>
      <c r="AB85" s="19">
        <f>SUM($AB$48:$AB$84)</f>
        <v>1.1428242148678459E-3</v>
      </c>
      <c r="AC85" s="19">
        <f>SUM($AC$48:$AC$84)</f>
        <v>2.2839502914434998E-3</v>
      </c>
      <c r="AD85" s="19">
        <f>SUM($AD$48:$AD$84)</f>
        <v>1.9105583153606704E-3</v>
      </c>
      <c r="AE85" s="19">
        <f>SUM($AE$48:$AE$84)</f>
        <v>6.3934545537521349E-4</v>
      </c>
      <c r="AF85" s="19">
        <f>SUM($AF$48:$AF$84)</f>
        <v>2.4722334286260178E-3</v>
      </c>
      <c r="AG85" s="19">
        <f>SUM($AG$48:$AG$84)</f>
        <v>1.5038021069959911E-3</v>
      </c>
      <c r="AH85" s="19">
        <f>SUM($AH$48:$AH$84)</f>
        <v>6.7717591094500207E-4</v>
      </c>
      <c r="AI85" s="19">
        <f>SUM($AI$48:$AI$84)</f>
        <v>4.5508363834812544E-5</v>
      </c>
      <c r="AJ85" s="19">
        <f>SUM($AJ$48:$AJ$84)</f>
        <v>9.7245481673318703E-4</v>
      </c>
      <c r="AK85" s="19">
        <f>SUM($AK$48:$AK$84)</f>
        <v>6.9070677459941838E-5</v>
      </c>
      <c r="AL85" s="19">
        <f>SUM($AL$48:$AL$84)</f>
        <v>6.2662116446753969E-4</v>
      </c>
      <c r="AM85" s="19">
        <f>SUM($AM$48:$AM$84)</f>
        <v>5.3630527676821698E-5</v>
      </c>
      <c r="AN85" s="19">
        <f>SUM($AN$48:$AN$84)</f>
        <v>3.4388099470914916E-4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177</v>
      </c>
      <c r="C87">
        <f>SUM($D$85:$AN$85)</f>
        <v>3.4250622727960547E-2</v>
      </c>
      <c r="D87" s="18">
        <f>$D$85/$C$87</f>
        <v>1.5568548600446992E-2</v>
      </c>
      <c r="E87" s="18">
        <f>$E$85/$C$87</f>
        <v>4.1892609218268026E-2</v>
      </c>
      <c r="F87" s="18">
        <f>$F$85/$C$87</f>
        <v>1.2908570097636225E-3</v>
      </c>
      <c r="G87" s="18">
        <f>$G$85/$C$87</f>
        <v>1.2187273103799849E-2</v>
      </c>
      <c r="H87" s="18">
        <f>$H$85/$C$87</f>
        <v>4.316354863707525E-2</v>
      </c>
      <c r="I87" s="18">
        <f>$I$85/$C$87</f>
        <v>1.1782023325156619E-2</v>
      </c>
      <c r="J87" s="18">
        <f>$J$85/$C$87</f>
        <v>7.1288586827967463E-3</v>
      </c>
      <c r="K87" s="18">
        <f>$K$85/$C$87</f>
        <v>4.8194244558408027E-3</v>
      </c>
      <c r="L87" s="18">
        <f>$L$85/$C$87</f>
        <v>6.4372174166664284E-2</v>
      </c>
      <c r="M87" s="18">
        <f>$M$85/$C$87</f>
        <v>0.18511158112776621</v>
      </c>
      <c r="N87" s="18">
        <f>$N$85/$C$87</f>
        <v>2.1424773540887683E-2</v>
      </c>
      <c r="O87" s="18">
        <f>$O$85/$C$87</f>
        <v>1.4640147180133043E-2</v>
      </c>
      <c r="P87" s="18">
        <f>$P$85/$C$87</f>
        <v>7.9220652398574766E-3</v>
      </c>
      <c r="Q87" s="18">
        <f>$Q$85/$C$87</f>
        <v>4.8377827014899136E-2</v>
      </c>
      <c r="R87" s="18">
        <f>$R$85/$C$87</f>
        <v>2.6336061974092672E-2</v>
      </c>
      <c r="S87" s="18">
        <f>$S$85/$C$87</f>
        <v>1.4475581962171403E-2</v>
      </c>
      <c r="T87" s="18">
        <f>$T$85/$C$87</f>
        <v>7.6756630013758834E-2</v>
      </c>
      <c r="U87" s="18">
        <f>$U$85/$C$87</f>
        <v>4.9787092731327339E-3</v>
      </c>
      <c r="V87" s="18">
        <f>$V$85/$C$87</f>
        <v>1.4294028759090636E-3</v>
      </c>
      <c r="W87" s="18">
        <f>$W$85/$C$87</f>
        <v>3.3969991273170995E-3</v>
      </c>
      <c r="X87" s="18">
        <f>$X$85/$C$87</f>
        <v>1.9056761428859392E-3</v>
      </c>
      <c r="Y87" s="18">
        <f>$Y$85/$C$87</f>
        <v>5.1246421567907379E-3</v>
      </c>
      <c r="Z87" s="18">
        <f>$Z$85/$C$87</f>
        <v>3.9567347453269416E-3</v>
      </c>
      <c r="AA87" s="18">
        <f>$AA$85/$C$87</f>
        <v>9.9629711002033796E-3</v>
      </c>
      <c r="AB87" s="18">
        <f>$AB$85/$C$87</f>
        <v>3.3366523696367709E-2</v>
      </c>
      <c r="AC87" s="18">
        <f>$AC$85/$C$87</f>
        <v>6.6683467614122929E-2</v>
      </c>
      <c r="AD87" s="18">
        <f>$AD$85/$C$87</f>
        <v>5.5781710322042793E-2</v>
      </c>
      <c r="AE87" s="18">
        <f>$AE$85/$C$87</f>
        <v>1.8666681200318232E-2</v>
      </c>
      <c r="AF87" s="18">
        <f>$AF$85/$C$87</f>
        <v>7.2180685538537848E-2</v>
      </c>
      <c r="AG87" s="18">
        <f>$AG$85/$C$87</f>
        <v>4.3905832572450135E-2</v>
      </c>
      <c r="AH87" s="18">
        <f>$AH$85/$C$87</f>
        <v>1.977119996688961E-2</v>
      </c>
      <c r="AI87" s="18">
        <f>$AI$85/$C$87</f>
        <v>1.3286871948655615E-3</v>
      </c>
      <c r="AJ87" s="18">
        <f>$AJ$85/$C$87</f>
        <v>2.839232513980898E-2</v>
      </c>
      <c r="AK87" s="18">
        <f>$AK$85/$C$87</f>
        <v>2.0166254496609749E-3</v>
      </c>
      <c r="AL87" s="18">
        <f>$AL$85/$C$87</f>
        <v>1.8295175811679377E-2</v>
      </c>
      <c r="AM87" s="18">
        <f>$AM$85/$C$87</f>
        <v>1.565826353079424E-3</v>
      </c>
      <c r="AN87" s="18">
        <f>$AN$85/$C$87</f>
        <v>1.0040138465232091E-2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40D3B-C970-416D-BA77-90F2CDB55AF5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0" ht="182.25" thickTop="1" thickBot="1">
      <c r="A4" s="26"/>
      <c r="B4" s="27"/>
      <c r="C4" s="28" t="s">
        <v>2</v>
      </c>
      <c r="D4" s="29" t="s">
        <v>178</v>
      </c>
      <c r="E4" s="29" t="s">
        <v>179</v>
      </c>
      <c r="F4" s="29" t="s">
        <v>180</v>
      </c>
      <c r="G4" s="29" t="s">
        <v>181</v>
      </c>
      <c r="H4" s="29" t="s">
        <v>182</v>
      </c>
      <c r="I4" s="29" t="s">
        <v>183</v>
      </c>
      <c r="J4" s="29" t="s">
        <v>184</v>
      </c>
      <c r="K4" s="29" t="s">
        <v>185</v>
      </c>
      <c r="L4" s="29" t="s">
        <v>186</v>
      </c>
      <c r="M4" s="29" t="s">
        <v>187</v>
      </c>
      <c r="N4" s="29" t="s">
        <v>188</v>
      </c>
      <c r="O4" s="29" t="s">
        <v>189</v>
      </c>
      <c r="P4" s="29" t="s">
        <v>190</v>
      </c>
      <c r="Q4" s="29" t="s">
        <v>191</v>
      </c>
      <c r="R4" s="29" t="s">
        <v>192</v>
      </c>
      <c r="S4" s="29" t="s">
        <v>193</v>
      </c>
      <c r="T4" s="29" t="s">
        <v>194</v>
      </c>
      <c r="U4" s="29" t="s">
        <v>195</v>
      </c>
      <c r="V4" s="29" t="s">
        <v>196</v>
      </c>
      <c r="W4" s="29" t="s">
        <v>197</v>
      </c>
      <c r="X4" s="29" t="s">
        <v>198</v>
      </c>
      <c r="Y4" s="29" t="s">
        <v>199</v>
      </c>
      <c r="Z4" s="29" t="s">
        <v>200</v>
      </c>
      <c r="AA4" s="29" t="s">
        <v>201</v>
      </c>
      <c r="AB4" s="29" t="s">
        <v>202</v>
      </c>
      <c r="AC4" s="29" t="s">
        <v>203</v>
      </c>
      <c r="AD4" s="29" t="s">
        <v>204</v>
      </c>
      <c r="AE4" s="29" t="s">
        <v>205</v>
      </c>
      <c r="AF4" s="29" t="s">
        <v>206</v>
      </c>
      <c r="AG4" s="29" t="s">
        <v>207</v>
      </c>
      <c r="AH4" s="29" t="s">
        <v>208</v>
      </c>
      <c r="AI4" s="29" t="s">
        <v>209</v>
      </c>
      <c r="AJ4" s="29" t="s">
        <v>210</v>
      </c>
      <c r="AK4" s="29" t="s">
        <v>211</v>
      </c>
      <c r="AL4" s="29" t="s">
        <v>212</v>
      </c>
      <c r="AM4" s="29" t="s">
        <v>213</v>
      </c>
      <c r="AN4" s="30" t="s">
        <v>214</v>
      </c>
    </row>
    <row r="5" spans="1:40" ht="24.75" thickTop="1">
      <c r="A5" s="31" t="s">
        <v>40</v>
      </c>
      <c r="B5" s="32" t="s">
        <v>41</v>
      </c>
      <c r="C5" s="33">
        <v>-1.2604685270092402E-2</v>
      </c>
      <c r="D5" s="34" t="s">
        <v>78</v>
      </c>
      <c r="E5" s="35">
        <v>1.7843415015840622E-2</v>
      </c>
      <c r="F5" s="35">
        <v>3.313120184695053E-2</v>
      </c>
      <c r="G5" s="35">
        <v>3.8686706957085709E-3</v>
      </c>
      <c r="H5" s="35">
        <v>2.6591564086394213E-2</v>
      </c>
      <c r="I5" s="35">
        <v>1.2834351715379541E-2</v>
      </c>
      <c r="J5" s="35">
        <v>-3.1730467076481826E-2</v>
      </c>
      <c r="K5" s="35">
        <v>-1.714805370429141E-5</v>
      </c>
      <c r="L5" s="35">
        <v>3.2003457299195168E-2</v>
      </c>
      <c r="M5" s="35">
        <v>1.506428468305729E-2</v>
      </c>
      <c r="N5" s="35">
        <v>5.3531783697449091E-4</v>
      </c>
      <c r="O5" s="35">
        <v>1.5773167151267017E-2</v>
      </c>
      <c r="P5" s="35">
        <v>3.1234892131036945E-2</v>
      </c>
      <c r="Q5" s="35">
        <v>8.0728173290177674E-3</v>
      </c>
      <c r="R5" s="35">
        <v>2.8367379713091057E-2</v>
      </c>
      <c r="S5" s="35">
        <v>-2.1404677149009155E-4</v>
      </c>
      <c r="T5" s="35">
        <v>1.8358387719203159E-2</v>
      </c>
      <c r="U5" s="34" t="s">
        <v>79</v>
      </c>
      <c r="V5" s="35">
        <v>-1.2470057016332038E-2</v>
      </c>
      <c r="W5" s="35">
        <v>-2.0699504958452773E-2</v>
      </c>
      <c r="X5" s="35">
        <v>-1.7646573087690909E-2</v>
      </c>
      <c r="Y5" s="35">
        <v>-2.8448961237984433E-2</v>
      </c>
      <c r="Z5" s="35">
        <v>3.3986200993779386E-2</v>
      </c>
      <c r="AA5" s="35">
        <v>1.3564470064825127E-2</v>
      </c>
      <c r="AB5" s="35">
        <v>3.4636508881141707E-3</v>
      </c>
      <c r="AC5" s="35">
        <v>-6.3688562038531167E-3</v>
      </c>
      <c r="AD5" s="35">
        <v>-1.4325572123458957E-3</v>
      </c>
      <c r="AE5" s="35">
        <v>-6.6179266560350697E-3</v>
      </c>
      <c r="AF5" s="35">
        <v>-3.1994532360036146E-2</v>
      </c>
      <c r="AG5" s="35">
        <v>-1.214745543245393E-2</v>
      </c>
      <c r="AH5" s="35">
        <v>4.5190261604180519E-3</v>
      </c>
      <c r="AI5" s="35">
        <v>1.1050297621668681E-2</v>
      </c>
      <c r="AJ5" s="35">
        <v>-8.4395779100727535E-3</v>
      </c>
      <c r="AK5" s="35">
        <v>-1.9912943086879194E-2</v>
      </c>
      <c r="AL5" s="35">
        <v>2.8030977982828491E-2</v>
      </c>
      <c r="AM5" s="35">
        <v>-8.1208788870639568E-3</v>
      </c>
      <c r="AN5" s="36">
        <v>-1.7449129418175859E-2</v>
      </c>
    </row>
    <row r="6" spans="1:40" ht="24">
      <c r="A6" s="37" t="s">
        <v>42</v>
      </c>
      <c r="B6" s="38" t="s">
        <v>41</v>
      </c>
      <c r="C6" s="39">
        <v>2.2197038403732567E-2</v>
      </c>
      <c r="D6" s="40">
        <v>2.4656642289142831E-2</v>
      </c>
      <c r="E6" s="40">
        <v>9.668957568895048E-3</v>
      </c>
      <c r="F6" s="40">
        <v>-1.7423733788723805E-2</v>
      </c>
      <c r="G6" s="40">
        <v>1.7911284390676772E-2</v>
      </c>
      <c r="H6" s="40">
        <v>2.9955021193626273E-2</v>
      </c>
      <c r="I6" s="41" t="s">
        <v>80</v>
      </c>
      <c r="J6" s="40">
        <v>-2.0666269688854634E-2</v>
      </c>
      <c r="K6" s="40">
        <v>1.3082793376588301E-2</v>
      </c>
      <c r="L6" s="40">
        <v>-4.0750758800046274E-3</v>
      </c>
      <c r="M6" s="40">
        <v>-2.8465819121617345E-2</v>
      </c>
      <c r="N6" s="40">
        <v>-1.5499039579198341E-2</v>
      </c>
      <c r="O6" s="41" t="s">
        <v>81</v>
      </c>
      <c r="P6" s="40">
        <v>-1.7717228157741613E-2</v>
      </c>
      <c r="Q6" s="40">
        <v>-3.4730949514879719E-2</v>
      </c>
      <c r="R6" s="40">
        <v>-2.6822608343438682E-2</v>
      </c>
      <c r="S6" s="41" t="s">
        <v>82</v>
      </c>
      <c r="T6" s="40">
        <v>-7.023361491378219E-3</v>
      </c>
      <c r="U6" s="40">
        <v>-2.2946437443699088E-4</v>
      </c>
      <c r="V6" s="41" t="s">
        <v>83</v>
      </c>
      <c r="W6" s="41" t="s">
        <v>84</v>
      </c>
      <c r="X6" s="40">
        <v>7.1800644873885894E-3</v>
      </c>
      <c r="Y6" s="40">
        <v>3.1730105875098794E-2</v>
      </c>
      <c r="Z6" s="41" t="s">
        <v>85</v>
      </c>
      <c r="AA6" s="40">
        <v>2.6004732843113953E-2</v>
      </c>
      <c r="AB6" s="40">
        <v>5.46297170313242E-3</v>
      </c>
      <c r="AC6" s="40">
        <v>1.9253290921486522E-2</v>
      </c>
      <c r="AD6" s="40">
        <v>-1.0538017049472777E-2</v>
      </c>
      <c r="AE6" s="40">
        <v>-2.2767383060932678E-2</v>
      </c>
      <c r="AF6" s="40">
        <v>1.9580102452024017E-2</v>
      </c>
      <c r="AG6" s="40">
        <v>-1.6741550525918185E-2</v>
      </c>
      <c r="AH6" s="40">
        <v>2.3249883814832786E-3</v>
      </c>
      <c r="AI6" s="40">
        <v>1.8539458313633517E-2</v>
      </c>
      <c r="AJ6" s="40">
        <v>-2.0677742537471488E-3</v>
      </c>
      <c r="AK6" s="40">
        <v>-8.2299657284049411E-4</v>
      </c>
      <c r="AL6" s="40">
        <v>1.1209272939216908E-2</v>
      </c>
      <c r="AM6" s="40">
        <v>1.6064943126298335E-2</v>
      </c>
      <c r="AN6" s="42">
        <v>-2.855115069622188E-2</v>
      </c>
    </row>
    <row r="7" spans="1:40" ht="24">
      <c r="A7" s="37" t="s">
        <v>43</v>
      </c>
      <c r="B7" s="38" t="s">
        <v>41</v>
      </c>
      <c r="C7" s="39">
        <v>-7.2074119103665152E-3</v>
      </c>
      <c r="D7" s="41" t="s">
        <v>86</v>
      </c>
      <c r="E7" s="40">
        <v>3.3469388694140477E-2</v>
      </c>
      <c r="F7" s="40">
        <v>2.608805362369887E-2</v>
      </c>
      <c r="G7" s="40">
        <v>2.9331983005566054E-2</v>
      </c>
      <c r="H7" s="40">
        <v>-1.6788433441172303E-3</v>
      </c>
      <c r="I7" s="40">
        <v>-2.6242594112472102E-3</v>
      </c>
      <c r="J7" s="40">
        <v>2.6855976621468509E-2</v>
      </c>
      <c r="K7" s="40">
        <v>-1.39867484579377E-2</v>
      </c>
      <c r="L7" s="41" t="s">
        <v>87</v>
      </c>
      <c r="M7" s="40">
        <v>1.8274093096360543E-2</v>
      </c>
      <c r="N7" s="40">
        <v>1.2561350876750033E-2</v>
      </c>
      <c r="O7" s="40">
        <v>2.3130513621064181E-2</v>
      </c>
      <c r="P7" s="40">
        <v>-1.7890797057853437E-2</v>
      </c>
      <c r="Q7" s="40">
        <v>1.1793945985450886E-2</v>
      </c>
      <c r="R7" s="40">
        <v>1.2678215478851937E-2</v>
      </c>
      <c r="S7" s="40">
        <v>-8.0318113724208958E-4</v>
      </c>
      <c r="T7" s="40">
        <v>3.2026497951140674E-2</v>
      </c>
      <c r="U7" s="40">
        <v>-1.9990318340860309E-2</v>
      </c>
      <c r="V7" s="40">
        <v>-2.2256257748107206E-2</v>
      </c>
      <c r="W7" s="40">
        <v>-3.4429893040548486E-3</v>
      </c>
      <c r="X7" s="40">
        <v>-2.6567815694982001E-2</v>
      </c>
      <c r="Y7" s="40">
        <v>-4.6341958761201268E-3</v>
      </c>
      <c r="Z7" s="40">
        <v>-1.3429830281503565E-2</v>
      </c>
      <c r="AA7" s="40">
        <v>-1.3677944159536444E-2</v>
      </c>
      <c r="AB7" s="40">
        <v>2.9749896650540657E-2</v>
      </c>
      <c r="AC7" s="40">
        <v>-2.253029912175113E-2</v>
      </c>
      <c r="AD7" s="40">
        <v>-3.2877355363727535E-3</v>
      </c>
      <c r="AE7" s="40">
        <v>-4.651124191951247E-3</v>
      </c>
      <c r="AF7" s="40">
        <v>-2.2928127043819017E-3</v>
      </c>
      <c r="AG7" s="40">
        <v>-1.8494389784599951E-2</v>
      </c>
      <c r="AH7" s="40">
        <v>-1.6081149004151432E-2</v>
      </c>
      <c r="AI7" s="40">
        <v>-8.6978623514843041E-3</v>
      </c>
      <c r="AJ7" s="41" t="s">
        <v>80</v>
      </c>
      <c r="AK7" s="41" t="s">
        <v>88</v>
      </c>
      <c r="AL7" s="40">
        <v>-5.895780892867318E-3</v>
      </c>
      <c r="AM7" s="40">
        <v>1.2075213070091473E-3</v>
      </c>
      <c r="AN7" s="42">
        <v>-9.2966147915333041E-3</v>
      </c>
    </row>
    <row r="8" spans="1:40" ht="24">
      <c r="A8" s="37" t="s">
        <v>44</v>
      </c>
      <c r="B8" s="38" t="s">
        <v>41</v>
      </c>
      <c r="C8" s="39">
        <v>-1.7921420150045626E-2</v>
      </c>
      <c r="D8" s="40">
        <v>2.9898657788672629E-2</v>
      </c>
      <c r="E8" s="40">
        <v>-5.9893212121866464E-3</v>
      </c>
      <c r="F8" s="41" t="s">
        <v>89</v>
      </c>
      <c r="G8" s="40">
        <v>1.6442759709064489E-2</v>
      </c>
      <c r="H8" s="41" t="s">
        <v>90</v>
      </c>
      <c r="I8" s="40">
        <v>5.0384999501155289E-3</v>
      </c>
      <c r="J8" s="40">
        <v>1.1783939025992002E-2</v>
      </c>
      <c r="K8" s="40">
        <v>-4.986287076592804E-3</v>
      </c>
      <c r="L8" s="41" t="s">
        <v>91</v>
      </c>
      <c r="M8" s="41" t="s">
        <v>89</v>
      </c>
      <c r="N8" s="40">
        <v>1.6115868160391822E-4</v>
      </c>
      <c r="O8" s="40">
        <v>3.4306760376816166E-3</v>
      </c>
      <c r="P8" s="41" t="s">
        <v>92</v>
      </c>
      <c r="Q8" s="40">
        <v>-3.0628480862576941E-3</v>
      </c>
      <c r="R8" s="40">
        <v>1.9077998581331839E-2</v>
      </c>
      <c r="S8" s="40">
        <v>2.6195341571904989E-2</v>
      </c>
      <c r="T8" s="40">
        <v>1.2999601373559093E-2</v>
      </c>
      <c r="U8" s="40">
        <v>1.3538135898418052E-2</v>
      </c>
      <c r="V8" s="40">
        <v>-8.0805681452271946E-3</v>
      </c>
      <c r="W8" s="40">
        <v>-6.4786191107952444E-4</v>
      </c>
      <c r="X8" s="40">
        <v>-2.1501360497628234E-2</v>
      </c>
      <c r="Y8" s="40">
        <v>-2.6225768823121533E-2</v>
      </c>
      <c r="Z8" s="40">
        <v>2.4830568984507143E-2</v>
      </c>
      <c r="AA8" s="41" t="s">
        <v>79</v>
      </c>
      <c r="AB8" s="40">
        <v>1.0872233869727832E-2</v>
      </c>
      <c r="AC8" s="40">
        <v>-8.9387953628780568E-3</v>
      </c>
      <c r="AD8" s="40">
        <v>-1.7550563283107876E-2</v>
      </c>
      <c r="AE8" s="40">
        <v>-2.5140380193549181E-2</v>
      </c>
      <c r="AF8" s="40">
        <v>-1.2682726406321124E-2</v>
      </c>
      <c r="AG8" s="40">
        <v>-3.2183922047704087E-2</v>
      </c>
      <c r="AH8" s="40">
        <v>-4.2379323464722431E-3</v>
      </c>
      <c r="AI8" s="40">
        <v>-2.813506300575034E-2</v>
      </c>
      <c r="AJ8" s="40">
        <v>-6.4729060490373623E-3</v>
      </c>
      <c r="AK8" s="40">
        <v>-1.361781669218391E-2</v>
      </c>
      <c r="AL8" s="40">
        <v>1.880805184500399E-2</v>
      </c>
      <c r="AM8" s="40">
        <v>-2.3246167992352017E-3</v>
      </c>
      <c r="AN8" s="43" t="s">
        <v>80</v>
      </c>
    </row>
    <row r="9" spans="1:40" ht="24">
      <c r="A9" s="37" t="s">
        <v>45</v>
      </c>
      <c r="B9" s="38" t="s">
        <v>41</v>
      </c>
      <c r="C9" s="39">
        <v>-5.7787517969133681E-3</v>
      </c>
      <c r="D9" s="40">
        <v>3.3172423107713074E-2</v>
      </c>
      <c r="E9" s="40">
        <v>2.521531609388104E-2</v>
      </c>
      <c r="F9" s="40">
        <v>5.3612653428262401E-3</v>
      </c>
      <c r="G9" s="40">
        <v>3.1651856466523347E-2</v>
      </c>
      <c r="H9" s="40">
        <v>2.9655335673723568E-2</v>
      </c>
      <c r="I9" s="40">
        <v>1.172822840646417E-2</v>
      </c>
      <c r="J9" s="40">
        <v>4.694456887005977E-3</v>
      </c>
      <c r="K9" s="40">
        <v>-1.1825828285710941E-2</v>
      </c>
      <c r="L9" s="40">
        <v>3.0138766203312482E-2</v>
      </c>
      <c r="M9" s="40">
        <v>8.6690218626054756E-3</v>
      </c>
      <c r="N9" s="40">
        <v>2.6300959477964212E-2</v>
      </c>
      <c r="O9" s="41" t="s">
        <v>87</v>
      </c>
      <c r="P9" s="40">
        <v>1.1039367643243451E-2</v>
      </c>
      <c r="Q9" s="40">
        <v>2.4317980034611413E-3</v>
      </c>
      <c r="R9" s="40">
        <v>-2.0702261852192818E-3</v>
      </c>
      <c r="S9" s="40">
        <v>1.885467358260345E-2</v>
      </c>
      <c r="T9" s="40">
        <v>1.9374229165878672E-2</v>
      </c>
      <c r="U9" s="40">
        <v>1.11239961687908E-2</v>
      </c>
      <c r="V9" s="40">
        <v>-2.3848174085023918E-2</v>
      </c>
      <c r="W9" s="40">
        <v>-2.2332405793421665E-2</v>
      </c>
      <c r="X9" s="40">
        <v>-1.2988717868280859E-2</v>
      </c>
      <c r="Y9" s="40">
        <v>-1.7001920295616237E-2</v>
      </c>
      <c r="Z9" s="40">
        <v>2.496412328026032E-2</v>
      </c>
      <c r="AA9" s="40">
        <v>-2.8409176901610322E-2</v>
      </c>
      <c r="AB9" s="40">
        <v>-2.5108695329272086E-3</v>
      </c>
      <c r="AC9" s="40">
        <v>-7.5339829481576893E-3</v>
      </c>
      <c r="AD9" s="40">
        <v>-5.9677884195888748E-3</v>
      </c>
      <c r="AE9" s="40">
        <v>2.3420189887232001E-3</v>
      </c>
      <c r="AF9" s="40">
        <v>-3.0007621462123817E-2</v>
      </c>
      <c r="AG9" s="40">
        <v>-3.1011741943654036E-2</v>
      </c>
      <c r="AH9" s="40">
        <v>-2.2489376108287759E-2</v>
      </c>
      <c r="AI9" s="41" t="s">
        <v>93</v>
      </c>
      <c r="AJ9" s="40">
        <v>-4.6859547262429581E-3</v>
      </c>
      <c r="AK9" s="40">
        <v>-8.7412478318737441E-3</v>
      </c>
      <c r="AL9" s="40">
        <v>5.4645883352968591E-4</v>
      </c>
      <c r="AM9" s="40">
        <v>-1.7966743267822889E-2</v>
      </c>
      <c r="AN9" s="42">
        <v>-3.2157194154052188E-2</v>
      </c>
    </row>
    <row r="10" spans="1:40" ht="24">
      <c r="A10" s="37" t="s">
        <v>46</v>
      </c>
      <c r="B10" s="38" t="s">
        <v>41</v>
      </c>
      <c r="C10" s="39">
        <v>-7.036453453828446E-3</v>
      </c>
      <c r="D10" s="40">
        <v>-3.7180744654436132E-2</v>
      </c>
      <c r="E10" s="40">
        <v>1.4214774069813032E-2</v>
      </c>
      <c r="F10" s="40">
        <v>1.127622737941927E-2</v>
      </c>
      <c r="G10" s="40">
        <v>-1.4137743850907742E-3</v>
      </c>
      <c r="H10" s="40">
        <v>2.1307856011367664E-2</v>
      </c>
      <c r="I10" s="40">
        <v>-1.254605398710871E-2</v>
      </c>
      <c r="J10" s="40">
        <v>1.1363034909430452E-4</v>
      </c>
      <c r="K10" s="40">
        <v>4.7943617696925463E-3</v>
      </c>
      <c r="L10" s="40">
        <v>-1.71287051984092E-2</v>
      </c>
      <c r="M10" s="40">
        <v>-2.4992987389663473E-2</v>
      </c>
      <c r="N10" s="40">
        <v>-3.2436819600360475E-2</v>
      </c>
      <c r="O10" s="40">
        <v>-2.5528820687257054E-2</v>
      </c>
      <c r="P10" s="40">
        <v>-4.4385107892921305E-3</v>
      </c>
      <c r="Q10" s="40">
        <v>-1.7509614811288449E-2</v>
      </c>
      <c r="R10" s="40">
        <v>2.1418528227575902E-2</v>
      </c>
      <c r="S10" s="40">
        <v>7.2952061818965363E-3</v>
      </c>
      <c r="T10" s="40">
        <v>1.5534445737053615E-2</v>
      </c>
      <c r="U10" s="40">
        <v>-1.7724850840490417E-2</v>
      </c>
      <c r="V10" s="40">
        <v>-2.2620608511419019E-2</v>
      </c>
      <c r="W10" s="40">
        <v>-3.1094330268260618E-2</v>
      </c>
      <c r="X10" s="41" t="s">
        <v>94</v>
      </c>
      <c r="Y10" s="40">
        <v>-2.9242607256849719E-2</v>
      </c>
      <c r="Z10" s="40">
        <v>-8.0108634777115249E-3</v>
      </c>
      <c r="AA10" s="40">
        <v>-2.1658671267270037E-2</v>
      </c>
      <c r="AB10" s="40">
        <v>-2.83095109480721E-2</v>
      </c>
      <c r="AC10" s="40">
        <v>7.7226924480453974E-3</v>
      </c>
      <c r="AD10" s="41" t="s">
        <v>95</v>
      </c>
      <c r="AE10" s="40">
        <v>-1.2649683188702703E-2</v>
      </c>
      <c r="AF10" s="40">
        <v>-5.1206674341652807E-3</v>
      </c>
      <c r="AG10" s="40">
        <v>-3.2196972341148308E-2</v>
      </c>
      <c r="AH10" s="40">
        <v>-1.4090984181971059E-2</v>
      </c>
      <c r="AI10" s="40">
        <v>-1.2957595685836798E-2</v>
      </c>
      <c r="AJ10" s="40">
        <v>-1.4381749214053387E-2</v>
      </c>
      <c r="AK10" s="40">
        <v>-2.6631956539204027E-2</v>
      </c>
      <c r="AL10" s="40">
        <v>-1.622593933709493E-2</v>
      </c>
      <c r="AM10" s="40">
        <v>2.3417679948156897E-2</v>
      </c>
      <c r="AN10" s="42">
        <v>-3.5537620740071517E-2</v>
      </c>
    </row>
    <row r="11" spans="1:40" ht="24">
      <c r="A11" s="37" t="s">
        <v>47</v>
      </c>
      <c r="B11" s="38" t="s">
        <v>41</v>
      </c>
      <c r="C11" s="39">
        <v>-1.1811168801877126E-2</v>
      </c>
      <c r="D11" s="40">
        <v>-2.4474724587787565E-2</v>
      </c>
      <c r="E11" s="40">
        <v>-1.3100893982641099E-2</v>
      </c>
      <c r="F11" s="40">
        <v>-3.4930236624169664E-2</v>
      </c>
      <c r="G11" s="40">
        <v>6.9184042592437486E-4</v>
      </c>
      <c r="H11" s="41" t="s">
        <v>96</v>
      </c>
      <c r="I11" s="40">
        <v>-6.402207379266312E-4</v>
      </c>
      <c r="J11" s="40">
        <v>3.6587290548485466E-3</v>
      </c>
      <c r="K11" s="41" t="s">
        <v>88</v>
      </c>
      <c r="L11" s="41" t="s">
        <v>97</v>
      </c>
      <c r="M11" s="40">
        <v>-3.5492371095030222E-2</v>
      </c>
      <c r="N11" s="40">
        <v>7.230462950369488E-3</v>
      </c>
      <c r="O11" s="40">
        <v>-3.6724410043993044E-2</v>
      </c>
      <c r="P11" s="40">
        <v>-7.0682346243339531E-3</v>
      </c>
      <c r="Q11" s="40">
        <v>3.7035853010861585E-4</v>
      </c>
      <c r="R11" s="40">
        <v>2.6594517723014287E-3</v>
      </c>
      <c r="S11" s="40">
        <v>1.32113337259715E-2</v>
      </c>
      <c r="T11" s="40">
        <v>-2.9054529196611344E-2</v>
      </c>
      <c r="U11" s="40">
        <v>-9.0867516216863014E-6</v>
      </c>
      <c r="V11" s="40">
        <v>-5.3900661796256431E-3</v>
      </c>
      <c r="W11" s="40">
        <v>2.9807432566084684E-2</v>
      </c>
      <c r="X11" s="40">
        <v>4.7664005738867806E-3</v>
      </c>
      <c r="Y11" s="40">
        <v>3.2839375594054039E-2</v>
      </c>
      <c r="Z11" s="40">
        <v>1.2545396679993529E-2</v>
      </c>
      <c r="AA11" s="40">
        <v>-4.9973254178610396E-3</v>
      </c>
      <c r="AB11" s="41" t="s">
        <v>98</v>
      </c>
      <c r="AC11" s="40">
        <v>3.378342993979852E-2</v>
      </c>
      <c r="AD11" s="40">
        <v>1.4894301318681266E-2</v>
      </c>
      <c r="AE11" s="40">
        <v>5.7741022237351898E-3</v>
      </c>
      <c r="AF11" s="40">
        <v>1.7673148875954055E-2</v>
      </c>
      <c r="AG11" s="40">
        <v>3.3575899316938464E-3</v>
      </c>
      <c r="AH11" s="40">
        <v>-1.1254909222959646E-2</v>
      </c>
      <c r="AI11" s="40">
        <v>-1.1756175378263886E-2</v>
      </c>
      <c r="AJ11" s="40">
        <v>-6.3989674512890012E-3</v>
      </c>
      <c r="AK11" s="40">
        <v>-1.3960109675062114E-2</v>
      </c>
      <c r="AL11" s="40">
        <v>6.6403277547553664E-3</v>
      </c>
      <c r="AM11" s="40">
        <v>-6.5941444786247853E-3</v>
      </c>
      <c r="AN11" s="42">
        <v>-1.3492641392126236E-2</v>
      </c>
    </row>
    <row r="12" spans="1:40" ht="24">
      <c r="A12" s="37" t="s">
        <v>48</v>
      </c>
      <c r="B12" s="38" t="s">
        <v>41</v>
      </c>
      <c r="C12" s="44" t="s">
        <v>99</v>
      </c>
      <c r="D12" s="40">
        <v>5.9636864896348519E-3</v>
      </c>
      <c r="E12" s="40">
        <v>9.6439153386623216E-3</v>
      </c>
      <c r="F12" s="40">
        <v>-2.2234493660690919E-3</v>
      </c>
      <c r="G12" s="40">
        <v>1.1444355384109399E-2</v>
      </c>
      <c r="H12" s="40">
        <v>3.0228689689808831E-2</v>
      </c>
      <c r="I12" s="40">
        <v>1.8786553116083821E-2</v>
      </c>
      <c r="J12" s="40">
        <v>8.9315997866670875E-3</v>
      </c>
      <c r="K12" s="40">
        <v>1.7764691351865168E-2</v>
      </c>
      <c r="L12" s="40">
        <v>2.032194976885263E-2</v>
      </c>
      <c r="M12" s="40">
        <v>6.1454156747209323E-3</v>
      </c>
      <c r="N12" s="40">
        <v>3.4788491450154203E-2</v>
      </c>
      <c r="O12" s="41" t="s">
        <v>100</v>
      </c>
      <c r="P12" s="40">
        <v>1.6855565031464619E-2</v>
      </c>
      <c r="Q12" s="40">
        <v>4.8739358147765867E-3</v>
      </c>
      <c r="R12" s="40">
        <v>3.9159476436981342E-3</v>
      </c>
      <c r="S12" s="40">
        <v>1.9893648458044266E-2</v>
      </c>
      <c r="T12" s="40">
        <v>-8.5904028309930856E-3</v>
      </c>
      <c r="U12" s="40">
        <v>-3.2206295438568074E-2</v>
      </c>
      <c r="V12" s="40">
        <v>4.6056965483632448E-3</v>
      </c>
      <c r="W12" s="40">
        <v>1.9494707168257235E-2</v>
      </c>
      <c r="X12" s="40">
        <v>-5.1214487085507075E-3</v>
      </c>
      <c r="Y12" s="40">
        <v>-7.6456011654858717E-3</v>
      </c>
      <c r="Z12" s="40">
        <v>-1.5735545990372222E-2</v>
      </c>
      <c r="AA12" s="40">
        <v>-1.2785694741641632E-2</v>
      </c>
      <c r="AB12" s="40">
        <v>1.0562834306953265E-2</v>
      </c>
      <c r="AC12" s="40">
        <v>2.673783195050209E-2</v>
      </c>
      <c r="AD12" s="41" t="s">
        <v>101</v>
      </c>
      <c r="AE12" s="40">
        <v>1.1055902277185621E-2</v>
      </c>
      <c r="AF12" s="41" t="s">
        <v>94</v>
      </c>
      <c r="AG12" s="40">
        <v>-2.3817341641956286E-2</v>
      </c>
      <c r="AH12" s="40">
        <v>-1.2128907787789786E-2</v>
      </c>
      <c r="AI12" s="40">
        <v>-2.9963420186318576E-2</v>
      </c>
      <c r="AJ12" s="40">
        <v>-3.0892041596776412E-2</v>
      </c>
      <c r="AK12" s="40">
        <v>-2.2928369275492023E-3</v>
      </c>
      <c r="AL12" s="40">
        <v>-1.8137854258323358E-2</v>
      </c>
      <c r="AM12" s="40">
        <v>2.1322981372663904E-2</v>
      </c>
      <c r="AN12" s="43" t="s">
        <v>102</v>
      </c>
    </row>
    <row r="13" spans="1:40" ht="24">
      <c r="A13" s="37" t="s">
        <v>49</v>
      </c>
      <c r="B13" s="38" t="s">
        <v>41</v>
      </c>
      <c r="C13" s="39">
        <v>-2.498487094709069E-2</v>
      </c>
      <c r="D13" s="40">
        <v>2.7629979898993157E-2</v>
      </c>
      <c r="E13" s="40">
        <v>3.6234234244686939E-3</v>
      </c>
      <c r="F13" s="40">
        <v>2.6258318609488902E-3</v>
      </c>
      <c r="G13" s="40">
        <v>1.4740616723624974E-2</v>
      </c>
      <c r="H13" s="40">
        <v>7.8267989588952315E-4</v>
      </c>
      <c r="I13" s="40">
        <v>-1.566360042294963E-2</v>
      </c>
      <c r="J13" s="40">
        <v>-1.9283746580457506E-2</v>
      </c>
      <c r="K13" s="40">
        <v>6.6442924759230497E-3</v>
      </c>
      <c r="L13" s="40">
        <v>1.210775493130337E-2</v>
      </c>
      <c r="M13" s="40">
        <v>8.9418262551353503E-3</v>
      </c>
      <c r="N13" s="40">
        <v>-1.1693230817568741E-2</v>
      </c>
      <c r="O13" s="40">
        <v>6.4969042172440539E-3</v>
      </c>
      <c r="P13" s="41" t="s">
        <v>103</v>
      </c>
      <c r="Q13" s="40">
        <v>-2.1269537694470216E-2</v>
      </c>
      <c r="R13" s="40">
        <v>3.3648009958787022E-2</v>
      </c>
      <c r="S13" s="40">
        <v>1.1321719816452693E-2</v>
      </c>
      <c r="T13" s="40">
        <v>2.5426803351375971E-2</v>
      </c>
      <c r="U13" s="40">
        <v>2.8045669151298483E-2</v>
      </c>
      <c r="V13" s="40">
        <v>-1.5262019718840546E-2</v>
      </c>
      <c r="W13" s="40">
        <v>-3.1198022120801309E-2</v>
      </c>
      <c r="X13" s="40">
        <v>-1.6140011202428573E-2</v>
      </c>
      <c r="Y13" s="41" t="s">
        <v>104</v>
      </c>
      <c r="Z13" s="40">
        <v>1.3324968631497653E-3</v>
      </c>
      <c r="AA13" s="40">
        <v>1.8854811377102682E-2</v>
      </c>
      <c r="AB13" s="40">
        <v>-2.6329871593615252E-2</v>
      </c>
      <c r="AC13" s="40">
        <v>-2.9585162354837154E-2</v>
      </c>
      <c r="AD13" s="40">
        <v>1.1328718472507696E-2</v>
      </c>
      <c r="AE13" s="40">
        <v>-3.1038929653453645E-4</v>
      </c>
      <c r="AF13" s="40">
        <v>-1.8032243051569644E-2</v>
      </c>
      <c r="AG13" s="41" t="s">
        <v>100</v>
      </c>
      <c r="AH13" s="40">
        <v>1.5052384303176162E-2</v>
      </c>
      <c r="AI13" s="40">
        <v>5.4506602122147182E-4</v>
      </c>
      <c r="AJ13" s="40">
        <v>-1.9882861875765944E-2</v>
      </c>
      <c r="AK13" s="40">
        <v>-5.8925976548495759E-3</v>
      </c>
      <c r="AL13" s="41" t="s">
        <v>88</v>
      </c>
      <c r="AM13" s="40">
        <v>-7.1243151596507978E-3</v>
      </c>
      <c r="AN13" s="43" t="s">
        <v>105</v>
      </c>
    </row>
    <row r="14" spans="1:40" ht="24">
      <c r="A14" s="37" t="s">
        <v>50</v>
      </c>
      <c r="B14" s="38" t="s">
        <v>41</v>
      </c>
      <c r="C14" s="39">
        <v>-1.5064595724656474E-2</v>
      </c>
      <c r="D14" s="40">
        <v>-3.5907483196742182E-2</v>
      </c>
      <c r="E14" s="40">
        <v>-1.7543482100712843E-2</v>
      </c>
      <c r="F14" s="40">
        <v>8.1137957580884618E-3</v>
      </c>
      <c r="G14" s="40">
        <v>-1.4756781202868514E-2</v>
      </c>
      <c r="H14" s="41" t="s">
        <v>102</v>
      </c>
      <c r="I14" s="40">
        <v>1.9041831336479388E-2</v>
      </c>
      <c r="J14" s="41" t="s">
        <v>79</v>
      </c>
      <c r="K14" s="40">
        <v>3.6374967850038844E-3</v>
      </c>
      <c r="L14" s="40">
        <v>-1.4368419794766867E-2</v>
      </c>
      <c r="M14" s="40">
        <v>-6.2811785057139032E-3</v>
      </c>
      <c r="N14" s="40">
        <v>9.0339848105253449E-3</v>
      </c>
      <c r="O14" s="40">
        <v>-2.0017768017364802E-2</v>
      </c>
      <c r="P14" s="40">
        <v>-4.4908300301364145E-3</v>
      </c>
      <c r="Q14" s="41" t="s">
        <v>106</v>
      </c>
      <c r="R14" s="41" t="s">
        <v>107</v>
      </c>
      <c r="S14" s="40">
        <v>-2.0845020526901209E-2</v>
      </c>
      <c r="T14" s="40">
        <v>-3.1402974691842715E-2</v>
      </c>
      <c r="U14" s="40">
        <v>-3.1688508790379155E-2</v>
      </c>
      <c r="V14" s="40">
        <v>2.8085672996528262E-2</v>
      </c>
      <c r="W14" s="40">
        <v>-7.1150915546529031E-3</v>
      </c>
      <c r="X14" s="40">
        <v>1.0626848681500471E-4</v>
      </c>
      <c r="Y14" s="40">
        <v>1.8792427543855548E-2</v>
      </c>
      <c r="Z14" s="40">
        <v>8.528618851798165E-4</v>
      </c>
      <c r="AA14" s="40">
        <v>1.1797250697414297E-2</v>
      </c>
      <c r="AB14" s="40">
        <v>2.4425751572680114E-2</v>
      </c>
      <c r="AC14" s="40">
        <v>2.030467681313642E-2</v>
      </c>
      <c r="AD14" s="40">
        <v>2.1777688374512164E-2</v>
      </c>
      <c r="AE14" s="40">
        <v>8.844457978590025E-3</v>
      </c>
      <c r="AF14" s="40">
        <v>8.8681987009152172E-3</v>
      </c>
      <c r="AG14" s="41" t="s">
        <v>108</v>
      </c>
      <c r="AH14" s="40">
        <v>1.5795817320006313E-2</v>
      </c>
      <c r="AI14" s="40">
        <v>4.6553573724847225E-3</v>
      </c>
      <c r="AJ14" s="41" t="s">
        <v>87</v>
      </c>
      <c r="AK14" s="40">
        <v>2.6765489239971602E-2</v>
      </c>
      <c r="AL14" s="40">
        <v>-1.9253646923145636E-2</v>
      </c>
      <c r="AM14" s="40">
        <v>3.3944174756923959E-3</v>
      </c>
      <c r="AN14" s="42">
        <v>2.9319314900250547E-2</v>
      </c>
    </row>
    <row r="15" spans="1:40" ht="24">
      <c r="A15" s="37" t="s">
        <v>51</v>
      </c>
      <c r="B15" s="38" t="s">
        <v>41</v>
      </c>
      <c r="C15" s="39">
        <v>3.0077625671412381E-2</v>
      </c>
      <c r="D15" s="41" t="s">
        <v>105</v>
      </c>
      <c r="E15" s="40">
        <v>-1.6521791174516569E-2</v>
      </c>
      <c r="F15" s="40">
        <v>-1.5176620971663751E-2</v>
      </c>
      <c r="G15" s="40">
        <v>1.0145638158307981E-3</v>
      </c>
      <c r="H15" s="40">
        <v>-9.8708672227789691E-3</v>
      </c>
      <c r="I15" s="40">
        <v>-1.1698834314095689E-2</v>
      </c>
      <c r="J15" s="41" t="s">
        <v>107</v>
      </c>
      <c r="K15" s="40">
        <v>2.6354651176065383E-3</v>
      </c>
      <c r="L15" s="40">
        <v>-3.2318572201872002E-2</v>
      </c>
      <c r="M15" s="40">
        <v>-1.8794734058696815E-2</v>
      </c>
      <c r="N15" s="40">
        <v>3.4530168324477218E-4</v>
      </c>
      <c r="O15" s="40">
        <v>-7.4006854212359668E-3</v>
      </c>
      <c r="P15" s="40">
        <v>7.096073145202054E-3</v>
      </c>
      <c r="Q15" s="40">
        <v>1.6004080191369455E-2</v>
      </c>
      <c r="R15" s="41" t="s">
        <v>79</v>
      </c>
      <c r="S15" s="40">
        <v>-2.7029938028190124E-2</v>
      </c>
      <c r="T15" s="40">
        <v>1.831201787946839E-2</v>
      </c>
      <c r="U15" s="40">
        <v>2.8365242314292199E-2</v>
      </c>
      <c r="V15" s="40">
        <v>-1.7085582652975485E-2</v>
      </c>
      <c r="W15" s="40">
        <v>-2.0605997664717695E-2</v>
      </c>
      <c r="X15" s="40">
        <v>2.1277194957084064E-2</v>
      </c>
      <c r="Y15" s="40">
        <v>-2.1252494730124444E-2</v>
      </c>
      <c r="Z15" s="40">
        <v>-9.8898026030302295E-3</v>
      </c>
      <c r="AA15" s="40">
        <v>1.9093478335923012E-2</v>
      </c>
      <c r="AB15" s="41" t="s">
        <v>109</v>
      </c>
      <c r="AC15" s="40">
        <v>6.6967221084094208E-3</v>
      </c>
      <c r="AD15" s="40">
        <v>1.4492449053064998E-2</v>
      </c>
      <c r="AE15" s="40">
        <v>3.2496988573617935E-2</v>
      </c>
      <c r="AF15" s="40">
        <v>3.8893891711207504E-3</v>
      </c>
      <c r="AG15" s="40">
        <v>1.434601775142076E-2</v>
      </c>
      <c r="AH15" s="40">
        <v>3.5653830553770499E-2</v>
      </c>
      <c r="AI15" s="40">
        <v>-2.0523863032147131E-3</v>
      </c>
      <c r="AJ15" s="41" t="s">
        <v>83</v>
      </c>
      <c r="AK15" s="40">
        <v>1.263486371322964E-2</v>
      </c>
      <c r="AL15" s="40">
        <v>3.3582556372393768E-2</v>
      </c>
      <c r="AM15" s="40">
        <v>3.6949296581242221E-2</v>
      </c>
      <c r="AN15" s="43" t="s">
        <v>87</v>
      </c>
    </row>
    <row r="16" spans="1:40" ht="24">
      <c r="A16" s="37" t="s">
        <v>52</v>
      </c>
      <c r="B16" s="38" t="s">
        <v>41</v>
      </c>
      <c r="C16" s="39">
        <v>-6.1992801710705429E-3</v>
      </c>
      <c r="D16" s="40">
        <v>6.329341488617508E-3</v>
      </c>
      <c r="E16" s="40">
        <v>6.1647823806837828E-3</v>
      </c>
      <c r="F16" s="40">
        <v>2.7328796828963903E-2</v>
      </c>
      <c r="G16" s="40">
        <v>2.179546162425117E-2</v>
      </c>
      <c r="H16" s="41" t="s">
        <v>110</v>
      </c>
      <c r="I16" s="40">
        <v>-1.5865869796881739E-2</v>
      </c>
      <c r="J16" s="40">
        <v>3.4165166414183968E-3</v>
      </c>
      <c r="K16" s="40">
        <v>-6.6143099407685339E-3</v>
      </c>
      <c r="L16" s="40">
        <v>6.0913192222176032E-3</v>
      </c>
      <c r="M16" s="40">
        <v>-6.8597661806623295E-3</v>
      </c>
      <c r="N16" s="40">
        <v>3.314444542869404E-2</v>
      </c>
      <c r="O16" s="40">
        <v>-1.7090359426268364E-2</v>
      </c>
      <c r="P16" s="40">
        <v>2.6747903975844107E-2</v>
      </c>
      <c r="Q16" s="40">
        <v>-3.2931444328277132E-2</v>
      </c>
      <c r="R16" s="41" t="s">
        <v>111</v>
      </c>
      <c r="S16" s="40">
        <v>1.6309508876627517E-2</v>
      </c>
      <c r="T16" s="40">
        <v>-9.6566643121906975E-3</v>
      </c>
      <c r="U16" s="40">
        <v>-8.1641246699538459E-3</v>
      </c>
      <c r="V16" s="40">
        <v>-6.676861972746439E-3</v>
      </c>
      <c r="W16" s="40">
        <v>-1.5945450815027858E-2</v>
      </c>
      <c r="X16" s="40">
        <v>2.3430469563231224E-2</v>
      </c>
      <c r="Y16" s="40">
        <v>-1.0460243902650422E-2</v>
      </c>
      <c r="Z16" s="40">
        <v>-1.6618436019891108E-3</v>
      </c>
      <c r="AA16" s="40">
        <v>-2.3436108016954976E-3</v>
      </c>
      <c r="AB16" s="40">
        <v>-2.1516607842545547E-2</v>
      </c>
      <c r="AC16" s="40">
        <v>2.6076618827403489E-2</v>
      </c>
      <c r="AD16" s="40">
        <v>-2.2849095035920794E-2</v>
      </c>
      <c r="AE16" s="40">
        <v>3.9289702115738521E-4</v>
      </c>
      <c r="AF16" s="40">
        <v>2.1302494083741297E-2</v>
      </c>
      <c r="AG16" s="40">
        <v>-3.1926640502341508E-2</v>
      </c>
      <c r="AH16" s="40">
        <v>-2.4888255183231539E-2</v>
      </c>
      <c r="AI16" s="40">
        <v>-1.7924626555511119E-2</v>
      </c>
      <c r="AJ16" s="40">
        <v>-3.7165483957357748E-2</v>
      </c>
      <c r="AK16" s="40">
        <v>1.2208845023222558E-3</v>
      </c>
      <c r="AL16" s="40">
        <v>-7.1620265568689279E-3</v>
      </c>
      <c r="AM16" s="41" t="s">
        <v>94</v>
      </c>
      <c r="AN16" s="42">
        <v>-3.2101745175267447E-2</v>
      </c>
    </row>
    <row r="17" spans="1:40" ht="24">
      <c r="A17" s="37" t="s">
        <v>53</v>
      </c>
      <c r="B17" s="38" t="s">
        <v>41</v>
      </c>
      <c r="C17" s="39">
        <v>-5.8476311612134287E-3</v>
      </c>
      <c r="D17" s="41" t="s">
        <v>84</v>
      </c>
      <c r="E17" s="40">
        <v>1.3783602717930313E-2</v>
      </c>
      <c r="F17" s="41" t="s">
        <v>112</v>
      </c>
      <c r="G17" s="40">
        <v>3.1442748274940098E-2</v>
      </c>
      <c r="H17" s="40">
        <v>-7.414758151793455E-3</v>
      </c>
      <c r="I17" s="40">
        <v>3.4315957670978305E-3</v>
      </c>
      <c r="J17" s="40">
        <v>2.7676308236591802E-2</v>
      </c>
      <c r="K17" s="40">
        <v>-5.3105807813595887E-3</v>
      </c>
      <c r="L17" s="41" t="s">
        <v>83</v>
      </c>
      <c r="M17" s="40">
        <v>-3.038118049091514E-4</v>
      </c>
      <c r="N17" s="40">
        <v>1.1906401311770736E-2</v>
      </c>
      <c r="O17" s="40">
        <v>-9.6716036706742965E-3</v>
      </c>
      <c r="P17" s="40">
        <v>-3.2021703530711316E-3</v>
      </c>
      <c r="Q17" s="40">
        <v>-1.381714953292401E-2</v>
      </c>
      <c r="R17" s="40">
        <v>-1.6860761161320244E-2</v>
      </c>
      <c r="S17" s="41" t="s">
        <v>89</v>
      </c>
      <c r="T17" s="40">
        <v>-7.4499076298140798E-3</v>
      </c>
      <c r="U17" s="40">
        <v>-1.2290197375368158E-2</v>
      </c>
      <c r="V17" s="41" t="s">
        <v>113</v>
      </c>
      <c r="W17" s="40">
        <v>3.4553238965763178E-2</v>
      </c>
      <c r="X17" s="40">
        <v>-2.2152333792216376E-2</v>
      </c>
      <c r="Y17" s="40">
        <v>3.2301267827000386E-2</v>
      </c>
      <c r="Z17" s="40">
        <v>9.1701268293716016E-3</v>
      </c>
      <c r="AA17" s="40">
        <v>-7.9488124152848286E-3</v>
      </c>
      <c r="AB17" s="40">
        <v>-4.668332133759257E-3</v>
      </c>
      <c r="AC17" s="40">
        <v>-8.2563085989150881E-3</v>
      </c>
      <c r="AD17" s="40">
        <v>-2.233104020447577E-2</v>
      </c>
      <c r="AE17" s="41" t="s">
        <v>99</v>
      </c>
      <c r="AF17" s="40">
        <v>4.4977549850936755E-3</v>
      </c>
      <c r="AG17" s="40">
        <v>-1.0880672012555008E-2</v>
      </c>
      <c r="AH17" s="41" t="s">
        <v>107</v>
      </c>
      <c r="AI17" s="40">
        <v>-2.3295972598453459E-2</v>
      </c>
      <c r="AJ17" s="41" t="s">
        <v>80</v>
      </c>
      <c r="AK17" s="40">
        <v>-2.1847021683297677E-2</v>
      </c>
      <c r="AL17" s="40">
        <v>-1.5008015804024886E-2</v>
      </c>
      <c r="AM17" s="40">
        <v>-6.5269526346999618E-3</v>
      </c>
      <c r="AN17" s="43" t="s">
        <v>97</v>
      </c>
    </row>
    <row r="18" spans="1:40" ht="24">
      <c r="A18" s="37" t="s">
        <v>54</v>
      </c>
      <c r="B18" s="38" t="s">
        <v>41</v>
      </c>
      <c r="C18" s="39">
        <v>2.5680324616548393E-2</v>
      </c>
      <c r="D18" s="40">
        <v>5.6278625857125808E-3</v>
      </c>
      <c r="E18" s="40">
        <v>1.0418515302659309E-2</v>
      </c>
      <c r="F18" s="40">
        <v>3.6033269879236086E-2</v>
      </c>
      <c r="G18" s="40">
        <v>1.6840849472266314E-2</v>
      </c>
      <c r="H18" s="40">
        <v>-3.3518944594611258E-2</v>
      </c>
      <c r="I18" s="40">
        <v>1.581859745081441E-2</v>
      </c>
      <c r="J18" s="40">
        <v>1.5599565545502025E-2</v>
      </c>
      <c r="K18" s="40">
        <v>-1.1114490224641038E-2</v>
      </c>
      <c r="L18" s="40">
        <v>2.0290050779176082E-2</v>
      </c>
      <c r="M18" s="41" t="s">
        <v>114</v>
      </c>
      <c r="N18" s="40">
        <v>6.9106833686150143E-3</v>
      </c>
      <c r="O18" s="41" t="s">
        <v>98</v>
      </c>
      <c r="P18" s="40">
        <v>2.4263888828829586E-2</v>
      </c>
      <c r="Q18" s="41" t="s">
        <v>115</v>
      </c>
      <c r="R18" s="40">
        <v>3.5238850624675452E-2</v>
      </c>
      <c r="S18" s="40">
        <v>2.3111904312273102E-3</v>
      </c>
      <c r="T18" s="40">
        <v>4.4457652030554387E-3</v>
      </c>
      <c r="U18" s="40">
        <v>4.4679912522928031E-3</v>
      </c>
      <c r="V18" s="41" t="s">
        <v>107</v>
      </c>
      <c r="W18" s="40">
        <v>-1.6695381797171387E-2</v>
      </c>
      <c r="X18" s="40">
        <v>-1.3849923608128934E-2</v>
      </c>
      <c r="Y18" s="40">
        <v>-3.0750656542655463E-2</v>
      </c>
      <c r="Z18" s="41" t="s">
        <v>116</v>
      </c>
      <c r="AA18" s="40">
        <v>-4.1883615939828046E-3</v>
      </c>
      <c r="AB18" s="40">
        <v>1.0075671319797655E-2</v>
      </c>
      <c r="AC18" s="40">
        <v>-3.1899574779448818E-2</v>
      </c>
      <c r="AD18" s="40">
        <v>-9.4158669849274523E-3</v>
      </c>
      <c r="AE18" s="40">
        <v>6.6392683013407755E-3</v>
      </c>
      <c r="AF18" s="40">
        <v>-1.1904440635244122E-2</v>
      </c>
      <c r="AG18" s="40">
        <v>2.8690615763424965E-2</v>
      </c>
      <c r="AH18" s="41" t="s">
        <v>117</v>
      </c>
      <c r="AI18" s="40">
        <v>-2.2019519564992332E-2</v>
      </c>
      <c r="AJ18" s="40">
        <v>7.7109177376867358E-3</v>
      </c>
      <c r="AK18" s="40">
        <v>-1.5812735899107127E-2</v>
      </c>
      <c r="AL18" s="40">
        <v>1.4846847910706831E-2</v>
      </c>
      <c r="AM18" s="40">
        <v>-2.4440284034635339E-2</v>
      </c>
      <c r="AN18" s="42">
        <v>7.4502919285193278E-3</v>
      </c>
    </row>
    <row r="19" spans="1:40" ht="24">
      <c r="A19" s="37" t="s">
        <v>55</v>
      </c>
      <c r="B19" s="38" t="s">
        <v>41</v>
      </c>
      <c r="C19" s="44" t="s">
        <v>118</v>
      </c>
      <c r="D19" s="40">
        <v>-3.9294247097718966E-3</v>
      </c>
      <c r="E19" s="40">
        <v>2.5053671624545699E-2</v>
      </c>
      <c r="F19" s="40">
        <v>-4.9605901501877233E-3</v>
      </c>
      <c r="G19" s="40">
        <v>1.3180543602316224E-2</v>
      </c>
      <c r="H19" s="40">
        <v>1.3819801626033452E-2</v>
      </c>
      <c r="I19" s="40">
        <v>-4.9626502032221881E-3</v>
      </c>
      <c r="J19" s="40">
        <v>2.0444838664538886E-2</v>
      </c>
      <c r="K19" s="40">
        <v>3.393970444117473E-2</v>
      </c>
      <c r="L19" s="40">
        <v>-3.0651595895661285E-2</v>
      </c>
      <c r="M19" s="40">
        <v>-3.1866261641511212E-2</v>
      </c>
      <c r="N19" s="40">
        <v>-9.4890255243712633E-3</v>
      </c>
      <c r="O19" s="40">
        <v>-1.0760187217092562E-2</v>
      </c>
      <c r="P19" s="41" t="s">
        <v>87</v>
      </c>
      <c r="Q19" s="40">
        <v>-4.4991367656899402E-3</v>
      </c>
      <c r="R19" s="40">
        <v>6.748502630256655E-3</v>
      </c>
      <c r="S19" s="40">
        <v>1.9535934811149916E-2</v>
      </c>
      <c r="T19" s="40">
        <v>-1.4785407102833885E-3</v>
      </c>
      <c r="U19" s="40">
        <v>-6.4079382806577108E-3</v>
      </c>
      <c r="V19" s="40">
        <v>-8.4355727463041302E-3</v>
      </c>
      <c r="W19" s="40">
        <v>-2.2366698158416319E-2</v>
      </c>
      <c r="X19" s="40">
        <v>7.7253907063881853E-3</v>
      </c>
      <c r="Y19" s="40">
        <v>-2.8630053621675508E-3</v>
      </c>
      <c r="Z19" s="41" t="s">
        <v>87</v>
      </c>
      <c r="AA19" s="40">
        <v>-9.0182312073963915E-3</v>
      </c>
      <c r="AB19" s="40">
        <v>-3.3170385453916026E-2</v>
      </c>
      <c r="AC19" s="41" t="s">
        <v>94</v>
      </c>
      <c r="AD19" s="40">
        <v>2.7911440816817687E-3</v>
      </c>
      <c r="AE19" s="40">
        <v>-5.9425641171270875E-3</v>
      </c>
      <c r="AF19" s="40">
        <v>2.6699440513081346E-2</v>
      </c>
      <c r="AG19" s="40">
        <v>-3.1707579026391021E-2</v>
      </c>
      <c r="AH19" s="40">
        <v>-3.2483844078413149E-2</v>
      </c>
      <c r="AI19" s="40">
        <v>-7.5241792468450823E-3</v>
      </c>
      <c r="AJ19" s="40">
        <v>-8.5804275520895232E-3</v>
      </c>
      <c r="AK19" s="40">
        <v>-2.260207461194589E-2</v>
      </c>
      <c r="AL19" s="40">
        <v>-2.9744185406988196E-2</v>
      </c>
      <c r="AM19" s="40">
        <v>2.606071807562791E-2</v>
      </c>
      <c r="AN19" s="42">
        <v>-2.9419688704670981E-2</v>
      </c>
    </row>
    <row r="20" spans="1:40" ht="24">
      <c r="A20" s="37" t="s">
        <v>56</v>
      </c>
      <c r="B20" s="38" t="s">
        <v>41</v>
      </c>
      <c r="C20" s="44" t="s">
        <v>119</v>
      </c>
      <c r="D20" s="40">
        <v>-2.5458942472488241E-2</v>
      </c>
      <c r="E20" s="41" t="s">
        <v>94</v>
      </c>
      <c r="F20" s="40">
        <v>-1.5170778220934126E-2</v>
      </c>
      <c r="G20" s="41" t="s">
        <v>106</v>
      </c>
      <c r="H20" s="40">
        <v>5.8877333467025174E-3</v>
      </c>
      <c r="I20" s="40">
        <v>4.6875563893200578E-3</v>
      </c>
      <c r="J20" s="40">
        <v>-1.7664922541545846E-2</v>
      </c>
      <c r="K20" s="40">
        <v>-1.3159605181127751E-2</v>
      </c>
      <c r="L20" s="40">
        <v>1.9594394874757212E-2</v>
      </c>
      <c r="M20" s="40">
        <v>-8.786504356666518E-3</v>
      </c>
      <c r="N20" s="40">
        <v>-2.7019749060824286E-2</v>
      </c>
      <c r="O20" s="40">
        <v>-6.0196037240489589E-3</v>
      </c>
      <c r="P20" s="40">
        <v>-1.7198423305835174E-2</v>
      </c>
      <c r="Q20" s="40">
        <v>-2.3223049219344937E-2</v>
      </c>
      <c r="R20" s="40">
        <v>-1.6644116230076219E-2</v>
      </c>
      <c r="S20" s="40">
        <v>9.7971996847599427E-3</v>
      </c>
      <c r="T20" s="41" t="s">
        <v>105</v>
      </c>
      <c r="U20" s="40">
        <v>1.7968833791953503E-2</v>
      </c>
      <c r="V20" s="40">
        <v>1.4096281803058027E-2</v>
      </c>
      <c r="W20" s="41" t="s">
        <v>120</v>
      </c>
      <c r="X20" s="40">
        <v>1.4217796444714262E-2</v>
      </c>
      <c r="Y20" s="40">
        <v>1.0225559499105535E-2</v>
      </c>
      <c r="Z20" s="40">
        <v>3.5026300055994337E-3</v>
      </c>
      <c r="AA20" s="40">
        <v>-6.0269212027047785E-3</v>
      </c>
      <c r="AB20" s="40">
        <v>-1.2118861692727722E-2</v>
      </c>
      <c r="AC20" s="40">
        <v>2.5056136752037567E-2</v>
      </c>
      <c r="AD20" s="40">
        <v>2.171282550598921E-2</v>
      </c>
      <c r="AE20" s="41" t="s">
        <v>120</v>
      </c>
      <c r="AF20" s="40">
        <v>9.6538935817447134E-3</v>
      </c>
      <c r="AG20" s="40">
        <v>2.7496576370540524E-2</v>
      </c>
      <c r="AH20" s="40">
        <v>1.0632531229034542E-2</v>
      </c>
      <c r="AI20" s="40">
        <v>2.5174441099029509E-2</v>
      </c>
      <c r="AJ20" s="40">
        <v>1.2748248984403392E-2</v>
      </c>
      <c r="AK20" s="40">
        <v>3.3582643437132485E-2</v>
      </c>
      <c r="AL20" s="40">
        <v>3.6495932011615549E-3</v>
      </c>
      <c r="AM20" s="40">
        <v>6.1779644645884963E-3</v>
      </c>
      <c r="AN20" s="42">
        <v>1.708475361983923E-2</v>
      </c>
    </row>
    <row r="21" spans="1:40" ht="24">
      <c r="A21" s="37" t="s">
        <v>57</v>
      </c>
      <c r="B21" s="38" t="s">
        <v>41</v>
      </c>
      <c r="C21" s="39">
        <v>-2.4948153985271792E-2</v>
      </c>
      <c r="D21" s="40">
        <v>-1.5398101085277074E-2</v>
      </c>
      <c r="E21" s="41" t="s">
        <v>119</v>
      </c>
      <c r="F21" s="40">
        <v>4.5029952594607542E-3</v>
      </c>
      <c r="G21" s="40">
        <v>6.4758758177494566E-3</v>
      </c>
      <c r="H21" s="40">
        <v>-2.067295758558059E-2</v>
      </c>
      <c r="I21" s="41" t="s">
        <v>121</v>
      </c>
      <c r="J21" s="40">
        <v>8.6962488772643759E-3</v>
      </c>
      <c r="K21" s="40">
        <v>5.6626174071290752E-3</v>
      </c>
      <c r="L21" s="40">
        <v>-2.6750695817520161E-2</v>
      </c>
      <c r="M21" s="40">
        <v>2.9147515288470691E-2</v>
      </c>
      <c r="N21" s="40">
        <v>6.4433713735517423E-3</v>
      </c>
      <c r="O21" s="41" t="s">
        <v>91</v>
      </c>
      <c r="P21" s="40">
        <v>-1.0920946258216567E-3</v>
      </c>
      <c r="Q21" s="41" t="s">
        <v>122</v>
      </c>
      <c r="R21" s="40">
        <v>3.1991664466383581E-2</v>
      </c>
      <c r="S21" s="40">
        <v>-2.2585753431724816E-2</v>
      </c>
      <c r="T21" s="41" t="s">
        <v>86</v>
      </c>
      <c r="U21" s="40">
        <v>-6.4785752860379662E-3</v>
      </c>
      <c r="V21" s="41" t="s">
        <v>99</v>
      </c>
      <c r="W21" s="40">
        <v>-3.6441465252677323E-2</v>
      </c>
      <c r="X21" s="40">
        <v>-1.2370769764799967E-2</v>
      </c>
      <c r="Y21" s="41" t="s">
        <v>100</v>
      </c>
      <c r="Z21" s="40">
        <v>-3.120732137050157E-2</v>
      </c>
      <c r="AA21" s="40">
        <v>-2.4746024020419765E-2</v>
      </c>
      <c r="AB21" s="40">
        <v>-2.1798384193594412E-2</v>
      </c>
      <c r="AC21" s="40">
        <v>-5.8089003146857372E-3</v>
      </c>
      <c r="AD21" s="40">
        <v>2.258965264390852E-3</v>
      </c>
      <c r="AE21" s="41" t="s">
        <v>113</v>
      </c>
      <c r="AF21" s="40">
        <v>1.0802736995773003E-2</v>
      </c>
      <c r="AG21" s="40">
        <v>-1.5974813072325508E-2</v>
      </c>
      <c r="AH21" s="40">
        <v>6.5995054559162807E-3</v>
      </c>
      <c r="AI21" s="40">
        <v>2.2992103479922703E-3</v>
      </c>
      <c r="AJ21" s="41" t="s">
        <v>89</v>
      </c>
      <c r="AK21" s="40">
        <v>-4.5352896471789819E-3</v>
      </c>
      <c r="AL21" s="40">
        <v>-3.0674806962232198E-4</v>
      </c>
      <c r="AM21" s="40">
        <v>3.7580840826838773E-4</v>
      </c>
      <c r="AN21" s="43" t="s">
        <v>123</v>
      </c>
    </row>
    <row r="22" spans="1:40" ht="24">
      <c r="A22" s="37" t="s">
        <v>58</v>
      </c>
      <c r="B22" s="38" t="s">
        <v>41</v>
      </c>
      <c r="C22" s="39">
        <v>-2.0184341251218291E-2</v>
      </c>
      <c r="D22" s="40">
        <v>-7.1826249532847334E-4</v>
      </c>
      <c r="E22" s="41" t="s">
        <v>110</v>
      </c>
      <c r="F22" s="40">
        <v>-2.931698764812142E-2</v>
      </c>
      <c r="G22" s="41" t="s">
        <v>88</v>
      </c>
      <c r="H22" s="40">
        <v>7.7092421152802027E-3</v>
      </c>
      <c r="I22" s="40">
        <v>-1.7576954880241309E-2</v>
      </c>
      <c r="J22" s="40">
        <v>-1.4775013994311357E-2</v>
      </c>
      <c r="K22" s="40">
        <v>6.8094095052151241E-4</v>
      </c>
      <c r="L22" s="40">
        <v>8.0919404342997075E-5</v>
      </c>
      <c r="M22" s="40">
        <v>-1.0142567686898521E-2</v>
      </c>
      <c r="N22" s="40">
        <v>2.0111368457672633E-2</v>
      </c>
      <c r="O22" s="40">
        <v>-2.6190639667215453E-3</v>
      </c>
      <c r="P22" s="40">
        <v>-2.4088171311727729E-2</v>
      </c>
      <c r="Q22" s="41" t="s">
        <v>100</v>
      </c>
      <c r="R22" s="40">
        <v>1.0105309185342701E-3</v>
      </c>
      <c r="S22" s="40">
        <v>1.8071860236637136E-2</v>
      </c>
      <c r="T22" s="40">
        <v>6.3013984273128133E-3</v>
      </c>
      <c r="U22" s="40">
        <v>3.8710878475610856E-3</v>
      </c>
      <c r="V22" s="40">
        <v>3.1961714173169273E-2</v>
      </c>
      <c r="W22" s="40">
        <v>3.6499492307089244E-2</v>
      </c>
      <c r="X22" s="40">
        <v>-1.4097864763648381E-3</v>
      </c>
      <c r="Y22" s="40">
        <v>2.3851378254761361E-2</v>
      </c>
      <c r="Z22" s="40">
        <v>1.5059324019904053E-3</v>
      </c>
      <c r="AA22" s="40">
        <v>1.6482723429676639E-2</v>
      </c>
      <c r="AB22" s="40">
        <v>1.9856078660083005E-2</v>
      </c>
      <c r="AC22" s="40">
        <v>1.3114114300451264E-2</v>
      </c>
      <c r="AD22" s="41" t="s">
        <v>122</v>
      </c>
      <c r="AE22" s="40">
        <v>6.6022937025646813E-3</v>
      </c>
      <c r="AF22" s="40">
        <v>1.1379301102554886E-2</v>
      </c>
      <c r="AG22" s="40">
        <v>1.7083378675066558E-2</v>
      </c>
      <c r="AH22" s="40">
        <v>1.7080246443499175E-2</v>
      </c>
      <c r="AI22" s="40">
        <v>3.1426247283387311E-2</v>
      </c>
      <c r="AJ22" s="41" t="s">
        <v>89</v>
      </c>
      <c r="AK22" s="40">
        <v>2.9267203326406501E-2</v>
      </c>
      <c r="AL22" s="40">
        <v>1.4751128661802776E-2</v>
      </c>
      <c r="AM22" s="40">
        <v>2.168299530137283E-2</v>
      </c>
      <c r="AN22" s="42">
        <v>3.0567839595818925E-2</v>
      </c>
    </row>
    <row r="23" spans="1:40" ht="24">
      <c r="A23" s="37" t="s">
        <v>59</v>
      </c>
      <c r="B23" s="38" t="s">
        <v>41</v>
      </c>
      <c r="C23" s="44" t="s">
        <v>92</v>
      </c>
      <c r="D23" s="41" t="s">
        <v>124</v>
      </c>
      <c r="E23" s="41" t="s">
        <v>100</v>
      </c>
      <c r="F23" s="40">
        <v>-2.5299732065062874E-2</v>
      </c>
      <c r="G23" s="40">
        <v>6.1624872640314238E-3</v>
      </c>
      <c r="H23" s="40">
        <v>-2.183236079123076E-2</v>
      </c>
      <c r="I23" s="41" t="s">
        <v>125</v>
      </c>
      <c r="J23" s="40">
        <v>-3.0627412530104925E-2</v>
      </c>
      <c r="K23" s="40">
        <v>-2.8312299414579706E-2</v>
      </c>
      <c r="L23" s="40">
        <v>-2.7129639272879751E-2</v>
      </c>
      <c r="M23" s="40">
        <v>4.6290359120238693E-6</v>
      </c>
      <c r="N23" s="40">
        <v>2.3037465212646966E-2</v>
      </c>
      <c r="O23" s="40">
        <v>5.3182342589368405E-3</v>
      </c>
      <c r="P23" s="41" t="s">
        <v>105</v>
      </c>
      <c r="Q23" s="40">
        <v>-1.0094821488974483E-2</v>
      </c>
      <c r="R23" s="40">
        <v>1.7918478188230544E-2</v>
      </c>
      <c r="S23" s="40">
        <v>-6.9453326007348735E-3</v>
      </c>
      <c r="T23" s="41" t="s">
        <v>126</v>
      </c>
      <c r="U23" s="40">
        <v>1.7926581783055496E-2</v>
      </c>
      <c r="V23" s="40">
        <v>-7.3973804512614642E-3</v>
      </c>
      <c r="W23" s="40">
        <v>-1.3394682850967605E-2</v>
      </c>
      <c r="X23" s="40">
        <v>1.505014906047821E-2</v>
      </c>
      <c r="Y23" s="40">
        <v>2.8293420861694573E-2</v>
      </c>
      <c r="Z23" s="40">
        <v>-7.274612334536708E-3</v>
      </c>
      <c r="AA23" s="40">
        <v>1.268697430736034E-2</v>
      </c>
      <c r="AB23" s="40">
        <v>5.4837894177570048E-4</v>
      </c>
      <c r="AC23" s="40">
        <v>-1.4548902162517497E-3</v>
      </c>
      <c r="AD23" s="40">
        <v>2.5442836540522359E-2</v>
      </c>
      <c r="AE23" s="41" t="s">
        <v>86</v>
      </c>
      <c r="AF23" s="40">
        <v>-8.3400854326694512E-3</v>
      </c>
      <c r="AG23" s="40">
        <v>2.6490455904399426E-2</v>
      </c>
      <c r="AH23" s="40">
        <v>4.4015891563391838E-3</v>
      </c>
      <c r="AI23" s="40">
        <v>1.8735735022975396E-2</v>
      </c>
      <c r="AJ23" s="41" t="s">
        <v>127</v>
      </c>
      <c r="AK23" s="40">
        <v>3.1150610599714704E-2</v>
      </c>
      <c r="AL23" s="40">
        <v>2.4768171008822955E-2</v>
      </c>
      <c r="AM23" s="40">
        <v>-9.3863582559417045E-3</v>
      </c>
      <c r="AN23" s="43" t="s">
        <v>128</v>
      </c>
    </row>
    <row r="24" spans="1:40" ht="24">
      <c r="A24" s="37" t="s">
        <v>60</v>
      </c>
      <c r="B24" s="38" t="s">
        <v>41</v>
      </c>
      <c r="C24" s="39">
        <v>1.5800188827388269E-2</v>
      </c>
      <c r="D24" s="40">
        <v>1.7730739174914702E-3</v>
      </c>
      <c r="E24" s="40">
        <v>-1.7031864253653502E-2</v>
      </c>
      <c r="F24" s="40">
        <v>2.4054231622269461E-3</v>
      </c>
      <c r="G24" s="40">
        <v>-2.3984241521916309E-2</v>
      </c>
      <c r="H24" s="40">
        <v>-2.3708596582279334E-3</v>
      </c>
      <c r="I24" s="40">
        <v>-3.0525289043751628E-2</v>
      </c>
      <c r="J24" s="40">
        <v>-4.4754812408418559E-3</v>
      </c>
      <c r="K24" s="40">
        <v>-7.043615011010803E-3</v>
      </c>
      <c r="L24" s="40">
        <v>-1.8972902066163057E-2</v>
      </c>
      <c r="M24" s="41" t="s">
        <v>96</v>
      </c>
      <c r="N24" s="40">
        <v>-3.091877218548205E-2</v>
      </c>
      <c r="O24" s="40">
        <v>-1.7058851525061189E-2</v>
      </c>
      <c r="P24" s="41" t="s">
        <v>129</v>
      </c>
      <c r="Q24" s="40">
        <v>5.4002000020917556E-3</v>
      </c>
      <c r="R24" s="40">
        <v>7.0900040763921639E-3</v>
      </c>
      <c r="S24" s="40">
        <v>-1.7826293659060237E-2</v>
      </c>
      <c r="T24" s="41" t="s">
        <v>80</v>
      </c>
      <c r="U24" s="40">
        <v>3.114239076610846E-2</v>
      </c>
      <c r="V24" s="40">
        <v>-3.2511668034968205E-3</v>
      </c>
      <c r="W24" s="40">
        <v>-1.1279667010410875E-2</v>
      </c>
      <c r="X24" s="40">
        <v>-4.4100514430245952E-3</v>
      </c>
      <c r="Y24" s="40">
        <v>-7.443788312716193E-3</v>
      </c>
      <c r="Z24" s="41" t="s">
        <v>120</v>
      </c>
      <c r="AA24" s="41" t="s">
        <v>92</v>
      </c>
      <c r="AB24" s="40">
        <v>2.536933364167478E-2</v>
      </c>
      <c r="AC24" s="41" t="s">
        <v>109</v>
      </c>
      <c r="AD24" s="40">
        <v>-1.1268541316712502E-2</v>
      </c>
      <c r="AE24" s="40">
        <v>-1.0948764527873159E-3</v>
      </c>
      <c r="AF24" s="40">
        <v>1.6684953909789847E-2</v>
      </c>
      <c r="AG24" s="40">
        <v>-1.9287138320667738E-2</v>
      </c>
      <c r="AH24" s="40">
        <v>2.4511350577477959E-2</v>
      </c>
      <c r="AI24" s="40">
        <v>1.0913938494735449E-2</v>
      </c>
      <c r="AJ24" s="40">
        <v>-9.4973431980495005E-3</v>
      </c>
      <c r="AK24" s="40">
        <v>-1.7801113919975336E-2</v>
      </c>
      <c r="AL24" s="41" t="s">
        <v>103</v>
      </c>
      <c r="AM24" s="40">
        <v>2.6508704286133687E-2</v>
      </c>
      <c r="AN24" s="42">
        <v>-3.1375589769642005E-2</v>
      </c>
    </row>
    <row r="25" spans="1:40" ht="24">
      <c r="A25" s="37" t="s">
        <v>61</v>
      </c>
      <c r="B25" s="38" t="s">
        <v>41</v>
      </c>
      <c r="C25" s="39">
        <v>1.9519086626766734E-2</v>
      </c>
      <c r="D25" s="41" t="s">
        <v>99</v>
      </c>
      <c r="E25" s="40">
        <v>4.555988911094988E-3</v>
      </c>
      <c r="F25" s="41" t="s">
        <v>101</v>
      </c>
      <c r="G25" s="40">
        <v>-1.7024723029129503E-2</v>
      </c>
      <c r="H25" s="40">
        <v>-2.2526449510033741E-2</v>
      </c>
      <c r="I25" s="41" t="s">
        <v>130</v>
      </c>
      <c r="J25" s="40">
        <v>1.85227901824884E-2</v>
      </c>
      <c r="K25" s="40">
        <v>-6.2594497686411545E-4</v>
      </c>
      <c r="L25" s="40">
        <v>-3.4970404788120996E-2</v>
      </c>
      <c r="M25" s="40">
        <v>-2.3507498214575498E-2</v>
      </c>
      <c r="N25" s="40">
        <v>2.6407823975604608E-2</v>
      </c>
      <c r="O25" s="41" t="s">
        <v>91</v>
      </c>
      <c r="P25" s="40">
        <v>-2.9738979301347983E-2</v>
      </c>
      <c r="Q25" s="40">
        <v>3.1366063976283561E-2</v>
      </c>
      <c r="R25" s="40">
        <v>-1.1328539837328148E-2</v>
      </c>
      <c r="S25" s="41" t="s">
        <v>105</v>
      </c>
      <c r="T25" s="41" t="s">
        <v>125</v>
      </c>
      <c r="U25" s="40">
        <v>1.2464140723252286E-2</v>
      </c>
      <c r="V25" s="40">
        <v>3.3674917235893714E-3</v>
      </c>
      <c r="W25" s="40">
        <v>-2.05442047760576E-2</v>
      </c>
      <c r="X25" s="40">
        <v>-1.2135195957614144E-2</v>
      </c>
      <c r="Y25" s="41" t="s">
        <v>83</v>
      </c>
      <c r="Z25" s="40">
        <v>-3.3831159720317784E-2</v>
      </c>
      <c r="AA25" s="40">
        <v>4.8671456186662743E-3</v>
      </c>
      <c r="AB25" s="40">
        <v>-5.4279439786675899E-3</v>
      </c>
      <c r="AC25" s="40">
        <v>-4.8190104362160801E-3</v>
      </c>
      <c r="AD25" s="41" t="s">
        <v>109</v>
      </c>
      <c r="AE25" s="41" t="s">
        <v>115</v>
      </c>
      <c r="AF25" s="40">
        <v>1.8088164058022244E-2</v>
      </c>
      <c r="AG25" s="41" t="s">
        <v>103</v>
      </c>
      <c r="AH25" s="40">
        <v>1.5538979084515812E-2</v>
      </c>
      <c r="AI25" s="40">
        <v>1.1268019306818037E-2</v>
      </c>
      <c r="AJ25" s="41" t="s">
        <v>131</v>
      </c>
      <c r="AK25" s="40">
        <v>-2.5493030336016286E-3</v>
      </c>
      <c r="AL25" s="40">
        <v>-1.5214515781527693E-2</v>
      </c>
      <c r="AM25" s="40">
        <v>-1.5340949201065939E-2</v>
      </c>
      <c r="AN25" s="43" t="s">
        <v>132</v>
      </c>
    </row>
    <row r="26" spans="1:40" ht="24">
      <c r="A26" s="37" t="s">
        <v>62</v>
      </c>
      <c r="B26" s="38" t="s">
        <v>41</v>
      </c>
      <c r="C26" s="39">
        <v>3.3943787051951738E-2</v>
      </c>
      <c r="D26" s="40">
        <v>2.4602101554431537E-2</v>
      </c>
      <c r="E26" s="40">
        <v>-1.2029723101197362E-2</v>
      </c>
      <c r="F26" s="40">
        <v>3.1176720892883383E-2</v>
      </c>
      <c r="G26" s="40">
        <v>1.9785527604846111E-2</v>
      </c>
      <c r="H26" s="40">
        <v>2.0445548188833144E-2</v>
      </c>
      <c r="I26" s="40">
        <v>-5.537975994296316E-3</v>
      </c>
      <c r="J26" s="40">
        <v>2.4376000258779611E-2</v>
      </c>
      <c r="K26" s="41" t="s">
        <v>98</v>
      </c>
      <c r="L26" s="40">
        <v>1.7108235444583904E-2</v>
      </c>
      <c r="M26" s="40">
        <v>1.4390823406605538E-2</v>
      </c>
      <c r="N26" s="40">
        <v>2.8686068387185799E-2</v>
      </c>
      <c r="O26" s="40">
        <v>2.4681595354665124E-3</v>
      </c>
      <c r="P26" s="40">
        <v>2.5381258601011585E-2</v>
      </c>
      <c r="Q26" s="40">
        <v>-4.1832685129687651E-3</v>
      </c>
      <c r="R26" s="41" t="s">
        <v>109</v>
      </c>
      <c r="S26" s="40">
        <v>5.5113957395221489E-3</v>
      </c>
      <c r="T26" s="40">
        <v>5.7431322916687993E-4</v>
      </c>
      <c r="U26" s="40">
        <v>3.4461743257341859E-3</v>
      </c>
      <c r="V26" s="40">
        <v>-4.7412545853636199E-3</v>
      </c>
      <c r="W26" s="40">
        <v>-1.8899419832909523E-2</v>
      </c>
      <c r="X26" s="40">
        <v>-2.8065913927846037E-2</v>
      </c>
      <c r="Y26" s="40">
        <v>5.7032145747606088E-3</v>
      </c>
      <c r="Z26" s="40">
        <v>-4.8108758309046472E-3</v>
      </c>
      <c r="AA26" s="40">
        <v>1.085180820158106E-2</v>
      </c>
      <c r="AB26" s="41" t="s">
        <v>129</v>
      </c>
      <c r="AC26" s="40">
        <v>-3.2863066831242523E-2</v>
      </c>
      <c r="AD26" s="41" t="s">
        <v>118</v>
      </c>
      <c r="AE26" s="40">
        <v>-2.2101882024000454E-2</v>
      </c>
      <c r="AF26" s="40">
        <v>1.0461442257673259E-2</v>
      </c>
      <c r="AG26" s="40">
        <v>-2.0749318556127178E-2</v>
      </c>
      <c r="AH26" s="40">
        <v>1.0167205158361069E-2</v>
      </c>
      <c r="AI26" s="40">
        <v>-2.4896638593302988E-3</v>
      </c>
      <c r="AJ26" s="40">
        <v>-2.5570847957566235E-2</v>
      </c>
      <c r="AK26" s="40">
        <v>2.9578898337071315E-2</v>
      </c>
      <c r="AL26" s="40">
        <v>-2.6232506074719011E-2</v>
      </c>
      <c r="AM26" s="40">
        <v>-2.1336887090364486E-2</v>
      </c>
      <c r="AN26" s="42">
        <v>-3.0891272549378929E-2</v>
      </c>
    </row>
    <row r="27" spans="1:40" ht="24">
      <c r="A27" s="37" t="s">
        <v>63</v>
      </c>
      <c r="B27" s="38" t="s">
        <v>41</v>
      </c>
      <c r="C27" s="44" t="s">
        <v>105</v>
      </c>
      <c r="D27" s="41" t="s">
        <v>133</v>
      </c>
      <c r="E27" s="40">
        <v>-2.2509094712587045E-2</v>
      </c>
      <c r="F27" s="40">
        <v>-2.8084861848188217E-2</v>
      </c>
      <c r="G27" s="41" t="s">
        <v>96</v>
      </c>
      <c r="H27" s="41" t="s">
        <v>134</v>
      </c>
      <c r="I27" s="40">
        <v>3.1533481644075718E-2</v>
      </c>
      <c r="J27" s="41" t="s">
        <v>110</v>
      </c>
      <c r="K27" s="40">
        <v>3.7564204431584009E-4</v>
      </c>
      <c r="L27" s="41" t="s">
        <v>135</v>
      </c>
      <c r="M27" s="40">
        <v>-3.0681233813501047E-2</v>
      </c>
      <c r="N27" s="41" t="s">
        <v>97</v>
      </c>
      <c r="O27" s="40">
        <v>-1.2080311202984091E-2</v>
      </c>
      <c r="P27" s="40">
        <v>5.3005502015818001E-3</v>
      </c>
      <c r="Q27" s="41" t="s">
        <v>126</v>
      </c>
      <c r="R27" s="40">
        <v>1.5666711563915484E-2</v>
      </c>
      <c r="S27" s="40">
        <v>-3.4200877236795449E-2</v>
      </c>
      <c r="T27" s="40">
        <v>-1.0110275014060598E-2</v>
      </c>
      <c r="U27" s="40">
        <v>7.8778740336980235E-3</v>
      </c>
      <c r="V27" s="40">
        <v>-1.3704799759734093E-2</v>
      </c>
      <c r="W27" s="40">
        <v>-2.2276935956971639E-2</v>
      </c>
      <c r="X27" s="40">
        <v>-1.6991020363327305E-2</v>
      </c>
      <c r="Y27" s="40">
        <v>4.1143205113307116E-3</v>
      </c>
      <c r="Z27" s="40">
        <v>-1.8483209996145968E-2</v>
      </c>
      <c r="AA27" s="40">
        <v>-3.0191313579817514E-3</v>
      </c>
      <c r="AB27" s="40">
        <v>-4.1171635260049619E-3</v>
      </c>
      <c r="AC27" s="40">
        <v>-4.3770177951017635E-3</v>
      </c>
      <c r="AD27" s="40">
        <v>3.2867721663823117E-2</v>
      </c>
      <c r="AE27" s="41" t="s">
        <v>122</v>
      </c>
      <c r="AF27" s="40">
        <v>4.7161810847140264E-3</v>
      </c>
      <c r="AG27" s="40">
        <v>1.3987162683906042E-2</v>
      </c>
      <c r="AH27" s="41" t="s">
        <v>136</v>
      </c>
      <c r="AI27" s="40">
        <v>2.3270105077323969E-3</v>
      </c>
      <c r="AJ27" s="40">
        <v>2.3446809330195256E-2</v>
      </c>
      <c r="AK27" s="40">
        <v>1.1452404367289552E-2</v>
      </c>
      <c r="AL27" s="40">
        <v>-2.0761139222445144E-2</v>
      </c>
      <c r="AM27" s="40">
        <v>-3.1967081254838742E-2</v>
      </c>
      <c r="AN27" s="42">
        <v>3.0573671635251761E-2</v>
      </c>
    </row>
    <row r="28" spans="1:40" ht="24">
      <c r="A28" s="37" t="s">
        <v>64</v>
      </c>
      <c r="B28" s="38" t="s">
        <v>41</v>
      </c>
      <c r="C28" s="39">
        <v>2.6826942865994966E-2</v>
      </c>
      <c r="D28" s="40">
        <v>1.8222936281436497E-3</v>
      </c>
      <c r="E28" s="40">
        <v>-2.6417975828305091E-2</v>
      </c>
      <c r="F28" s="40">
        <v>-1.6282453956107102E-2</v>
      </c>
      <c r="G28" s="40">
        <v>1.9816811748517179E-2</v>
      </c>
      <c r="H28" s="40">
        <v>-1.6880361763098251E-2</v>
      </c>
      <c r="I28" s="40">
        <v>2.6787236556936014E-2</v>
      </c>
      <c r="J28" s="40">
        <v>8.9262144241664832E-3</v>
      </c>
      <c r="K28" s="40">
        <v>7.1101061927137969E-3</v>
      </c>
      <c r="L28" s="40">
        <v>1.6733567555116919E-2</v>
      </c>
      <c r="M28" s="40">
        <v>-1.4065988635604942E-2</v>
      </c>
      <c r="N28" s="41" t="s">
        <v>113</v>
      </c>
      <c r="O28" s="40">
        <v>-2.0133701367291753E-2</v>
      </c>
      <c r="P28" s="40">
        <v>-3.0545761587672079E-2</v>
      </c>
      <c r="Q28" s="41" t="s">
        <v>97</v>
      </c>
      <c r="R28" s="40">
        <v>3.4772977660363786E-4</v>
      </c>
      <c r="S28" s="40">
        <v>-1.5409949387060638E-2</v>
      </c>
      <c r="T28" s="40">
        <v>2.3243388174816505E-2</v>
      </c>
      <c r="U28" s="40">
        <v>5.1451055660997592E-4</v>
      </c>
      <c r="V28" s="40">
        <v>1.1897998981938497E-2</v>
      </c>
      <c r="W28" s="41" t="s">
        <v>119</v>
      </c>
      <c r="X28" s="40">
        <v>-3.1792573788533104E-2</v>
      </c>
      <c r="Y28" s="41" t="s">
        <v>108</v>
      </c>
      <c r="Z28" s="40">
        <v>-2.912803449650172E-3</v>
      </c>
      <c r="AA28" s="40">
        <v>1.441801847971383E-4</v>
      </c>
      <c r="AB28" s="40">
        <v>2.8294057414991441E-2</v>
      </c>
      <c r="AC28" s="40">
        <v>-9.302006045811639E-3</v>
      </c>
      <c r="AD28" s="41" t="s">
        <v>137</v>
      </c>
      <c r="AE28" s="40">
        <v>6.4385054753216099E-3</v>
      </c>
      <c r="AF28" s="40">
        <v>3.4003573666207147E-2</v>
      </c>
      <c r="AG28" s="41" t="s">
        <v>138</v>
      </c>
      <c r="AH28" s="40">
        <v>6.9076682662629159E-3</v>
      </c>
      <c r="AI28" s="40">
        <v>2.5676824056492298E-2</v>
      </c>
      <c r="AJ28" s="40">
        <v>3.2619690506270754E-2</v>
      </c>
      <c r="AK28" s="40">
        <v>1.2317892841002757E-2</v>
      </c>
      <c r="AL28" s="40">
        <v>-1.1502444988858251E-2</v>
      </c>
      <c r="AM28" s="40">
        <v>3.2423106257824838E-2</v>
      </c>
      <c r="AN28" s="42">
        <v>3.5515396089001353E-2</v>
      </c>
    </row>
    <row r="29" spans="1:40" ht="24">
      <c r="A29" s="37" t="s">
        <v>65</v>
      </c>
      <c r="B29" s="38" t="s">
        <v>41</v>
      </c>
      <c r="C29" s="39">
        <v>5.1117589319565745E-3</v>
      </c>
      <c r="D29" s="40">
        <v>5.6730156503189974E-3</v>
      </c>
      <c r="E29" s="40">
        <v>-1.4772704952040177E-2</v>
      </c>
      <c r="F29" s="41" t="s">
        <v>139</v>
      </c>
      <c r="G29" s="40">
        <v>-2.8701033180326654E-2</v>
      </c>
      <c r="H29" s="40">
        <v>6.6372544933293127E-3</v>
      </c>
      <c r="I29" s="41" t="s">
        <v>101</v>
      </c>
      <c r="J29" s="40">
        <v>7.992617154276474E-3</v>
      </c>
      <c r="K29" s="40">
        <v>-3.4196112255165029E-2</v>
      </c>
      <c r="L29" s="40">
        <v>2.2151382265524305E-2</v>
      </c>
      <c r="M29" s="40">
        <v>3.1377971684573881E-2</v>
      </c>
      <c r="N29" s="40">
        <v>-1.6209213380830031E-2</v>
      </c>
      <c r="O29" s="40">
        <v>-2.7247898422210336E-2</v>
      </c>
      <c r="P29" s="40">
        <v>2.3555280428949089E-3</v>
      </c>
      <c r="Q29" s="40">
        <v>-2.8228156425779652E-2</v>
      </c>
      <c r="R29" s="40">
        <v>-1.4922666367845555E-2</v>
      </c>
      <c r="S29" s="40">
        <v>-1.7225259077183683E-2</v>
      </c>
      <c r="T29" s="40">
        <v>-2.5419202462104978E-2</v>
      </c>
      <c r="U29" s="40">
        <v>3.2462850308567243E-2</v>
      </c>
      <c r="V29" s="41" t="s">
        <v>112</v>
      </c>
      <c r="W29" s="40">
        <v>2.5068953079358931E-2</v>
      </c>
      <c r="X29" s="40">
        <v>1.0967306270953516E-2</v>
      </c>
      <c r="Y29" s="41" t="s">
        <v>140</v>
      </c>
      <c r="Z29" s="40">
        <v>3.0714909867252317E-2</v>
      </c>
      <c r="AA29" s="41" t="s">
        <v>108</v>
      </c>
      <c r="AB29" s="40">
        <v>3.0681901588419973E-2</v>
      </c>
      <c r="AC29" s="40">
        <v>-4.8496026571413801E-3</v>
      </c>
      <c r="AD29" s="40">
        <v>2.8394103657572136E-2</v>
      </c>
      <c r="AE29" s="40">
        <v>4.4686013489381856E-3</v>
      </c>
      <c r="AF29" s="40">
        <v>-2.1676643238977664E-3</v>
      </c>
      <c r="AG29" s="40">
        <v>1.3445193997882866E-2</v>
      </c>
      <c r="AH29" s="40">
        <v>3.5768556017455183E-2</v>
      </c>
      <c r="AI29" s="40">
        <v>5.193638931644819E-3</v>
      </c>
      <c r="AJ29" s="40">
        <v>1.5987830561048119E-2</v>
      </c>
      <c r="AK29" s="40">
        <v>2.5491268391220206E-2</v>
      </c>
      <c r="AL29" s="40">
        <v>2.5432050566762971E-3</v>
      </c>
      <c r="AM29" s="40">
        <v>2.6636508707849896E-2</v>
      </c>
      <c r="AN29" s="42">
        <v>1.0256865209630896E-2</v>
      </c>
    </row>
    <row r="30" spans="1:40" ht="24">
      <c r="A30" s="37" t="s">
        <v>66</v>
      </c>
      <c r="B30" s="38" t="s">
        <v>41</v>
      </c>
      <c r="C30" s="44" t="s">
        <v>89</v>
      </c>
      <c r="D30" s="40">
        <v>-3.5598520315207934E-3</v>
      </c>
      <c r="E30" s="40">
        <v>2.1226109875204721E-2</v>
      </c>
      <c r="F30" s="40">
        <v>2.8515236518641122E-2</v>
      </c>
      <c r="G30" s="41" t="s">
        <v>122</v>
      </c>
      <c r="H30" s="40">
        <v>-2.5276595200411939E-3</v>
      </c>
      <c r="I30" s="41" t="s">
        <v>109</v>
      </c>
      <c r="J30" s="40">
        <v>2.1454945476923372E-2</v>
      </c>
      <c r="K30" s="40">
        <v>1.4664315488523786E-2</v>
      </c>
      <c r="L30" s="40">
        <v>3.3640566935058201E-2</v>
      </c>
      <c r="M30" s="41" t="s">
        <v>109</v>
      </c>
      <c r="N30" s="41" t="s">
        <v>137</v>
      </c>
      <c r="O30" s="41" t="s">
        <v>109</v>
      </c>
      <c r="P30" s="40">
        <v>-1.1144770333771219E-2</v>
      </c>
      <c r="Q30" s="40">
        <v>3.3151425608455548E-2</v>
      </c>
      <c r="R30" s="40">
        <v>1.427880010615804E-2</v>
      </c>
      <c r="S30" s="40">
        <v>-1.0457130565954617E-2</v>
      </c>
      <c r="T30" s="40">
        <v>2.5661407347793607E-2</v>
      </c>
      <c r="U30" s="40">
        <v>-1.3938145866550804E-3</v>
      </c>
      <c r="V30" s="40">
        <v>-2.2313145637569056E-2</v>
      </c>
      <c r="W30" s="40">
        <v>-5.775998865503576E-3</v>
      </c>
      <c r="X30" s="41" t="s">
        <v>97</v>
      </c>
      <c r="Y30" s="40">
        <v>-1.3276995521207797E-2</v>
      </c>
      <c r="Z30" s="40">
        <v>-3.1707409133635754E-2</v>
      </c>
      <c r="AA30" s="40">
        <v>-1.7297420479439055E-2</v>
      </c>
      <c r="AB30" s="41" t="s">
        <v>95</v>
      </c>
      <c r="AC30" s="40">
        <v>2.7474864117592711E-3</v>
      </c>
      <c r="AD30" s="41" t="s">
        <v>113</v>
      </c>
      <c r="AE30" s="40">
        <v>2.241983374046378E-3</v>
      </c>
      <c r="AF30" s="40">
        <v>-3.7090460050670064E-2</v>
      </c>
      <c r="AG30" s="40">
        <v>8.4498668314683945E-3</v>
      </c>
      <c r="AH30" s="40">
        <v>-9.4107471872343952E-3</v>
      </c>
      <c r="AI30" s="40">
        <v>-5.8103182226333806E-3</v>
      </c>
      <c r="AJ30" s="40">
        <v>-1.2290616638384239E-2</v>
      </c>
      <c r="AK30" s="40">
        <v>-3.2009580960330798E-3</v>
      </c>
      <c r="AL30" s="40">
        <v>1.1154669883892439E-2</v>
      </c>
      <c r="AM30" s="40">
        <v>-2.2354386874690498E-2</v>
      </c>
      <c r="AN30" s="42">
        <v>3.0438178957976972E-2</v>
      </c>
    </row>
    <row r="31" spans="1:40" ht="24">
      <c r="A31" s="37" t="s">
        <v>67</v>
      </c>
      <c r="B31" s="38" t="s">
        <v>41</v>
      </c>
      <c r="C31" s="44" t="s">
        <v>132</v>
      </c>
      <c r="D31" s="40">
        <v>-6.4053905237262928E-3</v>
      </c>
      <c r="E31" s="40">
        <v>-8.465403304424874E-3</v>
      </c>
      <c r="F31" s="40">
        <v>3.1087683981435386E-2</v>
      </c>
      <c r="G31" s="40">
        <v>-9.8217415551889713E-3</v>
      </c>
      <c r="H31" s="40">
        <v>-3.0476891123925879E-2</v>
      </c>
      <c r="I31" s="40">
        <v>-2.353251582938342E-2</v>
      </c>
      <c r="J31" s="40">
        <v>-6.0891603555874143E-3</v>
      </c>
      <c r="K31" s="40">
        <v>-3.4413300757367565E-2</v>
      </c>
      <c r="L31" s="41" t="s">
        <v>108</v>
      </c>
      <c r="M31" s="41" t="s">
        <v>141</v>
      </c>
      <c r="N31" s="40">
        <v>-1.3872514037341924E-2</v>
      </c>
      <c r="O31" s="40">
        <v>3.2166455519639967E-2</v>
      </c>
      <c r="P31" s="41" t="s">
        <v>101</v>
      </c>
      <c r="Q31" s="40">
        <v>-3.0537540326922477E-2</v>
      </c>
      <c r="R31" s="40">
        <v>-1.8288029976699396E-2</v>
      </c>
      <c r="S31" s="40">
        <v>-2.788541742107516E-2</v>
      </c>
      <c r="T31" s="40">
        <v>-9.3474603229898704E-6</v>
      </c>
      <c r="U31" s="40">
        <v>1.461910791723133E-2</v>
      </c>
      <c r="V31" s="40">
        <v>-2.9266051317885161E-4</v>
      </c>
      <c r="W31" s="41" t="s">
        <v>125</v>
      </c>
      <c r="X31" s="40">
        <v>-2.4178435011352545E-2</v>
      </c>
      <c r="Y31" s="41" t="s">
        <v>142</v>
      </c>
      <c r="Z31" s="40">
        <v>-1.0194113323088809E-2</v>
      </c>
      <c r="AA31" s="41" t="s">
        <v>108</v>
      </c>
      <c r="AB31" s="40">
        <v>1.4030488179961052E-2</v>
      </c>
      <c r="AC31" s="40">
        <v>-3.0797083873257372E-2</v>
      </c>
      <c r="AD31" s="41" t="s">
        <v>91</v>
      </c>
      <c r="AE31" s="40">
        <v>2.8782503486232822E-2</v>
      </c>
      <c r="AF31" s="40">
        <v>5.9230005848554378E-3</v>
      </c>
      <c r="AG31" s="41" t="s">
        <v>110</v>
      </c>
      <c r="AH31" s="41" t="s">
        <v>92</v>
      </c>
      <c r="AI31" s="40">
        <v>8.3345450080190946E-3</v>
      </c>
      <c r="AJ31" s="41" t="s">
        <v>143</v>
      </c>
      <c r="AK31" s="40">
        <v>1.7693458275303591E-2</v>
      </c>
      <c r="AL31" s="40">
        <v>8.66091216942751E-3</v>
      </c>
      <c r="AM31" s="40">
        <v>-6.6426894286420067E-3</v>
      </c>
      <c r="AN31" s="43" t="s">
        <v>144</v>
      </c>
    </row>
    <row r="32" spans="1:40" ht="24">
      <c r="A32" s="37" t="s">
        <v>68</v>
      </c>
      <c r="B32" s="38" t="s">
        <v>41</v>
      </c>
      <c r="C32" s="44" t="s">
        <v>120</v>
      </c>
      <c r="D32" s="40">
        <v>1.4195689909196917E-2</v>
      </c>
      <c r="E32" s="40">
        <v>2.651957782368786E-2</v>
      </c>
      <c r="F32" s="40">
        <v>1.3275547649251901E-2</v>
      </c>
      <c r="G32" s="40">
        <v>1.6567994495202226E-2</v>
      </c>
      <c r="H32" s="40">
        <v>-1.0473366688168204E-2</v>
      </c>
      <c r="I32" s="41" t="s">
        <v>103</v>
      </c>
      <c r="J32" s="41" t="s">
        <v>87</v>
      </c>
      <c r="K32" s="40">
        <v>3.2494873225495666E-3</v>
      </c>
      <c r="L32" s="41" t="s">
        <v>131</v>
      </c>
      <c r="M32" s="41" t="s">
        <v>110</v>
      </c>
      <c r="N32" s="41" t="s">
        <v>86</v>
      </c>
      <c r="O32" s="41" t="s">
        <v>98</v>
      </c>
      <c r="P32" s="40">
        <v>-1.8795640004935076E-2</v>
      </c>
      <c r="Q32" s="40">
        <v>1.3909819003141543E-2</v>
      </c>
      <c r="R32" s="40">
        <v>1.3929484403658276E-2</v>
      </c>
      <c r="S32" s="40">
        <v>-1.6406738347445909E-2</v>
      </c>
      <c r="T32" s="40">
        <v>2.6346068971526235E-2</v>
      </c>
      <c r="U32" s="40">
        <v>-1.1792724529408221E-2</v>
      </c>
      <c r="V32" s="40">
        <v>-1.0722897765233094E-2</v>
      </c>
      <c r="W32" s="40">
        <v>-1.1670806747519242E-2</v>
      </c>
      <c r="X32" s="40">
        <v>-3.1105661644203468E-2</v>
      </c>
      <c r="Y32" s="41" t="s">
        <v>120</v>
      </c>
      <c r="Z32" s="41" t="s">
        <v>97</v>
      </c>
      <c r="AA32" s="40">
        <v>-3.1280763724216683E-2</v>
      </c>
      <c r="AB32" s="40">
        <v>-2.0184311267916751E-2</v>
      </c>
      <c r="AC32" s="40">
        <v>-3.0612899696869443E-2</v>
      </c>
      <c r="AD32" s="40">
        <v>8.3374615160994522E-3</v>
      </c>
      <c r="AE32" s="40">
        <v>-1.5772491664050061E-2</v>
      </c>
      <c r="AF32" s="40">
        <v>-2.2958247946926507E-2</v>
      </c>
      <c r="AG32" s="41" t="s">
        <v>141</v>
      </c>
      <c r="AH32" s="40">
        <v>2.8205297662902383E-2</v>
      </c>
      <c r="AI32" s="40">
        <v>-2.9841683445168764E-2</v>
      </c>
      <c r="AJ32" s="40">
        <v>3.563300230823771E-2</v>
      </c>
      <c r="AK32" s="40">
        <v>-1.7884225532222832E-2</v>
      </c>
      <c r="AL32" s="41" t="s">
        <v>96</v>
      </c>
      <c r="AM32" s="40">
        <v>-3.0807880517706675E-2</v>
      </c>
      <c r="AN32" s="43" t="s">
        <v>119</v>
      </c>
    </row>
    <row r="33" spans="1:40" ht="24">
      <c r="A33" s="37" t="s">
        <v>69</v>
      </c>
      <c r="B33" s="38" t="s">
        <v>41</v>
      </c>
      <c r="C33" s="44" t="s">
        <v>120</v>
      </c>
      <c r="D33" s="40">
        <v>3.5205204738479962E-2</v>
      </c>
      <c r="E33" s="40">
        <v>5.6963372971582001E-3</v>
      </c>
      <c r="F33" s="40">
        <v>6.5756973071569805E-3</v>
      </c>
      <c r="G33" s="40">
        <v>7.4792356317837667E-3</v>
      </c>
      <c r="H33" s="41" t="s">
        <v>145</v>
      </c>
      <c r="I33" s="40">
        <v>-2.2402536094725426E-2</v>
      </c>
      <c r="J33" s="41" t="s">
        <v>95</v>
      </c>
      <c r="K33" s="41" t="s">
        <v>101</v>
      </c>
      <c r="L33" s="40">
        <v>3.654440025374163E-3</v>
      </c>
      <c r="M33" s="40">
        <v>-3.0228762986921003E-2</v>
      </c>
      <c r="N33" s="40">
        <v>-1.6494382135071279E-2</v>
      </c>
      <c r="O33" s="41" t="s">
        <v>146</v>
      </c>
      <c r="P33" s="40">
        <v>-2.2878630170565231E-3</v>
      </c>
      <c r="Q33" s="41" t="s">
        <v>147</v>
      </c>
      <c r="R33" s="40">
        <v>-9.5464198032165909E-3</v>
      </c>
      <c r="S33" s="40">
        <v>2.9215253190536014E-2</v>
      </c>
      <c r="T33" s="40">
        <v>-2.1560263277863645E-2</v>
      </c>
      <c r="U33" s="40">
        <v>2.5615893828007431E-2</v>
      </c>
      <c r="V33" s="40">
        <v>-7.2536472222210005E-3</v>
      </c>
      <c r="W33" s="41" t="s">
        <v>148</v>
      </c>
      <c r="X33" s="40">
        <v>2.0419329004755106E-2</v>
      </c>
      <c r="Y33" s="40">
        <v>1.1368075992781288E-2</v>
      </c>
      <c r="Z33" s="41" t="s">
        <v>149</v>
      </c>
      <c r="AA33" s="41" t="s">
        <v>125</v>
      </c>
      <c r="AB33" s="40">
        <v>1.9761127926122547E-2</v>
      </c>
      <c r="AC33" s="40">
        <v>1.3243827223218358E-2</v>
      </c>
      <c r="AD33" s="40">
        <v>-2.5095125116116916E-3</v>
      </c>
      <c r="AE33" s="40">
        <v>-2.032690596647823E-2</v>
      </c>
      <c r="AF33" s="40">
        <v>2.89808421889792E-2</v>
      </c>
      <c r="AG33" s="40">
        <v>-1.0425751704357935E-2</v>
      </c>
      <c r="AH33" s="40">
        <v>-3.2770265068767547E-2</v>
      </c>
      <c r="AI33" s="40">
        <v>2.835335175214368E-2</v>
      </c>
      <c r="AJ33" s="40">
        <v>-1.2827329649519477E-2</v>
      </c>
      <c r="AK33" s="40">
        <v>-1.6559065446872519E-3</v>
      </c>
      <c r="AL33" s="40">
        <v>7.2739392465137511E-4</v>
      </c>
      <c r="AM33" s="41" t="s">
        <v>83</v>
      </c>
      <c r="AN33" s="42">
        <v>-3.3804840733482604E-2</v>
      </c>
    </row>
    <row r="34" spans="1:40" ht="24">
      <c r="A34" s="37" t="s">
        <v>70</v>
      </c>
      <c r="B34" s="38" t="s">
        <v>41</v>
      </c>
      <c r="C34" s="39">
        <v>3.1049544808353563E-2</v>
      </c>
      <c r="D34" s="41" t="s">
        <v>100</v>
      </c>
      <c r="E34" s="40">
        <v>1.2186583427969829E-2</v>
      </c>
      <c r="F34" s="40">
        <v>1.5702105328029403E-2</v>
      </c>
      <c r="G34" s="41" t="s">
        <v>87</v>
      </c>
      <c r="H34" s="40">
        <v>-1.273713752882959E-2</v>
      </c>
      <c r="I34" s="41" t="s">
        <v>131</v>
      </c>
      <c r="J34" s="41" t="s">
        <v>109</v>
      </c>
      <c r="K34" s="40">
        <v>-6.1487180456440303E-3</v>
      </c>
      <c r="L34" s="40">
        <v>1.0492461435278308E-2</v>
      </c>
      <c r="M34" s="41" t="s">
        <v>125</v>
      </c>
      <c r="N34" s="40">
        <v>3.1900607903356588E-2</v>
      </c>
      <c r="O34" s="41" t="s">
        <v>115</v>
      </c>
      <c r="P34" s="40">
        <v>-9.1772025478056522E-3</v>
      </c>
      <c r="Q34" s="40">
        <v>2.3143674231894524E-2</v>
      </c>
      <c r="R34" s="41" t="s">
        <v>108</v>
      </c>
      <c r="S34" s="40">
        <v>-1.9981375825753522E-3</v>
      </c>
      <c r="T34" s="41" t="s">
        <v>121</v>
      </c>
      <c r="U34" s="40">
        <v>-8.0942722866343721E-3</v>
      </c>
      <c r="V34" s="41" t="s">
        <v>105</v>
      </c>
      <c r="W34" s="41" t="s">
        <v>99</v>
      </c>
      <c r="X34" s="40">
        <v>-1.3773539796202307E-2</v>
      </c>
      <c r="Y34" s="40">
        <v>-8.4001687464260698E-3</v>
      </c>
      <c r="Z34" s="41" t="s">
        <v>105</v>
      </c>
      <c r="AA34" s="40">
        <v>-6.2546882981234595E-3</v>
      </c>
      <c r="AB34" s="40">
        <v>-2.4702270223206133E-2</v>
      </c>
      <c r="AC34" s="40">
        <v>-8.2064497648367783E-3</v>
      </c>
      <c r="AD34" s="40">
        <v>-1.2026696720622072E-2</v>
      </c>
      <c r="AE34" s="41" t="s">
        <v>108</v>
      </c>
      <c r="AF34" s="40">
        <v>-2.9569620367464459E-2</v>
      </c>
      <c r="AG34" s="40">
        <v>3.531336640306583E-2</v>
      </c>
      <c r="AH34" s="40">
        <v>7.501932801008763E-3</v>
      </c>
      <c r="AI34" s="40">
        <v>-4.4856744259990861E-3</v>
      </c>
      <c r="AJ34" s="41" t="s">
        <v>145</v>
      </c>
      <c r="AK34" s="41" t="s">
        <v>105</v>
      </c>
      <c r="AL34" s="40">
        <v>-1.9121335228709322E-2</v>
      </c>
      <c r="AM34" s="40">
        <v>-3.5583645094865321E-2</v>
      </c>
      <c r="AN34" s="43" t="s">
        <v>150</v>
      </c>
    </row>
    <row r="35" spans="1:40" ht="24">
      <c r="A35" s="37" t="s">
        <v>71</v>
      </c>
      <c r="B35" s="38" t="s">
        <v>41</v>
      </c>
      <c r="C35" s="39">
        <v>9.8400396849643613E-3</v>
      </c>
      <c r="D35" s="41" t="s">
        <v>151</v>
      </c>
      <c r="E35" s="40">
        <v>3.2941109127726399E-3</v>
      </c>
      <c r="F35" s="40">
        <v>2.986509465812269E-2</v>
      </c>
      <c r="G35" s="40">
        <v>1.4341997013053889E-3</v>
      </c>
      <c r="H35" s="41" t="s">
        <v>152</v>
      </c>
      <c r="I35" s="40">
        <v>-3.328693112141929E-2</v>
      </c>
      <c r="J35" s="40">
        <v>7.4758687555704956E-4</v>
      </c>
      <c r="K35" s="40">
        <v>1.1927569141286254E-2</v>
      </c>
      <c r="L35" s="41" t="s">
        <v>153</v>
      </c>
      <c r="M35" s="40">
        <v>-1.0043706105301477E-2</v>
      </c>
      <c r="N35" s="40">
        <v>-2.8168984520343492E-3</v>
      </c>
      <c r="O35" s="40">
        <v>-3.248106223834156E-2</v>
      </c>
      <c r="P35" s="41" t="s">
        <v>111</v>
      </c>
      <c r="Q35" s="40">
        <v>-1.8125889620761896E-2</v>
      </c>
      <c r="R35" s="40">
        <v>-9.5111055738493593E-3</v>
      </c>
      <c r="S35" s="41" t="s">
        <v>149</v>
      </c>
      <c r="T35" s="40">
        <v>-7.1406801587047368E-3</v>
      </c>
      <c r="U35" s="40">
        <v>3.2462468743083013E-2</v>
      </c>
      <c r="V35" s="40">
        <v>8.9368050495224251E-3</v>
      </c>
      <c r="W35" s="41" t="s">
        <v>89</v>
      </c>
      <c r="X35" s="40">
        <v>-7.6103288480383474E-3</v>
      </c>
      <c r="Y35" s="40">
        <v>2.095561710481292E-3</v>
      </c>
      <c r="Z35" s="41" t="s">
        <v>154</v>
      </c>
      <c r="AA35" s="40">
        <v>2.3791098196677029E-2</v>
      </c>
      <c r="AB35" s="40">
        <v>-4.5584889195820237E-3</v>
      </c>
      <c r="AC35" s="41" t="s">
        <v>91</v>
      </c>
      <c r="AD35" s="40">
        <v>-3.0718660143559468E-2</v>
      </c>
      <c r="AE35" s="40">
        <v>-3.0309302234632293E-2</v>
      </c>
      <c r="AF35" s="40">
        <v>-1.4870522781252529E-2</v>
      </c>
      <c r="AG35" s="41" t="s">
        <v>155</v>
      </c>
      <c r="AH35" s="41" t="s">
        <v>156</v>
      </c>
      <c r="AI35" s="40">
        <v>2.3692879552854776E-2</v>
      </c>
      <c r="AJ35" s="41" t="s">
        <v>105</v>
      </c>
      <c r="AK35" s="40">
        <v>-1.2725496931427039E-2</v>
      </c>
      <c r="AL35" s="40">
        <v>1.3096207011372349E-3</v>
      </c>
      <c r="AM35" s="40">
        <v>-1.533647132508157E-3</v>
      </c>
      <c r="AN35" s="43" t="s">
        <v>157</v>
      </c>
    </row>
    <row r="36" spans="1:40" ht="24">
      <c r="A36" s="37" t="s">
        <v>72</v>
      </c>
      <c r="B36" s="38" t="s">
        <v>41</v>
      </c>
      <c r="C36" s="39">
        <v>-9.7490661341927843E-3</v>
      </c>
      <c r="D36" s="40">
        <v>2.8746431735715738E-2</v>
      </c>
      <c r="E36" s="40">
        <v>9.7303047022337785E-3</v>
      </c>
      <c r="F36" s="41" t="s">
        <v>158</v>
      </c>
      <c r="G36" s="40">
        <v>2.2797736485473445E-2</v>
      </c>
      <c r="H36" s="40">
        <v>1.1295305418815975E-2</v>
      </c>
      <c r="I36" s="41" t="s">
        <v>89</v>
      </c>
      <c r="J36" s="40">
        <v>1.799868635456801E-2</v>
      </c>
      <c r="K36" s="40">
        <v>3.1327257638869357E-2</v>
      </c>
      <c r="L36" s="41" t="s">
        <v>159</v>
      </c>
      <c r="M36" s="41" t="s">
        <v>160</v>
      </c>
      <c r="N36" s="41" t="s">
        <v>87</v>
      </c>
      <c r="O36" s="40">
        <v>3.2763505931862204E-2</v>
      </c>
      <c r="P36" s="40">
        <v>-7.1762693355269698E-3</v>
      </c>
      <c r="Q36" s="40">
        <v>4.002570873681964E-3</v>
      </c>
      <c r="R36" s="40">
        <v>-2.0426951092324487E-2</v>
      </c>
      <c r="S36" s="40">
        <v>3.0632697814482336E-2</v>
      </c>
      <c r="T36" s="40">
        <v>2.7728584990352273E-2</v>
      </c>
      <c r="U36" s="40">
        <v>-2.7203625367322896E-2</v>
      </c>
      <c r="V36" s="40">
        <v>3.145227642709876E-2</v>
      </c>
      <c r="W36" s="40">
        <v>9.3684550947806654E-3</v>
      </c>
      <c r="X36" s="40">
        <v>-2.786577153342585E-2</v>
      </c>
      <c r="Y36" s="41" t="s">
        <v>161</v>
      </c>
      <c r="Z36" s="40">
        <v>2.0960664591713586E-3</v>
      </c>
      <c r="AA36" s="40">
        <v>-2.5082040456431608E-2</v>
      </c>
      <c r="AB36" s="40">
        <v>5.5049361375757297E-3</v>
      </c>
      <c r="AC36" s="40">
        <v>-2.7565338162879099E-3</v>
      </c>
      <c r="AD36" s="40">
        <v>-1.2886559061613062E-2</v>
      </c>
      <c r="AE36" s="41" t="s">
        <v>96</v>
      </c>
      <c r="AF36" s="40">
        <v>-7.2634624998191765E-3</v>
      </c>
      <c r="AG36" s="41" t="s">
        <v>119</v>
      </c>
      <c r="AH36" s="40">
        <v>-2.9773697049876327E-2</v>
      </c>
      <c r="AI36" s="40">
        <v>-1.6125584609828866E-2</v>
      </c>
      <c r="AJ36" s="40">
        <v>-8.3115794895030383E-3</v>
      </c>
      <c r="AK36" s="40">
        <v>-4.3612519167177972E-3</v>
      </c>
      <c r="AL36" s="41" t="s">
        <v>156</v>
      </c>
      <c r="AM36" s="40">
        <v>-9.9523353930476618E-3</v>
      </c>
      <c r="AN36" s="42">
        <v>-6.2476403154069337E-3</v>
      </c>
    </row>
    <row r="37" spans="1:40" ht="24">
      <c r="A37" s="37" t="s">
        <v>73</v>
      </c>
      <c r="B37" s="38" t="s">
        <v>41</v>
      </c>
      <c r="C37" s="39">
        <v>2.1765625549567746E-2</v>
      </c>
      <c r="D37" s="41" t="s">
        <v>118</v>
      </c>
      <c r="E37" s="40">
        <v>-5.6816593857883331E-3</v>
      </c>
      <c r="F37" s="40">
        <v>-2.6517149273976651E-2</v>
      </c>
      <c r="G37" s="40">
        <v>-2.4719099301536694E-3</v>
      </c>
      <c r="H37" s="41" t="s">
        <v>146</v>
      </c>
      <c r="I37" s="41" t="s">
        <v>120</v>
      </c>
      <c r="J37" s="40">
        <v>-1.9068170575283552E-2</v>
      </c>
      <c r="K37" s="40">
        <v>-3.500041975327399E-2</v>
      </c>
      <c r="L37" s="41" t="s">
        <v>162</v>
      </c>
      <c r="M37" s="40">
        <v>3.1630431449562083E-2</v>
      </c>
      <c r="N37" s="40">
        <v>-1.9510779461862419E-2</v>
      </c>
      <c r="O37" s="41" t="s">
        <v>154</v>
      </c>
      <c r="P37" s="40">
        <v>-1.6346226286005263E-2</v>
      </c>
      <c r="Q37" s="40">
        <v>-1.1798621556558244E-2</v>
      </c>
      <c r="R37" s="40">
        <v>-7.0245249919248321E-3</v>
      </c>
      <c r="S37" s="41" t="s">
        <v>80</v>
      </c>
      <c r="T37" s="40">
        <v>5.210108737466552E-3</v>
      </c>
      <c r="U37" s="40">
        <v>1.5054488816978621E-2</v>
      </c>
      <c r="V37" s="40">
        <v>-9.4021547649040423E-3</v>
      </c>
      <c r="W37" s="40">
        <v>-2.2017136617370679E-2</v>
      </c>
      <c r="X37" s="40">
        <v>-2.4271117322704778E-2</v>
      </c>
      <c r="Y37" s="40">
        <v>3.2678367657018571E-2</v>
      </c>
      <c r="Z37" s="40">
        <v>-3.2469976676138115E-2</v>
      </c>
      <c r="AA37" s="40">
        <v>3.2375106833989488E-3</v>
      </c>
      <c r="AB37" s="40">
        <v>2.3414465506778372E-3</v>
      </c>
      <c r="AC37" s="40">
        <v>-1.0256355793267748E-2</v>
      </c>
      <c r="AD37" s="41" t="s">
        <v>120</v>
      </c>
      <c r="AE37" s="41" t="s">
        <v>120</v>
      </c>
      <c r="AF37" s="41" t="s">
        <v>101</v>
      </c>
      <c r="AG37" s="41" t="s">
        <v>163</v>
      </c>
      <c r="AH37" s="41" t="s">
        <v>163</v>
      </c>
      <c r="AI37" s="41" t="s">
        <v>91</v>
      </c>
      <c r="AJ37" s="41" t="s">
        <v>136</v>
      </c>
      <c r="AK37" s="40">
        <v>2.1984964368476936E-2</v>
      </c>
      <c r="AL37" s="40">
        <v>6.1713172058189651E-3</v>
      </c>
      <c r="AM37" s="40">
        <v>-1.62628936038616E-2</v>
      </c>
      <c r="AN37" s="43" t="s">
        <v>85</v>
      </c>
    </row>
    <row r="38" spans="1:40" ht="24">
      <c r="A38" s="37" t="s">
        <v>74</v>
      </c>
      <c r="B38" s="38" t="s">
        <v>41</v>
      </c>
      <c r="C38" s="39">
        <v>6.0637188112396215E-3</v>
      </c>
      <c r="D38" s="41" t="s">
        <v>121</v>
      </c>
      <c r="E38" s="40">
        <v>3.6991400345112668E-2</v>
      </c>
      <c r="F38" s="40">
        <v>2.4200006783722968E-2</v>
      </c>
      <c r="G38" s="40">
        <v>3.4507704635217594E-2</v>
      </c>
      <c r="H38" s="41" t="s">
        <v>164</v>
      </c>
      <c r="I38" s="40">
        <v>-2.0079590483442308E-2</v>
      </c>
      <c r="J38" s="40">
        <v>-6.8209316323560015E-3</v>
      </c>
      <c r="K38" s="40">
        <v>2.8075898681565431E-2</v>
      </c>
      <c r="L38" s="41" t="s">
        <v>165</v>
      </c>
      <c r="M38" s="41" t="s">
        <v>122</v>
      </c>
      <c r="N38" s="40">
        <v>3.6496299682378483E-2</v>
      </c>
      <c r="O38" s="40">
        <v>-2.192085524690213E-2</v>
      </c>
      <c r="P38" s="40">
        <v>-1.0735384416565104E-2</v>
      </c>
      <c r="Q38" s="40">
        <v>-2.1711901419980941E-2</v>
      </c>
      <c r="R38" s="40">
        <v>-1.9595788883274609E-2</v>
      </c>
      <c r="S38" s="41" t="s">
        <v>103</v>
      </c>
      <c r="T38" s="40">
        <v>-1.3032824883612652E-2</v>
      </c>
      <c r="U38" s="40">
        <v>-1.9521366079667802E-2</v>
      </c>
      <c r="V38" s="40">
        <v>3.3260950790556319E-2</v>
      </c>
      <c r="W38" s="41" t="s">
        <v>166</v>
      </c>
      <c r="X38" s="40">
        <v>-2.9270310534532371E-2</v>
      </c>
      <c r="Y38" s="40">
        <v>9.3102034239469188E-3</v>
      </c>
      <c r="Z38" s="41" t="s">
        <v>108</v>
      </c>
      <c r="AA38" s="40">
        <v>-4.9241271574417813E-4</v>
      </c>
      <c r="AB38" s="40">
        <v>-1.7872334616177366E-2</v>
      </c>
      <c r="AC38" s="40">
        <v>-2.1055920882011733E-2</v>
      </c>
      <c r="AD38" s="40">
        <v>-5.5116853813339849E-3</v>
      </c>
      <c r="AE38" s="40">
        <v>-3.5116585245315898E-2</v>
      </c>
      <c r="AF38" s="40">
        <v>1.8390177204147245E-2</v>
      </c>
      <c r="AG38" s="40">
        <v>-1.1324714475762387E-2</v>
      </c>
      <c r="AH38" s="40">
        <v>-1.5979056128477446E-2</v>
      </c>
      <c r="AI38" s="40">
        <v>-2.0872398450371723E-2</v>
      </c>
      <c r="AJ38" s="41" t="s">
        <v>102</v>
      </c>
      <c r="AK38" s="40">
        <v>-3.1708548857066823E-3</v>
      </c>
      <c r="AL38" s="40">
        <v>-2.9453227965821401E-2</v>
      </c>
      <c r="AM38" s="40">
        <v>-1.4943599608597759E-2</v>
      </c>
      <c r="AN38" s="43" t="s">
        <v>107</v>
      </c>
    </row>
    <row r="39" spans="1:40" ht="24">
      <c r="A39" s="37" t="s">
        <v>75</v>
      </c>
      <c r="B39" s="38" t="s">
        <v>41</v>
      </c>
      <c r="C39" s="44" t="s">
        <v>106</v>
      </c>
      <c r="D39" s="41" t="s">
        <v>122</v>
      </c>
      <c r="E39" s="40">
        <v>1.8324843283274099E-2</v>
      </c>
      <c r="F39" s="40">
        <v>2.1219258823967201E-2</v>
      </c>
      <c r="G39" s="40">
        <v>1.5561744922519059E-4</v>
      </c>
      <c r="H39" s="40">
        <v>3.5848496275195109E-3</v>
      </c>
      <c r="I39" s="40">
        <v>-3.3762797225811235E-2</v>
      </c>
      <c r="J39" s="40">
        <v>-1.3466502845855058E-2</v>
      </c>
      <c r="K39" s="41" t="s">
        <v>81</v>
      </c>
      <c r="L39" s="41" t="s">
        <v>167</v>
      </c>
      <c r="M39" s="41" t="s">
        <v>87</v>
      </c>
      <c r="N39" s="40">
        <v>1.5991224222343788E-2</v>
      </c>
      <c r="O39" s="41" t="s">
        <v>104</v>
      </c>
      <c r="P39" s="40">
        <v>-1.7850217886792089E-2</v>
      </c>
      <c r="Q39" s="41" t="s">
        <v>133</v>
      </c>
      <c r="R39" s="40">
        <v>-3.0362921413339846E-2</v>
      </c>
      <c r="S39" s="40">
        <v>-3.7555460987864372E-3</v>
      </c>
      <c r="T39" s="40">
        <v>-2.6033058516917746E-2</v>
      </c>
      <c r="U39" s="40">
        <v>2.9891948568874328E-2</v>
      </c>
      <c r="V39" s="41" t="s">
        <v>108</v>
      </c>
      <c r="W39" s="41" t="s">
        <v>168</v>
      </c>
      <c r="X39" s="40">
        <v>-1.6028155983365898E-2</v>
      </c>
      <c r="Y39" s="41" t="s">
        <v>164</v>
      </c>
      <c r="Z39" s="41" t="s">
        <v>84</v>
      </c>
      <c r="AA39" s="41" t="s">
        <v>111</v>
      </c>
      <c r="AB39" s="40">
        <v>1.6060496089461262E-2</v>
      </c>
      <c r="AC39" s="40">
        <v>-2.8585979875656215E-2</v>
      </c>
      <c r="AD39" s="40">
        <v>3.1938353311403919E-2</v>
      </c>
      <c r="AE39" s="40">
        <v>-2.5576951734178541E-2</v>
      </c>
      <c r="AF39" s="40">
        <v>1.8926364483752525E-2</v>
      </c>
      <c r="AG39" s="41" t="s">
        <v>106</v>
      </c>
      <c r="AH39" s="40">
        <v>1.9200233284651369E-2</v>
      </c>
      <c r="AI39" s="40">
        <v>2.7956552559607935E-2</v>
      </c>
      <c r="AJ39" s="40">
        <v>1.0112922998591496E-2</v>
      </c>
      <c r="AK39" s="41" t="s">
        <v>120</v>
      </c>
      <c r="AL39" s="40">
        <v>1.1262984754887505E-2</v>
      </c>
      <c r="AM39" s="40">
        <v>5.6456256374144351E-3</v>
      </c>
      <c r="AN39" s="42">
        <v>1.3767362491132376E-2</v>
      </c>
    </row>
    <row r="40" spans="1:40" ht="24">
      <c r="A40" s="37" t="s">
        <v>76</v>
      </c>
      <c r="B40" s="38" t="s">
        <v>41</v>
      </c>
      <c r="C40" s="39">
        <v>2.2956084880817795E-2</v>
      </c>
      <c r="D40" s="41" t="s">
        <v>167</v>
      </c>
      <c r="E40" s="40">
        <v>-2.3703065155967287E-2</v>
      </c>
      <c r="F40" s="40">
        <v>5.4640384248737595E-3</v>
      </c>
      <c r="G40" s="40">
        <v>-6.4077012860080083E-4</v>
      </c>
      <c r="H40" s="40">
        <v>3.4239491642423035E-2</v>
      </c>
      <c r="I40" s="41" t="s">
        <v>102</v>
      </c>
      <c r="J40" s="40">
        <v>-3.3729004360588892E-2</v>
      </c>
      <c r="K40" s="40">
        <v>-2.2924874640929533E-2</v>
      </c>
      <c r="L40" s="41" t="s">
        <v>122</v>
      </c>
      <c r="M40" s="40">
        <v>-6.1817946927862884E-3</v>
      </c>
      <c r="N40" s="40">
        <v>1.7456693201519395E-3</v>
      </c>
      <c r="O40" s="41" t="s">
        <v>95</v>
      </c>
      <c r="P40" s="40">
        <v>1.7029379210511634E-3</v>
      </c>
      <c r="Q40" s="41" t="s">
        <v>169</v>
      </c>
      <c r="R40" s="41" t="s">
        <v>101</v>
      </c>
      <c r="S40" s="40">
        <v>2.3384440025572734E-2</v>
      </c>
      <c r="T40" s="41" t="s">
        <v>104</v>
      </c>
      <c r="U40" s="41" t="s">
        <v>170</v>
      </c>
      <c r="V40" s="41" t="s">
        <v>90</v>
      </c>
      <c r="W40" s="41" t="s">
        <v>115</v>
      </c>
      <c r="X40" s="40">
        <v>-3.4726729844465419E-2</v>
      </c>
      <c r="Y40" s="40">
        <v>2.8119706761569701E-2</v>
      </c>
      <c r="Z40" s="41" t="s">
        <v>171</v>
      </c>
      <c r="AA40" s="40">
        <v>2.8120776180888821E-2</v>
      </c>
      <c r="AB40" s="40">
        <v>2.3168241397456865E-2</v>
      </c>
      <c r="AC40" s="40">
        <v>-3.6533568035937262E-3</v>
      </c>
      <c r="AD40" s="40">
        <v>-3.4355510941653754E-3</v>
      </c>
      <c r="AE40" s="40">
        <v>-1.4732204603722578E-2</v>
      </c>
      <c r="AF40" s="40">
        <v>5.5377324694493068E-3</v>
      </c>
      <c r="AG40" s="40">
        <v>1.3679900281770536E-2</v>
      </c>
      <c r="AH40" s="40">
        <v>5.315821190881624E-3</v>
      </c>
      <c r="AI40" s="40">
        <v>3.0894778475479528E-2</v>
      </c>
      <c r="AJ40" s="41" t="s">
        <v>96</v>
      </c>
      <c r="AK40" s="41" t="s">
        <v>121</v>
      </c>
      <c r="AL40" s="40">
        <v>2.5924063231441839E-2</v>
      </c>
      <c r="AM40" s="40">
        <v>5.9072410789124431E-3</v>
      </c>
      <c r="AN40" s="42">
        <v>-3.0716003340756422E-2</v>
      </c>
    </row>
    <row r="41" spans="1:40" ht="24">
      <c r="A41" s="37" t="s">
        <v>77</v>
      </c>
      <c r="B41" s="38" t="s">
        <v>41</v>
      </c>
      <c r="C41" s="39">
        <v>1.7047335214654694E-2</v>
      </c>
      <c r="D41" s="40">
        <v>-3.0561202338974903E-2</v>
      </c>
      <c r="E41" s="40">
        <v>1.5829338889017875E-2</v>
      </c>
      <c r="F41" s="40">
        <v>9.7416610076375681E-3</v>
      </c>
      <c r="G41" s="40">
        <v>2.8506583428407131E-2</v>
      </c>
      <c r="H41" s="40">
        <v>-3.2696102269700843E-2</v>
      </c>
      <c r="I41" s="41" t="s">
        <v>172</v>
      </c>
      <c r="J41" s="40">
        <v>2.7379724181693911E-2</v>
      </c>
      <c r="K41" s="40">
        <v>-1.2602392579990868E-2</v>
      </c>
      <c r="L41" s="40">
        <v>1.3748398207716197E-2</v>
      </c>
      <c r="M41" s="41" t="s">
        <v>110</v>
      </c>
      <c r="N41" s="40">
        <v>3.3668817615854135E-2</v>
      </c>
      <c r="O41" s="41" t="s">
        <v>173</v>
      </c>
      <c r="P41" s="40">
        <v>-2.9418289341649057E-2</v>
      </c>
      <c r="Q41" s="40">
        <v>2.924974110331878E-2</v>
      </c>
      <c r="R41" s="41" t="s">
        <v>91</v>
      </c>
      <c r="S41" s="40">
        <v>-2.692076930658769E-2</v>
      </c>
      <c r="T41" s="41" t="s">
        <v>132</v>
      </c>
      <c r="U41" s="40">
        <v>-1.6252914690846911E-2</v>
      </c>
      <c r="V41" s="41" t="s">
        <v>107</v>
      </c>
      <c r="W41" s="41" t="s">
        <v>81</v>
      </c>
      <c r="X41" s="40">
        <v>-3.2995131128867677E-2</v>
      </c>
      <c r="Y41" s="40">
        <v>-6.0930254430199325E-3</v>
      </c>
      <c r="Z41" s="41" t="s">
        <v>174</v>
      </c>
      <c r="AA41" s="41" t="s">
        <v>96</v>
      </c>
      <c r="AB41" s="40">
        <v>-2.8916687872096634E-2</v>
      </c>
      <c r="AC41" s="40">
        <v>-2.7320194080453462E-2</v>
      </c>
      <c r="AD41" s="40">
        <v>2.8883965577418767E-2</v>
      </c>
      <c r="AE41" s="41" t="s">
        <v>89</v>
      </c>
      <c r="AF41" s="41" t="s">
        <v>155</v>
      </c>
      <c r="AG41" s="40">
        <v>3.7050609908372535E-2</v>
      </c>
      <c r="AH41" s="40">
        <v>7.0642666830150243E-3</v>
      </c>
      <c r="AI41" s="40">
        <v>-2.9746778337922011E-2</v>
      </c>
      <c r="AJ41" s="41" t="s">
        <v>172</v>
      </c>
      <c r="AK41" s="40">
        <v>-8.6219266761829224E-3</v>
      </c>
      <c r="AL41" s="41" t="s">
        <v>101</v>
      </c>
      <c r="AM41" s="40">
        <v>-2.9818165896660375E-2</v>
      </c>
      <c r="AN41" s="43" t="s">
        <v>175</v>
      </c>
    </row>
    <row r="46" spans="1:40" ht="15.75" thickBot="1">
      <c r="A46" s="25" t="s">
        <v>1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ht="182.25" thickTop="1" thickBot="1">
      <c r="A47" s="26"/>
      <c r="B47" s="27"/>
      <c r="C47" s="28" t="s">
        <v>2</v>
      </c>
      <c r="D47" s="29" t="s">
        <v>178</v>
      </c>
      <c r="E47" s="29" t="s">
        <v>179</v>
      </c>
      <c r="F47" s="29" t="s">
        <v>180</v>
      </c>
      <c r="G47" s="29" t="s">
        <v>181</v>
      </c>
      <c r="H47" s="29" t="s">
        <v>182</v>
      </c>
      <c r="I47" s="29" t="s">
        <v>183</v>
      </c>
      <c r="J47" s="29" t="s">
        <v>184</v>
      </c>
      <c r="K47" s="29" t="s">
        <v>185</v>
      </c>
      <c r="L47" s="29" t="s">
        <v>186</v>
      </c>
      <c r="M47" s="29" t="s">
        <v>187</v>
      </c>
      <c r="N47" s="29" t="s">
        <v>188</v>
      </c>
      <c r="O47" s="29" t="s">
        <v>189</v>
      </c>
      <c r="P47" s="29" t="s">
        <v>190</v>
      </c>
      <c r="Q47" s="29" t="s">
        <v>191</v>
      </c>
      <c r="R47" s="29" t="s">
        <v>192</v>
      </c>
      <c r="S47" s="29" t="s">
        <v>193</v>
      </c>
      <c r="T47" s="29" t="s">
        <v>194</v>
      </c>
      <c r="U47" s="29" t="s">
        <v>195</v>
      </c>
      <c r="V47" s="29" t="s">
        <v>196</v>
      </c>
      <c r="W47" s="29" t="s">
        <v>197</v>
      </c>
      <c r="X47" s="29" t="s">
        <v>198</v>
      </c>
      <c r="Y47" s="29" t="s">
        <v>199</v>
      </c>
      <c r="Z47" s="29" t="s">
        <v>200</v>
      </c>
      <c r="AA47" s="29" t="s">
        <v>201</v>
      </c>
      <c r="AB47" s="29" t="s">
        <v>202</v>
      </c>
      <c r="AC47" s="29" t="s">
        <v>203</v>
      </c>
      <c r="AD47" s="29" t="s">
        <v>204</v>
      </c>
      <c r="AE47" s="29" t="s">
        <v>205</v>
      </c>
      <c r="AF47" s="29" t="s">
        <v>206</v>
      </c>
      <c r="AG47" s="29" t="s">
        <v>207</v>
      </c>
      <c r="AH47" s="29" t="s">
        <v>208</v>
      </c>
      <c r="AI47" s="29" t="s">
        <v>209</v>
      </c>
      <c r="AJ47" s="29" t="s">
        <v>210</v>
      </c>
      <c r="AK47" s="29" t="s">
        <v>211</v>
      </c>
      <c r="AL47" s="29" t="s">
        <v>212</v>
      </c>
      <c r="AM47" s="29" t="s">
        <v>213</v>
      </c>
      <c r="AN47" s="30" t="s">
        <v>214</v>
      </c>
    </row>
    <row r="48" spans="1:40" ht="24.75" thickTop="1">
      <c r="A48" s="31" t="s">
        <v>40</v>
      </c>
      <c r="B48" s="32" t="s">
        <v>41</v>
      </c>
      <c r="C48" s="33"/>
      <c r="D48" s="34">
        <f>$C5^2*D5^2</f>
        <v>1.2584733568947864E-6</v>
      </c>
      <c r="E48" s="35">
        <f t="shared" ref="E48:AN48" si="0">$C5^2*E5^2</f>
        <v>5.058479167516248E-8</v>
      </c>
      <c r="F48" s="35">
        <f t="shared" si="0"/>
        <v>1.7439675228156635E-7</v>
      </c>
      <c r="G48" s="35">
        <f t="shared" si="0"/>
        <v>2.3778668909026412E-9</v>
      </c>
      <c r="H48" s="35">
        <f t="shared" si="0"/>
        <v>1.1234449020900572E-7</v>
      </c>
      <c r="I48" s="35">
        <f t="shared" si="0"/>
        <v>2.6170491887178722E-8</v>
      </c>
      <c r="J48" s="35">
        <f t="shared" si="0"/>
        <v>1.5996204302907619E-7</v>
      </c>
      <c r="K48" s="35">
        <f t="shared" si="0"/>
        <v>4.6719015476339789E-14</v>
      </c>
      <c r="L48" s="35">
        <f t="shared" si="0"/>
        <v>1.6272632133743487E-7</v>
      </c>
      <c r="M48" s="35">
        <f t="shared" si="0"/>
        <v>3.6054629818806122E-8</v>
      </c>
      <c r="N48" s="35">
        <f t="shared" si="0"/>
        <v>4.5528929722048825E-11</v>
      </c>
      <c r="O48" s="35">
        <f t="shared" si="0"/>
        <v>3.9527725373223949E-8</v>
      </c>
      <c r="P48" s="35">
        <f t="shared" si="0"/>
        <v>1.5500440243348423E-7</v>
      </c>
      <c r="Q48" s="35">
        <f t="shared" si="0"/>
        <v>1.0354145489226875E-8</v>
      </c>
      <c r="R48" s="35">
        <f t="shared" si="0"/>
        <v>1.2785050748358335E-7</v>
      </c>
      <c r="S48" s="35">
        <f t="shared" si="0"/>
        <v>7.2791618449549387E-12</v>
      </c>
      <c r="T48" s="35">
        <f t="shared" si="0"/>
        <v>5.3546746423602039E-8</v>
      </c>
      <c r="U48" s="34">
        <f t="shared" si="0"/>
        <v>1.557164167519985E-4</v>
      </c>
      <c r="V48" s="35">
        <f t="shared" si="0"/>
        <v>2.4705912026310942E-8</v>
      </c>
      <c r="W48" s="35">
        <f t="shared" si="0"/>
        <v>6.8074416985874225E-8</v>
      </c>
      <c r="X48" s="35">
        <f t="shared" si="0"/>
        <v>4.9474882410650731E-8</v>
      </c>
      <c r="Y48" s="35">
        <f t="shared" si="0"/>
        <v>1.2858693344793689E-7</v>
      </c>
      <c r="Z48" s="35">
        <f t="shared" si="0"/>
        <v>1.8351402270486862E-7</v>
      </c>
      <c r="AA48" s="35">
        <f t="shared" si="0"/>
        <v>2.9232750181733309E-8</v>
      </c>
      <c r="AB48" s="35">
        <f t="shared" si="0"/>
        <v>1.9060409882444198E-9</v>
      </c>
      <c r="AC48" s="35">
        <f t="shared" si="0"/>
        <v>6.4444654430911509E-9</v>
      </c>
      <c r="AD48" s="35">
        <f t="shared" si="0"/>
        <v>3.2605282189167523E-10</v>
      </c>
      <c r="AE48" s="35">
        <f t="shared" si="0"/>
        <v>6.9583763093550316E-9</v>
      </c>
      <c r="AF48" s="35">
        <f t="shared" si="0"/>
        <v>1.6263557364125449E-7</v>
      </c>
      <c r="AG48" s="35">
        <f t="shared" si="0"/>
        <v>2.3444158074028342E-8</v>
      </c>
      <c r="AH48" s="35">
        <f t="shared" si="0"/>
        <v>3.244544411265854E-9</v>
      </c>
      <c r="AI48" s="35">
        <f t="shared" si="0"/>
        <v>1.9400457101793199E-8</v>
      </c>
      <c r="AJ48" s="35">
        <f t="shared" si="0"/>
        <v>1.1316326407121722E-8</v>
      </c>
      <c r="AK48" s="35">
        <f t="shared" si="0"/>
        <v>6.2999182979611423E-8</v>
      </c>
      <c r="AL48" s="35">
        <f t="shared" si="0"/>
        <v>1.2483619209435188E-7</v>
      </c>
      <c r="AM48" s="35">
        <f t="shared" si="0"/>
        <v>1.0477799396999131E-8</v>
      </c>
      <c r="AN48" s="36">
        <f t="shared" si="0"/>
        <v>4.8373948709884738E-8</v>
      </c>
    </row>
    <row r="49" spans="1:40" ht="24">
      <c r="A49" s="37" t="s">
        <v>42</v>
      </c>
      <c r="B49" s="38" t="s">
        <v>41</v>
      </c>
      <c r="C49" s="39"/>
      <c r="D49" s="40">
        <f t="shared" ref="D49:AN49" si="1">$C6^2*D6^2</f>
        <v>2.9954214544548051E-7</v>
      </c>
      <c r="E49" s="40">
        <f t="shared" si="1"/>
        <v>4.6062698382608339E-8</v>
      </c>
      <c r="F49" s="40">
        <f t="shared" si="1"/>
        <v>1.4957965283055051E-7</v>
      </c>
      <c r="G49" s="40">
        <f t="shared" si="1"/>
        <v>1.5806784264783271E-7</v>
      </c>
      <c r="H49" s="40">
        <f t="shared" si="1"/>
        <v>4.421089728515423E-7</v>
      </c>
      <c r="I49" s="41">
        <f t="shared" si="1"/>
        <v>8.6913781851391727E-7</v>
      </c>
      <c r="J49" s="40">
        <f t="shared" si="1"/>
        <v>2.1043319633562755E-7</v>
      </c>
      <c r="K49" s="40">
        <f t="shared" si="1"/>
        <v>8.433173427891644E-8</v>
      </c>
      <c r="L49" s="40">
        <f t="shared" si="1"/>
        <v>8.18203752071726E-9</v>
      </c>
      <c r="M49" s="40">
        <f t="shared" si="1"/>
        <v>3.9924311710188054E-7</v>
      </c>
      <c r="N49" s="40">
        <f t="shared" si="1"/>
        <v>1.1835855148549642E-7</v>
      </c>
      <c r="O49" s="41">
        <f t="shared" si="1"/>
        <v>9.1101804219514321E-7</v>
      </c>
      <c r="P49" s="40">
        <f t="shared" si="1"/>
        <v>1.5466128804318049E-7</v>
      </c>
      <c r="Q49" s="40">
        <f t="shared" si="1"/>
        <v>5.9432415325995941E-7</v>
      </c>
      <c r="R49" s="40">
        <f t="shared" si="1"/>
        <v>3.544802825916064E-7</v>
      </c>
      <c r="S49" s="41">
        <f t="shared" si="1"/>
        <v>4.7998136027431075E-4</v>
      </c>
      <c r="T49" s="40">
        <f t="shared" si="1"/>
        <v>2.4304131760976894E-8</v>
      </c>
      <c r="U49" s="40">
        <f t="shared" si="1"/>
        <v>2.5943024394050953E-11</v>
      </c>
      <c r="V49" s="41">
        <f t="shared" si="1"/>
        <v>9.9773474064097632E-7</v>
      </c>
      <c r="W49" s="41">
        <f t="shared" si="1"/>
        <v>1.7737506500284023E-6</v>
      </c>
      <c r="X49" s="40">
        <f t="shared" si="1"/>
        <v>2.5400762661111572E-8</v>
      </c>
      <c r="Y49" s="40">
        <f t="shared" si="1"/>
        <v>4.9605874399295253E-7</v>
      </c>
      <c r="Z49" s="41">
        <f t="shared" si="1"/>
        <v>2.9212687788939996E-6</v>
      </c>
      <c r="AA49" s="40">
        <f t="shared" si="1"/>
        <v>3.3319222585984983E-7</v>
      </c>
      <c r="AB49" s="40">
        <f t="shared" si="1"/>
        <v>1.4704422367104256E-8</v>
      </c>
      <c r="AC49" s="40">
        <f t="shared" si="1"/>
        <v>1.8264173042083562E-7</v>
      </c>
      <c r="AD49" s="40">
        <f t="shared" si="1"/>
        <v>5.4715183569706981E-8</v>
      </c>
      <c r="AE49" s="40">
        <f t="shared" si="1"/>
        <v>2.5539729669225066E-7</v>
      </c>
      <c r="AF49" s="40">
        <f t="shared" si="1"/>
        <v>1.8889479306930155E-7</v>
      </c>
      <c r="AG49" s="40">
        <f t="shared" si="1"/>
        <v>1.3809610282450046E-7</v>
      </c>
      <c r="AH49" s="40">
        <f t="shared" si="1"/>
        <v>2.6633708413789842E-9</v>
      </c>
      <c r="AI49" s="40">
        <f t="shared" si="1"/>
        <v>1.6934958954952444E-7</v>
      </c>
      <c r="AJ49" s="40">
        <f t="shared" si="1"/>
        <v>2.1066690453556537E-9</v>
      </c>
      <c r="AK49" s="40">
        <f t="shared" si="1"/>
        <v>3.3372298559474019E-10</v>
      </c>
      <c r="AL49" s="40">
        <f t="shared" si="1"/>
        <v>6.1907740726599603E-8</v>
      </c>
      <c r="AM49" s="40">
        <f t="shared" si="1"/>
        <v>1.2715939460964022E-7</v>
      </c>
      <c r="AN49" s="42">
        <f t="shared" si="1"/>
        <v>4.0164031539277703E-7</v>
      </c>
    </row>
    <row r="50" spans="1:40" ht="24">
      <c r="A50" s="37" t="s">
        <v>43</v>
      </c>
      <c r="B50" s="38" t="s">
        <v>41</v>
      </c>
      <c r="C50" s="39"/>
      <c r="D50" s="41">
        <f t="shared" ref="D50:AN50" si="2">$C7^2*D7^2</f>
        <v>2.4731865026794489E-7</v>
      </c>
      <c r="E50" s="40">
        <f t="shared" si="2"/>
        <v>5.819078911464496E-8</v>
      </c>
      <c r="F50" s="40">
        <f t="shared" si="2"/>
        <v>3.5354283748488857E-8</v>
      </c>
      <c r="G50" s="40">
        <f t="shared" si="2"/>
        <v>4.4693208714285622E-8</v>
      </c>
      <c r="H50" s="40">
        <f t="shared" si="2"/>
        <v>1.4641279545287134E-10</v>
      </c>
      <c r="I50" s="40">
        <f t="shared" si="2"/>
        <v>3.5774388001332372E-10</v>
      </c>
      <c r="J50" s="40">
        <f t="shared" si="2"/>
        <v>3.7466281046121817E-8</v>
      </c>
      <c r="K50" s="40">
        <f t="shared" si="2"/>
        <v>1.0162304764670036E-8</v>
      </c>
      <c r="L50" s="41">
        <f t="shared" si="2"/>
        <v>9.1634131290202644E-8</v>
      </c>
      <c r="M50" s="40">
        <f t="shared" si="2"/>
        <v>1.7347238615496762E-8</v>
      </c>
      <c r="N50" s="40">
        <f t="shared" si="2"/>
        <v>8.1965554285312554E-9</v>
      </c>
      <c r="O50" s="40">
        <f t="shared" si="2"/>
        <v>2.7792603988494115E-8</v>
      </c>
      <c r="P50" s="40">
        <f t="shared" si="2"/>
        <v>1.6627159579574272E-8</v>
      </c>
      <c r="Q50" s="40">
        <f t="shared" si="2"/>
        <v>7.225650564823007E-9</v>
      </c>
      <c r="R50" s="40">
        <f t="shared" si="2"/>
        <v>8.3497782869266726E-9</v>
      </c>
      <c r="S50" s="40">
        <f t="shared" si="2"/>
        <v>3.3510868778868669E-11</v>
      </c>
      <c r="T50" s="40">
        <f t="shared" si="2"/>
        <v>5.3281640732565647E-8</v>
      </c>
      <c r="U50" s="40">
        <f t="shared" si="2"/>
        <v>2.0758602204293745E-8</v>
      </c>
      <c r="V50" s="40">
        <f t="shared" si="2"/>
        <v>2.5731373609729259E-8</v>
      </c>
      <c r="W50" s="40">
        <f t="shared" si="2"/>
        <v>6.1578631528384116E-10</v>
      </c>
      <c r="X50" s="40">
        <f t="shared" si="2"/>
        <v>3.6666578476641286E-8</v>
      </c>
      <c r="Y50" s="40">
        <f t="shared" si="2"/>
        <v>1.1155973116202894E-9</v>
      </c>
      <c r="Z50" s="40">
        <f t="shared" si="2"/>
        <v>9.369140137458119E-9</v>
      </c>
      <c r="AA50" s="40">
        <f t="shared" si="2"/>
        <v>9.7185246150873193E-9</v>
      </c>
      <c r="AB50" s="40">
        <f t="shared" si="2"/>
        <v>4.5975833243144623E-8</v>
      </c>
      <c r="AC50" s="40">
        <f t="shared" si="2"/>
        <v>2.6368935717512046E-8</v>
      </c>
      <c r="AD50" s="40">
        <f t="shared" si="2"/>
        <v>5.6150346155566781E-10</v>
      </c>
      <c r="AE50" s="40">
        <f t="shared" si="2"/>
        <v>1.1237625584534428E-9</v>
      </c>
      <c r="AF50" s="40">
        <f t="shared" si="2"/>
        <v>2.7308374193546508E-10</v>
      </c>
      <c r="AG50" s="40">
        <f t="shared" si="2"/>
        <v>1.7768006287570345E-8</v>
      </c>
      <c r="AH50" s="40">
        <f t="shared" si="2"/>
        <v>1.343361316768903E-8</v>
      </c>
      <c r="AI50" s="40">
        <f t="shared" si="2"/>
        <v>3.9299203383531205E-9</v>
      </c>
      <c r="AJ50" s="41">
        <f t="shared" si="2"/>
        <v>9.1634131290202644E-8</v>
      </c>
      <c r="AK50" s="41">
        <f t="shared" si="2"/>
        <v>5.1015951979372724E-5</v>
      </c>
      <c r="AL50" s="40">
        <f t="shared" si="2"/>
        <v>1.8056823659971968E-9</v>
      </c>
      <c r="AM50" s="40">
        <f t="shared" si="2"/>
        <v>7.5744009664170697E-11</v>
      </c>
      <c r="AN50" s="42">
        <f t="shared" si="2"/>
        <v>4.4896073319352181E-9</v>
      </c>
    </row>
    <row r="51" spans="1:40" ht="24">
      <c r="A51" s="37" t="s">
        <v>44</v>
      </c>
      <c r="B51" s="38" t="s">
        <v>41</v>
      </c>
      <c r="C51" s="39"/>
      <c r="D51" s="40">
        <f t="shared" ref="D51:AN51" si="3">$C8^2*D8^2</f>
        <v>2.8710993967439855E-7</v>
      </c>
      <c r="E51" s="40">
        <f t="shared" si="3"/>
        <v>1.1521262022067837E-8</v>
      </c>
      <c r="F51" s="41">
        <f t="shared" si="3"/>
        <v>6.2179925317647716E-7</v>
      </c>
      <c r="G51" s="40">
        <f t="shared" si="3"/>
        <v>8.6834890990133017E-8</v>
      </c>
      <c r="H51" s="41">
        <f t="shared" si="3"/>
        <v>1.043505048331805E-6</v>
      </c>
      <c r="I51" s="40">
        <f t="shared" si="3"/>
        <v>8.1535616690383425E-9</v>
      </c>
      <c r="J51" s="40">
        <f t="shared" si="3"/>
        <v>4.4599071409949673E-8</v>
      </c>
      <c r="K51" s="40">
        <f t="shared" si="3"/>
        <v>7.9854501032350004E-9</v>
      </c>
      <c r="L51" s="41">
        <f t="shared" si="3"/>
        <v>5.1388368031113823E-7</v>
      </c>
      <c r="M51" s="41">
        <f t="shared" si="3"/>
        <v>6.2179925317647716E-7</v>
      </c>
      <c r="N51" s="40">
        <f t="shared" si="3"/>
        <v>8.3416555927194403E-12</v>
      </c>
      <c r="O51" s="40">
        <f t="shared" si="3"/>
        <v>3.7801084636323414E-9</v>
      </c>
      <c r="P51" s="41">
        <f t="shared" si="3"/>
        <v>8.6846341972582348E-7</v>
      </c>
      <c r="Q51" s="40">
        <f t="shared" si="3"/>
        <v>3.0129765861695462E-9</v>
      </c>
      <c r="R51" s="40">
        <f t="shared" si="3"/>
        <v>1.1689891154511913E-7</v>
      </c>
      <c r="S51" s="40">
        <f t="shared" si="3"/>
        <v>2.2039055301214319E-7</v>
      </c>
      <c r="T51" s="40">
        <f t="shared" si="3"/>
        <v>5.4275635010034034E-8</v>
      </c>
      <c r="U51" s="40">
        <f t="shared" si="3"/>
        <v>5.8865736455751505E-8</v>
      </c>
      <c r="V51" s="40">
        <f t="shared" si="3"/>
        <v>2.0971458596747235E-8</v>
      </c>
      <c r="W51" s="40">
        <f t="shared" si="3"/>
        <v>1.3480616025468253E-10</v>
      </c>
      <c r="X51" s="40">
        <f t="shared" si="3"/>
        <v>1.4848299693044587E-7</v>
      </c>
      <c r="Y51" s="40">
        <f t="shared" si="3"/>
        <v>2.2090284053603236E-7</v>
      </c>
      <c r="Z51" s="40">
        <f t="shared" si="3"/>
        <v>1.9802416280996425E-7</v>
      </c>
      <c r="AA51" s="41">
        <f t="shared" si="3"/>
        <v>3.147858719205916E-4</v>
      </c>
      <c r="AB51" s="40">
        <f t="shared" si="3"/>
        <v>3.7964913503792795E-8</v>
      </c>
      <c r="AC51" s="40">
        <f t="shared" si="3"/>
        <v>2.5662728726376792E-8</v>
      </c>
      <c r="AD51" s="40">
        <f t="shared" si="3"/>
        <v>9.8929761577599171E-8</v>
      </c>
      <c r="AE51" s="40">
        <f t="shared" si="3"/>
        <v>2.0299648851196307E-7</v>
      </c>
      <c r="AF51" s="40">
        <f t="shared" si="3"/>
        <v>5.1661866271262454E-8</v>
      </c>
      <c r="AG51" s="40">
        <f t="shared" si="3"/>
        <v>3.3267700151690208E-7</v>
      </c>
      <c r="AH51" s="40">
        <f t="shared" si="3"/>
        <v>5.7683669780266918E-9</v>
      </c>
      <c r="AI51" s="40">
        <f t="shared" si="3"/>
        <v>2.5423809588016369E-7</v>
      </c>
      <c r="AJ51" s="40">
        <f t="shared" si="3"/>
        <v>1.3456851197465136E-8</v>
      </c>
      <c r="AK51" s="40">
        <f t="shared" si="3"/>
        <v>5.9560702421687277E-8</v>
      </c>
      <c r="AL51" s="40">
        <f t="shared" si="3"/>
        <v>1.1361416202934667E-7</v>
      </c>
      <c r="AM51" s="40">
        <f t="shared" si="3"/>
        <v>1.7355917899763907E-9</v>
      </c>
      <c r="AN51" s="43">
        <f t="shared" si="3"/>
        <v>5.6655675754302991E-7</v>
      </c>
    </row>
    <row r="52" spans="1:40" ht="24">
      <c r="A52" s="37" t="s">
        <v>45</v>
      </c>
      <c r="B52" s="38" t="s">
        <v>41</v>
      </c>
      <c r="C52" s="39"/>
      <c r="D52" s="40">
        <f t="shared" ref="D52:AN52" si="4">$C9^2*D9^2</f>
        <v>3.6747049565658744E-8</v>
      </c>
      <c r="E52" s="40">
        <f t="shared" si="4"/>
        <v>2.1232293869151405E-8</v>
      </c>
      <c r="F52" s="40">
        <f t="shared" si="4"/>
        <v>9.5984849263434592E-10</v>
      </c>
      <c r="G52" s="40">
        <f t="shared" si="4"/>
        <v>3.3455417833075149E-8</v>
      </c>
      <c r="H52" s="40">
        <f t="shared" si="4"/>
        <v>2.9367959425579736E-8</v>
      </c>
      <c r="I52" s="40">
        <f t="shared" si="4"/>
        <v>4.5933856938604238E-9</v>
      </c>
      <c r="J52" s="40">
        <f t="shared" si="4"/>
        <v>7.3593387316127185E-10</v>
      </c>
      <c r="K52" s="40">
        <f t="shared" si="4"/>
        <v>4.670154198183021E-9</v>
      </c>
      <c r="L52" s="40">
        <f t="shared" si="4"/>
        <v>3.0333255418832159E-8</v>
      </c>
      <c r="M52" s="40">
        <f t="shared" si="4"/>
        <v>2.5096218067449333E-9</v>
      </c>
      <c r="N52" s="40">
        <f t="shared" si="4"/>
        <v>2.3099962096966975E-8</v>
      </c>
      <c r="O52" s="41">
        <f t="shared" si="4"/>
        <v>5.8906967190701215E-8</v>
      </c>
      <c r="P52" s="40">
        <f t="shared" si="4"/>
        <v>4.0696445300886958E-9</v>
      </c>
      <c r="Q52" s="40">
        <f t="shared" si="4"/>
        <v>1.9747998161220509E-10</v>
      </c>
      <c r="R52" s="40">
        <f t="shared" si="4"/>
        <v>1.4312110408968668E-10</v>
      </c>
      <c r="S52" s="40">
        <f t="shared" si="4"/>
        <v>1.1871514282450138E-8</v>
      </c>
      <c r="T52" s="40">
        <f t="shared" si="4"/>
        <v>1.2534786692141188E-8</v>
      </c>
      <c r="U52" s="40">
        <f t="shared" si="4"/>
        <v>4.1322800278126347E-9</v>
      </c>
      <c r="V52" s="40">
        <f t="shared" si="4"/>
        <v>1.8992334450968387E-8</v>
      </c>
      <c r="W52" s="40">
        <f t="shared" si="4"/>
        <v>1.6654787822675017E-8</v>
      </c>
      <c r="X52" s="40">
        <f t="shared" si="4"/>
        <v>5.6337899393715524E-9</v>
      </c>
      <c r="Y52" s="40">
        <f t="shared" si="4"/>
        <v>9.6530384207616092E-9</v>
      </c>
      <c r="Z52" s="40">
        <f t="shared" si="4"/>
        <v>2.0811372379826229E-8</v>
      </c>
      <c r="AA52" s="40">
        <f t="shared" si="4"/>
        <v>2.6951651676713544E-8</v>
      </c>
      <c r="AB52" s="40">
        <f t="shared" si="4"/>
        <v>2.1053115686280203E-10</v>
      </c>
      <c r="AC52" s="40">
        <f t="shared" si="4"/>
        <v>1.8954718927588155E-9</v>
      </c>
      <c r="AD52" s="40">
        <f t="shared" si="4"/>
        <v>1.189309581507533E-9</v>
      </c>
      <c r="AE52" s="40">
        <f t="shared" si="4"/>
        <v>1.8316770622696839E-10</v>
      </c>
      <c r="AF52" s="40">
        <f t="shared" si="4"/>
        <v>3.0069847690758444E-8</v>
      </c>
      <c r="AG52" s="40">
        <f t="shared" si="4"/>
        <v>3.2115922842354026E-8</v>
      </c>
      <c r="AH52" s="40">
        <f t="shared" si="4"/>
        <v>1.6889737433744727E-8</v>
      </c>
      <c r="AI52" s="41">
        <f t="shared" si="4"/>
        <v>3.2928093022349054E-5</v>
      </c>
      <c r="AJ52" s="40">
        <f t="shared" si="4"/>
        <v>7.3327057805416265E-10</v>
      </c>
      <c r="AK52" s="40">
        <f t="shared" si="4"/>
        <v>2.5516138454798803E-9</v>
      </c>
      <c r="AL52" s="40">
        <f t="shared" si="4"/>
        <v>9.9720164090221136E-12</v>
      </c>
      <c r="AM52" s="40">
        <f t="shared" si="4"/>
        <v>1.0779703290913634E-8</v>
      </c>
      <c r="AN52" s="42">
        <f t="shared" si="4"/>
        <v>3.4532210414160871E-8</v>
      </c>
    </row>
    <row r="53" spans="1:40" ht="24">
      <c r="A53" s="37" t="s">
        <v>46</v>
      </c>
      <c r="B53" s="38" t="s">
        <v>41</v>
      </c>
      <c r="C53" s="39"/>
      <c r="D53" s="40">
        <f t="shared" ref="D53:AN53" si="5">$C10^2*D10^2</f>
        <v>6.8445327429350516E-8</v>
      </c>
      <c r="E53" s="40">
        <f t="shared" si="5"/>
        <v>1.0004319686176876E-8</v>
      </c>
      <c r="F53" s="40">
        <f t="shared" si="5"/>
        <v>6.2955733392262846E-9</v>
      </c>
      <c r="G53" s="40">
        <f t="shared" si="5"/>
        <v>9.8961861503806186E-11</v>
      </c>
      <c r="H53" s="40">
        <f t="shared" si="5"/>
        <v>2.2479525767293938E-8</v>
      </c>
      <c r="I53" s="40">
        <f t="shared" si="5"/>
        <v>7.7933098300986244E-9</v>
      </c>
      <c r="J53" s="40">
        <f t="shared" si="5"/>
        <v>6.3928765807658933E-13</v>
      </c>
      <c r="K53" s="40">
        <f t="shared" si="5"/>
        <v>1.1380706977338661E-9</v>
      </c>
      <c r="L53" s="40">
        <f t="shared" si="5"/>
        <v>1.4526356823518434E-8</v>
      </c>
      <c r="M53" s="40">
        <f t="shared" si="5"/>
        <v>3.0927440384786657E-8</v>
      </c>
      <c r="N53" s="40">
        <f t="shared" si="5"/>
        <v>5.2093575798781289E-8</v>
      </c>
      <c r="O53" s="40">
        <f t="shared" si="5"/>
        <v>3.226778421920083E-8</v>
      </c>
      <c r="P53" s="40">
        <f t="shared" si="5"/>
        <v>9.7539875772961423E-10</v>
      </c>
      <c r="Q53" s="40">
        <f t="shared" si="5"/>
        <v>1.5179617312157119E-8</v>
      </c>
      <c r="R53" s="40">
        <f t="shared" si="5"/>
        <v>2.2713647854312455E-8</v>
      </c>
      <c r="S53" s="40">
        <f t="shared" si="5"/>
        <v>2.6350131065931222E-9</v>
      </c>
      <c r="T53" s="40">
        <f t="shared" si="5"/>
        <v>1.194810864787715E-8</v>
      </c>
      <c r="U53" s="40">
        <f t="shared" si="5"/>
        <v>1.5555100329565946E-8</v>
      </c>
      <c r="V53" s="40">
        <f t="shared" si="5"/>
        <v>2.5334725639668422E-8</v>
      </c>
      <c r="W53" s="40">
        <f t="shared" si="5"/>
        <v>4.7870730248737603E-8</v>
      </c>
      <c r="X53" s="41">
        <f t="shared" si="5"/>
        <v>4.8722659119909265E-5</v>
      </c>
      <c r="Y53" s="40">
        <f t="shared" si="5"/>
        <v>4.2338924451040023E-8</v>
      </c>
      <c r="Z53" s="40">
        <f t="shared" si="5"/>
        <v>3.177359088462077E-9</v>
      </c>
      <c r="AA53" s="40">
        <f t="shared" si="5"/>
        <v>2.3225830787999894E-8</v>
      </c>
      <c r="AB53" s="40">
        <f t="shared" si="5"/>
        <v>3.9680064747048526E-8</v>
      </c>
      <c r="AC53" s="40">
        <f t="shared" si="5"/>
        <v>2.9528753714607936E-9</v>
      </c>
      <c r="AD53" s="41">
        <f t="shared" si="5"/>
        <v>1.0937129495223844E-7</v>
      </c>
      <c r="AE53" s="40">
        <f t="shared" si="5"/>
        <v>7.9225855187449213E-9</v>
      </c>
      <c r="AF53" s="40">
        <f t="shared" si="5"/>
        <v>1.2982573218923862E-9</v>
      </c>
      <c r="AG53" s="40">
        <f t="shared" si="5"/>
        <v>5.1326034002368896E-8</v>
      </c>
      <c r="AH53" s="40">
        <f t="shared" si="5"/>
        <v>9.8308324209860949E-9</v>
      </c>
      <c r="AI53" s="40">
        <f t="shared" si="5"/>
        <v>8.3129752497694376E-9</v>
      </c>
      <c r="AJ53" s="40">
        <f t="shared" si="5"/>
        <v>1.0240733419482042E-8</v>
      </c>
      <c r="AK53" s="40">
        <f t="shared" si="5"/>
        <v>3.511670709017193E-8</v>
      </c>
      <c r="AL53" s="40">
        <f t="shared" si="5"/>
        <v>1.3035489203094097E-8</v>
      </c>
      <c r="AM53" s="40">
        <f t="shared" si="5"/>
        <v>2.7151596478216714E-8</v>
      </c>
      <c r="AN53" s="42">
        <f t="shared" si="5"/>
        <v>6.2529410557770622E-8</v>
      </c>
    </row>
    <row r="54" spans="1:40" ht="24">
      <c r="A54" s="37" t="s">
        <v>47</v>
      </c>
      <c r="B54" s="38" t="s">
        <v>41</v>
      </c>
      <c r="C54" s="39"/>
      <c r="D54" s="40">
        <f t="shared" ref="D54:AN54" si="6">$C11^2*D11^2</f>
        <v>8.3564415455332622E-8</v>
      </c>
      <c r="E54" s="40">
        <f t="shared" si="6"/>
        <v>2.3943499025432996E-8</v>
      </c>
      <c r="F54" s="40">
        <f t="shared" si="6"/>
        <v>1.7021146435093023E-7</v>
      </c>
      <c r="G54" s="40">
        <f t="shared" si="6"/>
        <v>6.6772497936728128E-11</v>
      </c>
      <c r="H54" s="41">
        <f t="shared" si="6"/>
        <v>2.1218514057744848E-7</v>
      </c>
      <c r="I54" s="40">
        <f t="shared" si="6"/>
        <v>5.7180141797188828E-11</v>
      </c>
      <c r="J54" s="40">
        <f t="shared" si="6"/>
        <v>1.8674382550405448E-9</v>
      </c>
      <c r="K54" s="41">
        <f t="shared" si="6"/>
        <v>1.3700394151442549E-4</v>
      </c>
      <c r="L54" s="41">
        <f t="shared" si="6"/>
        <v>2.9518984711497759E-7</v>
      </c>
      <c r="M54" s="40">
        <f t="shared" si="6"/>
        <v>1.757339942159955E-7</v>
      </c>
      <c r="N54" s="40">
        <f t="shared" si="6"/>
        <v>7.2931973066162657E-9</v>
      </c>
      <c r="O54" s="40">
        <f t="shared" si="6"/>
        <v>1.8814618142758365E-7</v>
      </c>
      <c r="P54" s="40">
        <f t="shared" si="6"/>
        <v>6.9695970030595759E-9</v>
      </c>
      <c r="Q54" s="40">
        <f t="shared" si="6"/>
        <v>1.9135087668411338E-11</v>
      </c>
      <c r="R54" s="40">
        <f t="shared" si="6"/>
        <v>9.8666560903322992E-10</v>
      </c>
      <c r="S54" s="40">
        <f t="shared" si="6"/>
        <v>2.4348885038529079E-8</v>
      </c>
      <c r="T54" s="40">
        <f t="shared" si="6"/>
        <v>1.1776424108376688E-7</v>
      </c>
      <c r="U54" s="40">
        <f t="shared" si="6"/>
        <v>1.1518689381842707E-14</v>
      </c>
      <c r="V54" s="40">
        <f t="shared" si="6"/>
        <v>4.052975213577242E-9</v>
      </c>
      <c r="W54" s="40">
        <f t="shared" si="6"/>
        <v>1.2394667845686341E-7</v>
      </c>
      <c r="X54" s="40">
        <f t="shared" si="6"/>
        <v>3.1693253841601183E-9</v>
      </c>
      <c r="Y54" s="40">
        <f t="shared" si="6"/>
        <v>1.504442295237187E-7</v>
      </c>
      <c r="Z54" s="40">
        <f t="shared" si="6"/>
        <v>2.1956067075570555E-8</v>
      </c>
      <c r="AA54" s="40">
        <f t="shared" si="6"/>
        <v>3.4838625683154377E-9</v>
      </c>
      <c r="AB54" s="41">
        <f t="shared" si="6"/>
        <v>7.4341526241763504E-7</v>
      </c>
      <c r="AC54" s="40">
        <f t="shared" si="6"/>
        <v>1.5921839186779569E-7</v>
      </c>
      <c r="AD54" s="40">
        <f t="shared" si="6"/>
        <v>3.0947532229127445E-8</v>
      </c>
      <c r="AE54" s="40">
        <f t="shared" si="6"/>
        <v>4.6510894215971871E-9</v>
      </c>
      <c r="AF54" s="40">
        <f t="shared" si="6"/>
        <v>4.3572614974348741E-8</v>
      </c>
      <c r="AG54" s="40">
        <f t="shared" si="6"/>
        <v>1.5726825229061118E-9</v>
      </c>
      <c r="AH54" s="40">
        <f t="shared" si="6"/>
        <v>1.7671350698080783E-8</v>
      </c>
      <c r="AI54" s="40">
        <f t="shared" si="6"/>
        <v>1.9280481042133959E-8</v>
      </c>
      <c r="AJ54" s="40">
        <f t="shared" si="6"/>
        <v>5.7122282795262683E-9</v>
      </c>
      <c r="AK54" s="40">
        <f t="shared" si="6"/>
        <v>2.7187133091725267E-8</v>
      </c>
      <c r="AL54" s="40">
        <f t="shared" si="6"/>
        <v>6.1512699212786993E-9</v>
      </c>
      <c r="AM54" s="40">
        <f t="shared" si="6"/>
        <v>6.0660036802814211E-9</v>
      </c>
      <c r="AN54" s="42">
        <f t="shared" si="6"/>
        <v>2.5396841488645917E-8</v>
      </c>
    </row>
    <row r="55" spans="1:40" ht="24">
      <c r="A55" s="37" t="s">
        <v>48</v>
      </c>
      <c r="B55" s="38" t="s">
        <v>41</v>
      </c>
      <c r="C55" s="44"/>
      <c r="D55" s="40">
        <f t="shared" ref="D55:AN55" si="7">$C12^2*D12^2</f>
        <v>8.8913891366633168E-8</v>
      </c>
      <c r="E55" s="40">
        <f t="shared" si="7"/>
        <v>2.3251275764821605E-7</v>
      </c>
      <c r="F55" s="40">
        <f t="shared" si="7"/>
        <v>1.2359317708682619E-8</v>
      </c>
      <c r="G55" s="40">
        <f t="shared" si="7"/>
        <v>3.2743317539448452E-7</v>
      </c>
      <c r="H55" s="40">
        <f t="shared" si="7"/>
        <v>2.2844342009068873E-6</v>
      </c>
      <c r="I55" s="40">
        <f t="shared" si="7"/>
        <v>8.82336444958597E-7</v>
      </c>
      <c r="J55" s="40">
        <f t="shared" si="7"/>
        <v>1.9943368687297895E-7</v>
      </c>
      <c r="K55" s="40">
        <f t="shared" si="7"/>
        <v>7.8896064706758292E-7</v>
      </c>
      <c r="L55" s="40">
        <f t="shared" si="7"/>
        <v>1.0324541060194238E-6</v>
      </c>
      <c r="M55" s="40">
        <f t="shared" si="7"/>
        <v>9.441533453776434E-8</v>
      </c>
      <c r="N55" s="40">
        <f t="shared" si="7"/>
        <v>3.0255978434436312E-6</v>
      </c>
      <c r="O55" s="41">
        <f t="shared" si="7"/>
        <v>4.0000000000000007E-6</v>
      </c>
      <c r="P55" s="40">
        <f t="shared" si="7"/>
        <v>7.1027518132483234E-7</v>
      </c>
      <c r="Q55" s="40">
        <f t="shared" si="7"/>
        <v>5.9388125816404791E-8</v>
      </c>
      <c r="R55" s="40">
        <f t="shared" si="7"/>
        <v>3.8336614870462425E-8</v>
      </c>
      <c r="S55" s="40">
        <f t="shared" si="7"/>
        <v>9.8939312243061762E-7</v>
      </c>
      <c r="T55" s="40">
        <f t="shared" si="7"/>
        <v>1.8448755199683505E-7</v>
      </c>
      <c r="U55" s="40">
        <f t="shared" si="7"/>
        <v>2.5931136646908276E-6</v>
      </c>
      <c r="V55" s="40">
        <f t="shared" si="7"/>
        <v>5.3031101739012777E-8</v>
      </c>
      <c r="W55" s="40">
        <f t="shared" si="7"/>
        <v>9.5010901894025021E-7</v>
      </c>
      <c r="X55" s="40">
        <f t="shared" si="7"/>
        <v>6.5573092185789282E-8</v>
      </c>
      <c r="Y55" s="40">
        <f t="shared" si="7"/>
        <v>1.4613804295419733E-7</v>
      </c>
      <c r="Z55" s="40">
        <f t="shared" si="7"/>
        <v>6.1901851903779828E-7</v>
      </c>
      <c r="AA55" s="40">
        <f t="shared" si="7"/>
        <v>4.0868497506610623E-7</v>
      </c>
      <c r="AB55" s="40">
        <f t="shared" si="7"/>
        <v>2.789336714903722E-7</v>
      </c>
      <c r="AC55" s="40">
        <f t="shared" si="7"/>
        <v>1.7872791435332264E-6</v>
      </c>
      <c r="AD55" s="41">
        <f t="shared" si="7"/>
        <v>3.6100000000000006E-6</v>
      </c>
      <c r="AE55" s="40">
        <f t="shared" si="7"/>
        <v>3.0558243790669558E-7</v>
      </c>
      <c r="AF55" s="41">
        <f t="shared" si="7"/>
        <v>2.4601600000000003E-3</v>
      </c>
      <c r="AG55" s="40">
        <f t="shared" si="7"/>
        <v>1.4181644072241626E-6</v>
      </c>
      <c r="AH55" s="40">
        <f t="shared" si="7"/>
        <v>3.6777601031176938E-7</v>
      </c>
      <c r="AI55" s="40">
        <f t="shared" si="7"/>
        <v>2.2445163731547091E-6</v>
      </c>
      <c r="AJ55" s="40">
        <f t="shared" si="7"/>
        <v>2.3857955850424106E-6</v>
      </c>
      <c r="AK55" s="40">
        <f t="shared" si="7"/>
        <v>1.3142752940833168E-8</v>
      </c>
      <c r="AL55" s="40">
        <f t="shared" si="7"/>
        <v>8.2245439274044709E-7</v>
      </c>
      <c r="AM55" s="40">
        <f t="shared" si="7"/>
        <v>1.1366738365474298E-6</v>
      </c>
      <c r="AN55" s="43">
        <f t="shared" si="7"/>
        <v>6.0025000000000022E-6</v>
      </c>
    </row>
    <row r="56" spans="1:40" ht="24">
      <c r="A56" s="37" t="s">
        <v>49</v>
      </c>
      <c r="B56" s="38" t="s">
        <v>41</v>
      </c>
      <c r="C56" s="39"/>
      <c r="D56" s="40">
        <f t="shared" ref="D56:AN56" si="8">$C13^2*D13^2</f>
        <v>4.7655755510528191E-7</v>
      </c>
      <c r="E56" s="40">
        <f t="shared" si="8"/>
        <v>8.1958197096964161E-9</v>
      </c>
      <c r="F56" s="40">
        <f t="shared" si="8"/>
        <v>4.3041564437502107E-9</v>
      </c>
      <c r="G56" s="40">
        <f t="shared" si="8"/>
        <v>1.3563929670051155E-7</v>
      </c>
      <c r="H56" s="40">
        <f t="shared" si="8"/>
        <v>3.8240413368108332E-10</v>
      </c>
      <c r="I56" s="40">
        <f t="shared" si="8"/>
        <v>1.5315719810874384E-7</v>
      </c>
      <c r="J56" s="40">
        <f t="shared" si="8"/>
        <v>2.3213308981613298E-7</v>
      </c>
      <c r="K56" s="40">
        <f t="shared" si="8"/>
        <v>2.7558254341264862E-8</v>
      </c>
      <c r="L56" s="40">
        <f t="shared" si="8"/>
        <v>9.1512720237028006E-8</v>
      </c>
      <c r="M56" s="40">
        <f t="shared" si="8"/>
        <v>4.9912195664728974E-8</v>
      </c>
      <c r="N56" s="40">
        <f t="shared" si="8"/>
        <v>8.5353879625796963E-8</v>
      </c>
      <c r="O56" s="40">
        <f t="shared" si="8"/>
        <v>2.6349182728395063E-8</v>
      </c>
      <c r="P56" s="41">
        <f t="shared" si="8"/>
        <v>2.0999560632807001E-6</v>
      </c>
      <c r="Q56" s="40">
        <f t="shared" si="8"/>
        <v>2.8240366057434713E-7</v>
      </c>
      <c r="R56" s="40">
        <f t="shared" si="8"/>
        <v>7.067616709691872E-7</v>
      </c>
      <c r="S56" s="40">
        <f t="shared" si="8"/>
        <v>8.0016403477171034E-8</v>
      </c>
      <c r="T56" s="40">
        <f t="shared" si="8"/>
        <v>4.035875398739498E-7</v>
      </c>
      <c r="U56" s="40">
        <f t="shared" si="8"/>
        <v>4.9100490881571979E-7</v>
      </c>
      <c r="V56" s="40">
        <f t="shared" si="8"/>
        <v>1.4540463205692311E-7</v>
      </c>
      <c r="W56" s="40">
        <f t="shared" si="8"/>
        <v>6.0758682003194527E-7</v>
      </c>
      <c r="X56" s="40">
        <f t="shared" si="8"/>
        <v>1.6261547974934617E-7</v>
      </c>
      <c r="Y56" s="41">
        <f t="shared" si="8"/>
        <v>2.1729925851011047E-6</v>
      </c>
      <c r="Z56" s="40">
        <f t="shared" si="8"/>
        <v>1.1083747199432417E-9</v>
      </c>
      <c r="AA56" s="40">
        <f t="shared" si="8"/>
        <v>2.2192110453723515E-7</v>
      </c>
      <c r="AB56" s="40">
        <f t="shared" si="8"/>
        <v>4.3276457503632484E-7</v>
      </c>
      <c r="AC56" s="40">
        <f t="shared" si="8"/>
        <v>5.4638923581100259E-7</v>
      </c>
      <c r="AD56" s="40">
        <f t="shared" si="8"/>
        <v>8.0115360240519064E-8</v>
      </c>
      <c r="AE56" s="40">
        <f t="shared" si="8"/>
        <v>6.0140591384247932E-11</v>
      </c>
      <c r="AF56" s="40">
        <f t="shared" si="8"/>
        <v>2.0298022334916185E-7</v>
      </c>
      <c r="AG56" s="41">
        <f t="shared" si="8"/>
        <v>9.987900419884424E-7</v>
      </c>
      <c r="AH56" s="40">
        <f t="shared" si="8"/>
        <v>1.4143757990838763E-7</v>
      </c>
      <c r="AI56" s="40">
        <f t="shared" si="8"/>
        <v>1.8546093289636356E-10</v>
      </c>
      <c r="AJ56" s="40">
        <f t="shared" si="8"/>
        <v>2.4678116615774584E-7</v>
      </c>
      <c r="AK56" s="40">
        <f t="shared" si="8"/>
        <v>2.1675433815170975E-8</v>
      </c>
      <c r="AL56" s="41">
        <f t="shared" si="8"/>
        <v>6.1305795201628218E-4</v>
      </c>
      <c r="AM56" s="40">
        <f t="shared" si="8"/>
        <v>3.1684033766707603E-8</v>
      </c>
      <c r="AN56" s="43">
        <f t="shared" si="8"/>
        <v>1.0493537878641073E-6</v>
      </c>
    </row>
    <row r="57" spans="1:40" ht="24">
      <c r="A57" s="37" t="s">
        <v>50</v>
      </c>
      <c r="B57" s="38" t="s">
        <v>41</v>
      </c>
      <c r="C57" s="39"/>
      <c r="D57" s="40">
        <f t="shared" ref="D57:AN57" si="9">$C14^2*D14^2</f>
        <v>2.9260712337487155E-7</v>
      </c>
      <c r="E57" s="40">
        <f t="shared" si="9"/>
        <v>6.9846807248115781E-8</v>
      </c>
      <c r="F57" s="40">
        <f t="shared" si="9"/>
        <v>1.4940430290117676E-8</v>
      </c>
      <c r="G57" s="40">
        <f t="shared" si="9"/>
        <v>4.9419487690424755E-8</v>
      </c>
      <c r="H57" s="41">
        <f t="shared" si="9"/>
        <v>5.4488784847795891E-7</v>
      </c>
      <c r="I57" s="40">
        <f t="shared" si="9"/>
        <v>8.2287220109056013E-8</v>
      </c>
      <c r="J57" s="41">
        <f t="shared" si="9"/>
        <v>2.2242589766482607E-4</v>
      </c>
      <c r="K57" s="40">
        <f t="shared" si="9"/>
        <v>3.0027570759980625E-9</v>
      </c>
      <c r="L57" s="40">
        <f t="shared" si="9"/>
        <v>4.6852522608797965E-8</v>
      </c>
      <c r="M57" s="40">
        <f t="shared" si="9"/>
        <v>8.9535906403319656E-9</v>
      </c>
      <c r="N57" s="40">
        <f t="shared" si="9"/>
        <v>1.8521394185577958E-8</v>
      </c>
      <c r="O57" s="40">
        <f t="shared" si="9"/>
        <v>9.0938181792483322E-8</v>
      </c>
      <c r="P57" s="40">
        <f t="shared" si="9"/>
        <v>4.5768660158480283E-9</v>
      </c>
      <c r="Q57" s="41">
        <f t="shared" si="9"/>
        <v>5.2287447017626707E-7</v>
      </c>
      <c r="R57" s="41">
        <f t="shared" si="9"/>
        <v>4.3935979785644654E-7</v>
      </c>
      <c r="S57" s="40">
        <f t="shared" si="9"/>
        <v>9.860969534058758E-8</v>
      </c>
      <c r="T57" s="40">
        <f t="shared" si="9"/>
        <v>2.2379817524316432E-7</v>
      </c>
      <c r="U57" s="40">
        <f t="shared" si="9"/>
        <v>2.2788648394396246E-7</v>
      </c>
      <c r="V57" s="40">
        <f t="shared" si="9"/>
        <v>1.7901302557041563E-7</v>
      </c>
      <c r="W57" s="40">
        <f t="shared" si="9"/>
        <v>1.1488833840106975E-8</v>
      </c>
      <c r="X57" s="40">
        <f t="shared" si="9"/>
        <v>2.5628545301381244E-12</v>
      </c>
      <c r="Y57" s="40">
        <f t="shared" si="9"/>
        <v>8.0145793241156234E-8</v>
      </c>
      <c r="Z57" s="40">
        <f t="shared" si="9"/>
        <v>1.6507160530884354E-10</v>
      </c>
      <c r="AA57" s="40">
        <f t="shared" si="9"/>
        <v>3.1584687166858017E-8</v>
      </c>
      <c r="AB57" s="40">
        <f t="shared" si="9"/>
        <v>1.3539755880777198E-7</v>
      </c>
      <c r="AC57" s="40">
        <f t="shared" si="9"/>
        <v>9.3563643459591744E-8</v>
      </c>
      <c r="AD57" s="40">
        <f t="shared" si="9"/>
        <v>1.076312838880574E-7</v>
      </c>
      <c r="AE57" s="40">
        <f t="shared" si="9"/>
        <v>1.7752413635958479E-8</v>
      </c>
      <c r="AF57" s="40">
        <f t="shared" si="9"/>
        <v>1.7847845321852131E-8</v>
      </c>
      <c r="AG57" s="41">
        <f t="shared" si="9"/>
        <v>4.1961583999822811E-7</v>
      </c>
      <c r="AH57" s="40">
        <f t="shared" si="9"/>
        <v>5.6623820381201547E-8</v>
      </c>
      <c r="AI57" s="40">
        <f t="shared" si="9"/>
        <v>4.9183679289590957E-9</v>
      </c>
      <c r="AJ57" s="41">
        <f t="shared" si="9"/>
        <v>4.0032576622870443E-7</v>
      </c>
      <c r="AK57" s="40">
        <f t="shared" si="9"/>
        <v>1.6257933210391856E-7</v>
      </c>
      <c r="AL57" s="40">
        <f t="shared" si="9"/>
        <v>8.4128078474279213E-8</v>
      </c>
      <c r="AM57" s="40">
        <f t="shared" si="9"/>
        <v>2.6148421207510829E-9</v>
      </c>
      <c r="AN57" s="42">
        <f t="shared" si="9"/>
        <v>1.9508442538478894E-7</v>
      </c>
    </row>
    <row r="58" spans="1:40" ht="24">
      <c r="A58" s="37" t="s">
        <v>51</v>
      </c>
      <c r="B58" s="38" t="s">
        <v>41</v>
      </c>
      <c r="C58" s="39"/>
      <c r="D58" s="41">
        <f t="shared" ref="D58:AN58" si="10">$C15^2*D15^2</f>
        <v>1.5207394544957661E-6</v>
      </c>
      <c r="E58" s="40">
        <f t="shared" si="10"/>
        <v>2.4694563693015946E-7</v>
      </c>
      <c r="F58" s="40">
        <f t="shared" si="10"/>
        <v>2.0837100004914907E-7</v>
      </c>
      <c r="G58" s="40">
        <f t="shared" si="10"/>
        <v>9.3120615658140035E-10</v>
      </c>
      <c r="H58" s="40">
        <f t="shared" si="10"/>
        <v>8.8145007741298418E-8</v>
      </c>
      <c r="I58" s="40">
        <f t="shared" si="10"/>
        <v>1.2381472022960153E-7</v>
      </c>
      <c r="J58" s="41">
        <f t="shared" si="10"/>
        <v>1.7514286638333152E-6</v>
      </c>
      <c r="K58" s="40">
        <f t="shared" si="10"/>
        <v>6.2835003679557028E-9</v>
      </c>
      <c r="L58" s="40">
        <f t="shared" si="10"/>
        <v>9.4491214684222483E-7</v>
      </c>
      <c r="M58" s="40">
        <f t="shared" si="10"/>
        <v>3.1956519302700609E-7</v>
      </c>
      <c r="N58" s="40">
        <f t="shared" si="10"/>
        <v>1.0786597935223861E-10</v>
      </c>
      <c r="O58" s="40">
        <f t="shared" si="10"/>
        <v>4.9548554419963686E-8</v>
      </c>
      <c r="P58" s="40">
        <f t="shared" si="10"/>
        <v>4.5553659062635174E-8</v>
      </c>
      <c r="Q58" s="40">
        <f t="shared" si="10"/>
        <v>2.3171200637956322E-7</v>
      </c>
      <c r="R58" s="41">
        <f t="shared" si="10"/>
        <v>8.8666076106561585E-4</v>
      </c>
      <c r="S58" s="40">
        <f t="shared" si="10"/>
        <v>6.6096307801293568E-7</v>
      </c>
      <c r="T58" s="40">
        <f t="shared" si="10"/>
        <v>3.0336083252736799E-7</v>
      </c>
      <c r="U58" s="40">
        <f t="shared" si="10"/>
        <v>7.2788051886203782E-7</v>
      </c>
      <c r="V58" s="40">
        <f t="shared" si="10"/>
        <v>2.6408679596483241E-7</v>
      </c>
      <c r="W58" s="40">
        <f t="shared" si="10"/>
        <v>3.8412660921542077E-7</v>
      </c>
      <c r="X58" s="40">
        <f t="shared" si="10"/>
        <v>4.0955840778466053E-7</v>
      </c>
      <c r="Y58" s="40">
        <f t="shared" si="10"/>
        <v>4.0860806505223168E-7</v>
      </c>
      <c r="Z58" s="40">
        <f t="shared" si="10"/>
        <v>8.8483510952289387E-8</v>
      </c>
      <c r="AA58" s="40">
        <f t="shared" si="10"/>
        <v>3.2980497736667474E-7</v>
      </c>
      <c r="AB58" s="41">
        <f t="shared" si="10"/>
        <v>1.5207394544957661E-6</v>
      </c>
      <c r="AC58" s="40">
        <f t="shared" si="10"/>
        <v>4.0570620985414696E-8</v>
      </c>
      <c r="AD58" s="40">
        <f t="shared" si="10"/>
        <v>1.9000746540789325E-7</v>
      </c>
      <c r="AE58" s="40">
        <f t="shared" si="10"/>
        <v>9.5537381852045653E-7</v>
      </c>
      <c r="AF58" s="40">
        <f t="shared" si="10"/>
        <v>1.368516069881933E-8</v>
      </c>
      <c r="AG58" s="40">
        <f t="shared" si="10"/>
        <v>1.8618720303990626E-7</v>
      </c>
      <c r="AH58" s="40">
        <f t="shared" si="10"/>
        <v>1.1500043746130541E-6</v>
      </c>
      <c r="AI58" s="40">
        <f t="shared" si="10"/>
        <v>3.8107048742555416E-9</v>
      </c>
      <c r="AJ58" s="41">
        <f t="shared" si="10"/>
        <v>1.8319437212099501E-6</v>
      </c>
      <c r="AK58" s="40">
        <f t="shared" si="10"/>
        <v>1.4442029360658554E-7</v>
      </c>
      <c r="AL58" s="40">
        <f t="shared" si="10"/>
        <v>1.0202687974913041E-6</v>
      </c>
      <c r="AM58" s="40">
        <f t="shared" si="10"/>
        <v>1.2350924020006776E-6</v>
      </c>
      <c r="AN58" s="43">
        <f t="shared" si="10"/>
        <v>1.5958265304762234E-6</v>
      </c>
    </row>
    <row r="59" spans="1:40" ht="24">
      <c r="A59" s="37" t="s">
        <v>52</v>
      </c>
      <c r="B59" s="38" t="s">
        <v>41</v>
      </c>
      <c r="C59" s="39"/>
      <c r="D59" s="40">
        <f t="shared" ref="D59:AN59" si="11">$C16^2*D16^2</f>
        <v>1.5395705128657806E-9</v>
      </c>
      <c r="E59" s="40">
        <f t="shared" si="11"/>
        <v>1.4605553825987799E-9</v>
      </c>
      <c r="F59" s="40">
        <f t="shared" si="11"/>
        <v>2.8702752929618712E-8</v>
      </c>
      <c r="G59" s="40">
        <f t="shared" si="11"/>
        <v>1.8256380224149687E-8</v>
      </c>
      <c r="H59" s="41">
        <f t="shared" si="11"/>
        <v>8.4894243878497376E-8</v>
      </c>
      <c r="I59" s="40">
        <f t="shared" si="11"/>
        <v>9.674093946634014E-9</v>
      </c>
      <c r="J59" s="40">
        <f t="shared" si="11"/>
        <v>4.4859002230574961E-10</v>
      </c>
      <c r="K59" s="40">
        <f t="shared" si="11"/>
        <v>1.6813247734971863E-9</v>
      </c>
      <c r="L59" s="40">
        <f t="shared" si="11"/>
        <v>1.4259531215910809E-9</v>
      </c>
      <c r="M59" s="40">
        <f t="shared" si="11"/>
        <v>1.8084277152648322E-9</v>
      </c>
      <c r="N59" s="40">
        <f t="shared" si="11"/>
        <v>4.2218620868194312E-8</v>
      </c>
      <c r="O59" s="40">
        <f t="shared" si="11"/>
        <v>1.1224963088909036E-8</v>
      </c>
      <c r="P59" s="40">
        <f t="shared" si="11"/>
        <v>2.7495526458864109E-8</v>
      </c>
      <c r="Q59" s="40">
        <f t="shared" si="11"/>
        <v>4.1677732806743552E-8</v>
      </c>
      <c r="R59" s="41">
        <f t="shared" si="11"/>
        <v>5.2612141181377498E-8</v>
      </c>
      <c r="S59" s="40">
        <f t="shared" si="11"/>
        <v>1.0222668920764421E-8</v>
      </c>
      <c r="T59" s="40">
        <f t="shared" si="11"/>
        <v>3.5837425068606491E-9</v>
      </c>
      <c r="U59" s="40">
        <f t="shared" si="11"/>
        <v>2.5615437902766232E-9</v>
      </c>
      <c r="V59" s="40">
        <f t="shared" si="11"/>
        <v>1.713275977361202E-9</v>
      </c>
      <c r="W59" s="40">
        <f t="shared" si="11"/>
        <v>9.7713851821474098E-9</v>
      </c>
      <c r="X59" s="40">
        <f t="shared" si="11"/>
        <v>2.1098156681905864E-8</v>
      </c>
      <c r="Y59" s="40">
        <f t="shared" si="11"/>
        <v>4.2050014606904424E-9</v>
      </c>
      <c r="Z59" s="40">
        <f t="shared" si="11"/>
        <v>1.0613602722932446E-10</v>
      </c>
      <c r="AA59" s="40">
        <f t="shared" si="11"/>
        <v>2.1108312286644462E-10</v>
      </c>
      <c r="AB59" s="40">
        <f t="shared" si="11"/>
        <v>1.7792219913319587E-8</v>
      </c>
      <c r="AC59" s="40">
        <f t="shared" si="11"/>
        <v>2.6132748345238436E-8</v>
      </c>
      <c r="AD59" s="40">
        <f t="shared" si="11"/>
        <v>2.0064139411385696E-8</v>
      </c>
      <c r="AE59" s="40">
        <f t="shared" si="11"/>
        <v>5.9325307906896359E-12</v>
      </c>
      <c r="AF59" s="40">
        <f t="shared" si="11"/>
        <v>1.7439877715785639E-8</v>
      </c>
      <c r="AG59" s="40">
        <f t="shared" si="11"/>
        <v>3.9173193054935342E-8</v>
      </c>
      <c r="AH59" s="40">
        <f t="shared" si="11"/>
        <v>2.380517786509537E-8</v>
      </c>
      <c r="AI59" s="40">
        <f t="shared" si="11"/>
        <v>1.2347605947154848E-8</v>
      </c>
      <c r="AJ59" s="40">
        <f t="shared" si="11"/>
        <v>5.3083813361502555E-8</v>
      </c>
      <c r="AK59" s="40">
        <f t="shared" si="11"/>
        <v>5.7283782954087154E-11</v>
      </c>
      <c r="AL59" s="40">
        <f t="shared" si="11"/>
        <v>1.9713075389676448E-9</v>
      </c>
      <c r="AM59" s="41">
        <f t="shared" si="11"/>
        <v>3.7818637033974483E-5</v>
      </c>
      <c r="AN59" s="42">
        <f t="shared" si="11"/>
        <v>3.9604069563554301E-8</v>
      </c>
    </row>
    <row r="60" spans="1:40" ht="24">
      <c r="A60" s="37" t="s">
        <v>53</v>
      </c>
      <c r="B60" s="38" t="s">
        <v>41</v>
      </c>
      <c r="C60" s="39"/>
      <c r="D60" s="41">
        <f t="shared" ref="D60:AN60" si="12">$C17^2*D17^2</f>
        <v>1.2310124471133954E-7</v>
      </c>
      <c r="E60" s="40">
        <f t="shared" si="12"/>
        <v>6.4965896744954137E-9</v>
      </c>
      <c r="F60" s="41">
        <f t="shared" si="12"/>
        <v>2.1340968562318612E-7</v>
      </c>
      <c r="G60" s="40">
        <f t="shared" si="12"/>
        <v>3.3806556880086201E-8</v>
      </c>
      <c r="H60" s="40">
        <f t="shared" si="12"/>
        <v>1.8799830071330362E-9</v>
      </c>
      <c r="I60" s="40">
        <f t="shared" si="12"/>
        <v>4.0267270335062039E-10</v>
      </c>
      <c r="J60" s="40">
        <f t="shared" si="12"/>
        <v>2.6192458291930876E-8</v>
      </c>
      <c r="K60" s="40">
        <f t="shared" si="12"/>
        <v>9.6437064540392876E-10</v>
      </c>
      <c r="L60" s="41">
        <f t="shared" si="12"/>
        <v>6.9244450150128476E-8</v>
      </c>
      <c r="M60" s="40">
        <f t="shared" si="12"/>
        <v>3.1562342846693187E-12</v>
      </c>
      <c r="N60" s="40">
        <f t="shared" si="12"/>
        <v>4.8475352590833048E-9</v>
      </c>
      <c r="O60" s="40">
        <f t="shared" si="12"/>
        <v>3.1985778561533925E-9</v>
      </c>
      <c r="P60" s="40">
        <f t="shared" si="12"/>
        <v>3.5062978721031638E-10</v>
      </c>
      <c r="Q60" s="40">
        <f t="shared" si="12"/>
        <v>6.5282512233161457E-9</v>
      </c>
      <c r="R60" s="40">
        <f t="shared" si="12"/>
        <v>9.7210750592491115E-9</v>
      </c>
      <c r="S60" s="41">
        <f t="shared" si="12"/>
        <v>6.6201113822542589E-8</v>
      </c>
      <c r="T60" s="40">
        <f t="shared" si="12"/>
        <v>1.8978492804047288E-9</v>
      </c>
      <c r="U60" s="40">
        <f t="shared" si="12"/>
        <v>5.1650872069812827E-9</v>
      </c>
      <c r="V60" s="41">
        <f t="shared" si="12"/>
        <v>3.3176640319460942E-5</v>
      </c>
      <c r="W60" s="40">
        <f t="shared" si="12"/>
        <v>4.0826060127229699E-8</v>
      </c>
      <c r="X60" s="40">
        <f t="shared" si="12"/>
        <v>1.6780268936573612E-8</v>
      </c>
      <c r="Y60" s="40">
        <f t="shared" si="12"/>
        <v>3.567788332906959E-8</v>
      </c>
      <c r="Z60" s="40">
        <f t="shared" si="12"/>
        <v>2.8754818328113617E-9</v>
      </c>
      <c r="AA60" s="40">
        <f t="shared" si="12"/>
        <v>2.160550589248515E-9</v>
      </c>
      <c r="AB60" s="40">
        <f t="shared" si="12"/>
        <v>7.4521817304270287E-10</v>
      </c>
      <c r="AC60" s="40">
        <f t="shared" si="12"/>
        <v>2.3309436687920407E-9</v>
      </c>
      <c r="AD60" s="40">
        <f t="shared" si="12"/>
        <v>1.7052099196123287E-8</v>
      </c>
      <c r="AE60" s="41">
        <f t="shared" si="12"/>
        <v>8.5486975493985795E-8</v>
      </c>
      <c r="AF60" s="40">
        <f t="shared" si="12"/>
        <v>6.9175376352276082E-10</v>
      </c>
      <c r="AG60" s="40">
        <f t="shared" si="12"/>
        <v>4.0482878183929375E-9</v>
      </c>
      <c r="AH60" s="41">
        <f t="shared" si="12"/>
        <v>6.6201113822542589E-8</v>
      </c>
      <c r="AI60" s="40">
        <f t="shared" si="12"/>
        <v>1.8557592632377089E-8</v>
      </c>
      <c r="AJ60" s="41">
        <f t="shared" si="12"/>
        <v>6.0319609908556376E-8</v>
      </c>
      <c r="AK60" s="40">
        <f t="shared" si="12"/>
        <v>1.6320911991055629E-8</v>
      </c>
      <c r="AL60" s="40">
        <f t="shared" si="12"/>
        <v>7.702052953687359E-9</v>
      </c>
      <c r="AM60" s="40">
        <f t="shared" si="12"/>
        <v>1.4567360424211066E-9</v>
      </c>
      <c r="AN60" s="43">
        <f t="shared" si="12"/>
        <v>7.2356176058109563E-8</v>
      </c>
    </row>
    <row r="61" spans="1:40" ht="24">
      <c r="A61" s="37" t="s">
        <v>54</v>
      </c>
      <c r="B61" s="38" t="s">
        <v>41</v>
      </c>
      <c r="C61" s="39"/>
      <c r="D61" s="40">
        <f t="shared" ref="D61:AN61" si="13">$C18^2*D18^2</f>
        <v>2.0887573352464482E-8</v>
      </c>
      <c r="E61" s="40">
        <f t="shared" si="13"/>
        <v>7.1583460008431354E-8</v>
      </c>
      <c r="F61" s="40">
        <f t="shared" si="13"/>
        <v>8.5626534462749538E-7</v>
      </c>
      <c r="G61" s="40">
        <f t="shared" si="13"/>
        <v>1.8703763675834197E-7</v>
      </c>
      <c r="H61" s="40">
        <f t="shared" si="13"/>
        <v>7.4093769446573865E-7</v>
      </c>
      <c r="I61" s="40">
        <f t="shared" si="13"/>
        <v>1.6502014602335201E-7</v>
      </c>
      <c r="J61" s="40">
        <f t="shared" si="13"/>
        <v>1.6048188796063236E-7</v>
      </c>
      <c r="K61" s="40">
        <f t="shared" si="13"/>
        <v>8.1466698178279472E-8</v>
      </c>
      <c r="L61" s="40">
        <f t="shared" si="13"/>
        <v>2.7149840733126581E-7</v>
      </c>
      <c r="M61" s="41">
        <f t="shared" si="13"/>
        <v>1.8524767144033455E-6</v>
      </c>
      <c r="N61" s="40">
        <f t="shared" si="13"/>
        <v>3.149510122746471E-8</v>
      </c>
      <c r="O61" s="41">
        <f t="shared" si="13"/>
        <v>3.5143639768798249E-6</v>
      </c>
      <c r="P61" s="40">
        <f t="shared" si="13"/>
        <v>3.8825926974283853E-7</v>
      </c>
      <c r="Q61" s="41">
        <f t="shared" si="13"/>
        <v>2.6174724384004553E-6</v>
      </c>
      <c r="R61" s="40">
        <f t="shared" si="13"/>
        <v>8.1892567592332983E-7</v>
      </c>
      <c r="S61" s="40">
        <f t="shared" si="13"/>
        <v>3.5226742107640081E-9</v>
      </c>
      <c r="T61" s="40">
        <f t="shared" si="13"/>
        <v>1.3034490594544584E-8</v>
      </c>
      <c r="U61" s="40">
        <f t="shared" si="13"/>
        <v>1.3165144998938071E-8</v>
      </c>
      <c r="V61" s="41">
        <f t="shared" si="13"/>
        <v>1.2767514841882793E-6</v>
      </c>
      <c r="W61" s="40">
        <f t="shared" si="13"/>
        <v>1.8382040925889529E-7</v>
      </c>
      <c r="X61" s="40">
        <f t="shared" si="13"/>
        <v>1.2650152887758991E-7</v>
      </c>
      <c r="Y61" s="40">
        <f t="shared" si="13"/>
        <v>6.2360530872387598E-7</v>
      </c>
      <c r="Z61" s="41">
        <f t="shared" si="13"/>
        <v>2.2184875995916178E-6</v>
      </c>
      <c r="AA61" s="40">
        <f t="shared" si="13"/>
        <v>1.1568827769702511E-8</v>
      </c>
      <c r="AB61" s="40">
        <f t="shared" si="13"/>
        <v>6.6949756552089605E-8</v>
      </c>
      <c r="AC61" s="40">
        <f t="shared" si="13"/>
        <v>6.710746079410189E-7</v>
      </c>
      <c r="AD61" s="40">
        <f t="shared" si="13"/>
        <v>5.8468459026148379E-8</v>
      </c>
      <c r="AE61" s="40">
        <f t="shared" si="13"/>
        <v>2.9069760733482382E-8</v>
      </c>
      <c r="AF61" s="40">
        <f t="shared" si="13"/>
        <v>9.3458542891670098E-8</v>
      </c>
      <c r="AG61" s="40">
        <f t="shared" si="13"/>
        <v>5.4285114341269641E-7</v>
      </c>
      <c r="AH61" s="41">
        <f t="shared" si="13"/>
        <v>6.4114291628197752E-4</v>
      </c>
      <c r="AI61" s="40">
        <f t="shared" si="13"/>
        <v>3.1975452308050565E-7</v>
      </c>
      <c r="AJ61" s="40">
        <f t="shared" si="13"/>
        <v>3.9211473111836713E-8</v>
      </c>
      <c r="AK61" s="40">
        <f t="shared" si="13"/>
        <v>1.6489787286849635E-7</v>
      </c>
      <c r="AL61" s="40">
        <f t="shared" si="13"/>
        <v>1.4536824181156607E-7</v>
      </c>
      <c r="AM61" s="40">
        <f t="shared" si="13"/>
        <v>3.9392497487206575E-7</v>
      </c>
      <c r="AN61" s="42">
        <f t="shared" si="13"/>
        <v>3.6605605831872692E-8</v>
      </c>
    </row>
    <row r="62" spans="1:40" ht="24">
      <c r="A62" s="37" t="s">
        <v>55</v>
      </c>
      <c r="B62" s="38" t="s">
        <v>41</v>
      </c>
      <c r="C62" s="44"/>
      <c r="D62" s="40">
        <f t="shared" ref="D62:AN62" si="14">$C19^2*D19^2</f>
        <v>3.5574632178660756E-8</v>
      </c>
      <c r="E62" s="40">
        <f t="shared" si="14"/>
        <v>1.4461896081497849E-6</v>
      </c>
      <c r="F62" s="40">
        <f t="shared" si="14"/>
        <v>5.6695575486273317E-8</v>
      </c>
      <c r="G62" s="40">
        <f t="shared" si="14"/>
        <v>4.0026638511949632E-7</v>
      </c>
      <c r="H62" s="40">
        <f t="shared" si="14"/>
        <v>4.4003385672864041E-7</v>
      </c>
      <c r="I62" s="40">
        <f t="shared" si="14"/>
        <v>5.6742674779102985E-8</v>
      </c>
      <c r="J62" s="40">
        <f t="shared" si="14"/>
        <v>9.6305225015583177E-7</v>
      </c>
      <c r="K62" s="40">
        <f t="shared" si="14"/>
        <v>2.6539857505250974E-6</v>
      </c>
      <c r="L62" s="40">
        <f t="shared" si="14"/>
        <v>2.1646548425109194E-6</v>
      </c>
      <c r="M62" s="40">
        <f t="shared" si="14"/>
        <v>2.3396166858360934E-6</v>
      </c>
      <c r="N62" s="40">
        <f t="shared" si="14"/>
        <v>2.0745585884659814E-7</v>
      </c>
      <c r="O62" s="40">
        <f t="shared" si="14"/>
        <v>2.6676087309361655E-7</v>
      </c>
      <c r="P62" s="41">
        <f t="shared" si="14"/>
        <v>4.0642560000000007E-6</v>
      </c>
      <c r="Q62" s="40">
        <f t="shared" si="14"/>
        <v>4.663810169022629E-8</v>
      </c>
      <c r="R62" s="40">
        <f t="shared" si="14"/>
        <v>1.049294309773386E-7</v>
      </c>
      <c r="S62" s="40">
        <f t="shared" si="14"/>
        <v>8.7932793357042999E-7</v>
      </c>
      <c r="T62" s="40">
        <f t="shared" si="14"/>
        <v>5.0367343840480671E-9</v>
      </c>
      <c r="U62" s="40">
        <f t="shared" si="14"/>
        <v>9.4606094612087412E-8</v>
      </c>
      <c r="V62" s="40">
        <f t="shared" si="14"/>
        <v>1.6395007693406746E-7</v>
      </c>
      <c r="W62" s="40">
        <f t="shared" si="14"/>
        <v>1.152620205718358E-6</v>
      </c>
      <c r="X62" s="40">
        <f t="shared" si="14"/>
        <v>1.3750654824886796E-7</v>
      </c>
      <c r="Y62" s="40">
        <f t="shared" si="14"/>
        <v>1.8885426517555541E-8</v>
      </c>
      <c r="Z62" s="41">
        <f t="shared" si="14"/>
        <v>4.0642560000000007E-6</v>
      </c>
      <c r="AA62" s="40">
        <f t="shared" si="14"/>
        <v>1.8738085042957404E-7</v>
      </c>
      <c r="AB62" s="40">
        <f t="shared" si="14"/>
        <v>2.5350323815557823E-6</v>
      </c>
      <c r="AC62" s="41">
        <f t="shared" si="14"/>
        <v>2.2672834560000001E-3</v>
      </c>
      <c r="AD62" s="40">
        <f t="shared" si="14"/>
        <v>1.7949278095965306E-8</v>
      </c>
      <c r="AE62" s="40">
        <f t="shared" si="14"/>
        <v>8.1363613331327484E-8</v>
      </c>
      <c r="AF62" s="40">
        <f t="shared" si="14"/>
        <v>1.6424297250314561E-6</v>
      </c>
      <c r="AG62" s="40">
        <f t="shared" si="14"/>
        <v>2.3163737880149723E-6</v>
      </c>
      <c r="AH62" s="40">
        <f t="shared" si="14"/>
        <v>2.4311810905589536E-6</v>
      </c>
      <c r="AI62" s="40">
        <f t="shared" si="14"/>
        <v>1.3043698177225934E-7</v>
      </c>
      <c r="AJ62" s="40">
        <f t="shared" si="14"/>
        <v>1.6962908999421775E-7</v>
      </c>
      <c r="AK62" s="40">
        <f t="shared" si="14"/>
        <v>1.1770071016641845E-6</v>
      </c>
      <c r="AL62" s="40">
        <f t="shared" si="14"/>
        <v>2.0383869669702671E-6</v>
      </c>
      <c r="AM62" s="40">
        <f t="shared" si="14"/>
        <v>1.5647870053263959E-6</v>
      </c>
      <c r="AN62" s="42">
        <f t="shared" si="14"/>
        <v>1.9941536643373329E-6</v>
      </c>
    </row>
    <row r="63" spans="1:40" ht="24">
      <c r="A63" s="37" t="s">
        <v>56</v>
      </c>
      <c r="B63" s="38" t="s">
        <v>41</v>
      </c>
      <c r="C63" s="44"/>
      <c r="D63" s="40">
        <f t="shared" ref="D63:AN63" si="15">$C20^2*D20^2</f>
        <v>9.3593979362442045E-7</v>
      </c>
      <c r="E63" s="41">
        <f t="shared" si="15"/>
        <v>1.4209884159999998E-3</v>
      </c>
      <c r="F63" s="40">
        <f t="shared" si="15"/>
        <v>3.3234022708074273E-7</v>
      </c>
      <c r="G63" s="41">
        <f t="shared" si="15"/>
        <v>3.3269759999999998E-6</v>
      </c>
      <c r="H63" s="40">
        <f t="shared" si="15"/>
        <v>5.005684332094436E-8</v>
      </c>
      <c r="I63" s="40">
        <f t="shared" si="15"/>
        <v>3.1729279000011851E-8</v>
      </c>
      <c r="J63" s="40">
        <f t="shared" si="15"/>
        <v>4.5059946124788824E-7</v>
      </c>
      <c r="K63" s="40">
        <f t="shared" si="15"/>
        <v>2.5006500110744935E-7</v>
      </c>
      <c r="L63" s="40">
        <f t="shared" si="15"/>
        <v>5.5440980837342447E-7</v>
      </c>
      <c r="M63" s="40">
        <f t="shared" si="15"/>
        <v>1.1148063932123525E-7</v>
      </c>
      <c r="N63" s="40">
        <f t="shared" si="15"/>
        <v>1.054216515963517E-6</v>
      </c>
      <c r="O63" s="40">
        <f t="shared" si="15"/>
        <v>5.2324248268179431E-8</v>
      </c>
      <c r="P63" s="40">
        <f t="shared" si="15"/>
        <v>4.2711464351446682E-7</v>
      </c>
      <c r="Q63" s="40">
        <f t="shared" si="15"/>
        <v>7.7876366172370565E-7</v>
      </c>
      <c r="R63" s="40">
        <f t="shared" si="15"/>
        <v>4.0002641773593382E-7</v>
      </c>
      <c r="S63" s="40">
        <f t="shared" si="15"/>
        <v>1.386025156814591E-7</v>
      </c>
      <c r="T63" s="41">
        <f t="shared" si="15"/>
        <v>2.4273640000000001E-6</v>
      </c>
      <c r="U63" s="40">
        <f t="shared" si="15"/>
        <v>4.662372584450755E-7</v>
      </c>
      <c r="V63" s="40">
        <f t="shared" si="15"/>
        <v>2.869302520092487E-7</v>
      </c>
      <c r="W63" s="41">
        <f t="shared" si="15"/>
        <v>2.1963239999999999E-6</v>
      </c>
      <c r="X63" s="40">
        <f t="shared" si="15"/>
        <v>2.9189844241336777E-7</v>
      </c>
      <c r="Y63" s="40">
        <f t="shared" si="15"/>
        <v>1.509876248487153E-7</v>
      </c>
      <c r="Z63" s="40">
        <f t="shared" si="15"/>
        <v>1.7715594084645208E-8</v>
      </c>
      <c r="AA63" s="40">
        <f t="shared" si="15"/>
        <v>5.2451537141136322E-8</v>
      </c>
      <c r="AB63" s="40">
        <f t="shared" si="15"/>
        <v>2.120756718024572E-7</v>
      </c>
      <c r="AC63" s="40">
        <f t="shared" si="15"/>
        <v>9.0655762402475025E-7</v>
      </c>
      <c r="AD63" s="40">
        <f t="shared" si="15"/>
        <v>6.8076916685890546E-7</v>
      </c>
      <c r="AE63" s="41">
        <f t="shared" si="15"/>
        <v>2.1963239999999999E-6</v>
      </c>
      <c r="AF63" s="40">
        <f t="shared" si="15"/>
        <v>1.3457742289936915E-7</v>
      </c>
      <c r="AG63" s="40">
        <f t="shared" si="15"/>
        <v>1.0917531122737969E-6</v>
      </c>
      <c r="AH63" s="40">
        <f t="shared" si="15"/>
        <v>1.6324524016575408E-7</v>
      </c>
      <c r="AI63" s="40">
        <f t="shared" si="15"/>
        <v>9.1513858783244284E-7</v>
      </c>
      <c r="AJ63" s="40">
        <f t="shared" si="15"/>
        <v>2.3467577853108602E-7</v>
      </c>
      <c r="AK63" s="40">
        <f t="shared" si="15"/>
        <v>1.6285344496857338E-6</v>
      </c>
      <c r="AL63" s="40">
        <f t="shared" si="15"/>
        <v>1.9233402091044948E-8</v>
      </c>
      <c r="AM63" s="40">
        <f t="shared" si="15"/>
        <v>5.5113501672737114E-8</v>
      </c>
      <c r="AN63" s="42">
        <f t="shared" si="15"/>
        <v>4.214874362258803E-7</v>
      </c>
    </row>
    <row r="64" spans="1:40" ht="24">
      <c r="A64" s="37" t="s">
        <v>57</v>
      </c>
      <c r="B64" s="38" t="s">
        <v>41</v>
      </c>
      <c r="C64" s="39"/>
      <c r="D64" s="40">
        <f t="shared" ref="D64:AN64" si="16">$C21^2*D21^2</f>
        <v>1.4757444703911911E-7</v>
      </c>
      <c r="E64" s="41">
        <f t="shared" si="16"/>
        <v>8.9876059922197058E-7</v>
      </c>
      <c r="F64" s="40">
        <f t="shared" si="16"/>
        <v>1.2620594451687528E-8</v>
      </c>
      <c r="G64" s="40">
        <f t="shared" si="16"/>
        <v>2.6102004249266463E-8</v>
      </c>
      <c r="H64" s="40">
        <f t="shared" si="16"/>
        <v>2.6600025874963629E-7</v>
      </c>
      <c r="I64" s="41">
        <f t="shared" si="16"/>
        <v>2.5493929462695231E-6</v>
      </c>
      <c r="J64" s="40">
        <f t="shared" si="16"/>
        <v>4.7069626533638768E-8</v>
      </c>
      <c r="K64" s="40">
        <f t="shared" si="16"/>
        <v>1.9957735894215737E-8</v>
      </c>
      <c r="L64" s="40">
        <f t="shared" si="16"/>
        <v>4.4539670304105633E-7</v>
      </c>
      <c r="M64" s="40">
        <f t="shared" si="16"/>
        <v>5.2878595259360936E-7</v>
      </c>
      <c r="N64" s="40">
        <f t="shared" si="16"/>
        <v>2.5840633619597975E-8</v>
      </c>
      <c r="O64" s="41">
        <f t="shared" si="16"/>
        <v>9.9585661963653249E-7</v>
      </c>
      <c r="P64" s="40">
        <f t="shared" si="16"/>
        <v>7.4233061469196126E-10</v>
      </c>
      <c r="Q64" s="41">
        <f t="shared" si="16"/>
        <v>1.8149486892875805E-6</v>
      </c>
      <c r="R64" s="40">
        <f t="shared" si="16"/>
        <v>6.3701623995994756E-7</v>
      </c>
      <c r="S64" s="40">
        <f t="shared" si="16"/>
        <v>3.1750165774491286E-7</v>
      </c>
      <c r="T64" s="41">
        <f t="shared" si="16"/>
        <v>2.9632958538059575E-6</v>
      </c>
      <c r="U64" s="40">
        <f t="shared" si="16"/>
        <v>2.6123770021391452E-8</v>
      </c>
      <c r="V64" s="41">
        <f t="shared" si="16"/>
        <v>1.5560259681820824E-6</v>
      </c>
      <c r="W64" s="40">
        <f t="shared" si="16"/>
        <v>8.265487886825492E-7</v>
      </c>
      <c r="X64" s="40">
        <f t="shared" si="16"/>
        <v>9.5251161528773564E-8</v>
      </c>
      <c r="Y64" s="41">
        <f t="shared" si="16"/>
        <v>9.9585661963653249E-7</v>
      </c>
      <c r="Z64" s="40">
        <f t="shared" si="16"/>
        <v>6.0616355112547124E-7</v>
      </c>
      <c r="AA64" s="40">
        <f t="shared" si="16"/>
        <v>3.8114277548911451E-7</v>
      </c>
      <c r="AB64" s="40">
        <f t="shared" si="16"/>
        <v>2.9575046578403623E-7</v>
      </c>
      <c r="AC64" s="40">
        <f t="shared" si="16"/>
        <v>2.1002194652871943E-8</v>
      </c>
      <c r="AD64" s="40">
        <f t="shared" si="16"/>
        <v>3.1761129439714025E-9</v>
      </c>
      <c r="AE64" s="41">
        <f t="shared" si="16"/>
        <v>6.0387811799178428E-4</v>
      </c>
      <c r="AF64" s="40">
        <f t="shared" si="16"/>
        <v>7.2634748581409451E-8</v>
      </c>
      <c r="AG64" s="40">
        <f t="shared" si="16"/>
        <v>1.5883580261431282E-7</v>
      </c>
      <c r="AH64" s="40">
        <f t="shared" si="16"/>
        <v>2.7108133538084244E-8</v>
      </c>
      <c r="AI64" s="40">
        <f t="shared" si="16"/>
        <v>3.2902904937625329E-9</v>
      </c>
      <c r="AJ64" s="41">
        <f t="shared" si="16"/>
        <v>1.2049865097602042E-6</v>
      </c>
      <c r="AK64" s="40">
        <f t="shared" si="16"/>
        <v>1.2802267253482122E-8</v>
      </c>
      <c r="AL64" s="40">
        <f t="shared" si="16"/>
        <v>5.8565318386252384E-11</v>
      </c>
      <c r="AM64" s="40">
        <f t="shared" si="16"/>
        <v>8.7904238747874806E-11</v>
      </c>
      <c r="AN64" s="43">
        <f t="shared" si="16"/>
        <v>1.3170203794693142E-6</v>
      </c>
    </row>
    <row r="65" spans="1:40" ht="24">
      <c r="A65" s="37" t="s">
        <v>58</v>
      </c>
      <c r="B65" s="38" t="s">
        <v>41</v>
      </c>
      <c r="C65" s="39"/>
      <c r="D65" s="40">
        <f t="shared" ref="D65:AN65" si="17">$C22^2*D22^2</f>
        <v>2.1018200959373722E-10</v>
      </c>
      <c r="E65" s="41">
        <f t="shared" si="17"/>
        <v>8.9996345852610187E-7</v>
      </c>
      <c r="F65" s="40">
        <f t="shared" si="17"/>
        <v>3.501610599399976E-7</v>
      </c>
      <c r="G65" s="41">
        <f t="shared" si="17"/>
        <v>4.0010729439238235E-4</v>
      </c>
      <c r="H65" s="40">
        <f t="shared" si="17"/>
        <v>2.4213219033410768E-8</v>
      </c>
      <c r="I65" s="40">
        <f t="shared" si="17"/>
        <v>1.2586832010479261E-7</v>
      </c>
      <c r="J65" s="40">
        <f t="shared" si="17"/>
        <v>8.8937509115973439E-8</v>
      </c>
      <c r="K65" s="40">
        <f t="shared" si="17"/>
        <v>1.8890700620900188E-10</v>
      </c>
      <c r="L65" s="40">
        <f t="shared" si="17"/>
        <v>2.6676848019732573E-12</v>
      </c>
      <c r="M65" s="40">
        <f t="shared" si="17"/>
        <v>4.1910707230512817E-8</v>
      </c>
      <c r="N65" s="40">
        <f t="shared" si="17"/>
        <v>1.6478300013162447E-7</v>
      </c>
      <c r="O65" s="40">
        <f t="shared" si="17"/>
        <v>2.7946110454979542E-9</v>
      </c>
      <c r="P65" s="40">
        <f t="shared" si="17"/>
        <v>2.3639420308018029E-7</v>
      </c>
      <c r="Q65" s="41">
        <f t="shared" si="17"/>
        <v>6.5185221079301175E-7</v>
      </c>
      <c r="R65" s="40">
        <f t="shared" si="17"/>
        <v>4.160335665121856E-10</v>
      </c>
      <c r="S65" s="40">
        <f t="shared" si="17"/>
        <v>1.330561272129515E-7</v>
      </c>
      <c r="T65" s="40">
        <f t="shared" si="17"/>
        <v>1.6177188298202075E-8</v>
      </c>
      <c r="U65" s="40">
        <f t="shared" si="17"/>
        <v>6.1051341898872411E-9</v>
      </c>
      <c r="V65" s="40">
        <f t="shared" si="17"/>
        <v>4.1618774405301631E-7</v>
      </c>
      <c r="W65" s="40">
        <f t="shared" si="17"/>
        <v>5.4275371832657985E-7</v>
      </c>
      <c r="X65" s="40">
        <f t="shared" si="17"/>
        <v>8.0972181618112519E-10</v>
      </c>
      <c r="Y65" s="40">
        <f t="shared" si="17"/>
        <v>2.3176941248148026E-7</v>
      </c>
      <c r="Z65" s="40">
        <f t="shared" si="17"/>
        <v>9.2393222702114347E-10</v>
      </c>
      <c r="AA65" s="40">
        <f t="shared" si="17"/>
        <v>1.106845753279261E-7</v>
      </c>
      <c r="AB65" s="40">
        <f t="shared" si="17"/>
        <v>1.6062610538584115E-7</v>
      </c>
      <c r="AC65" s="40">
        <f t="shared" si="17"/>
        <v>7.0065962016438548E-8</v>
      </c>
      <c r="AD65" s="41">
        <f t="shared" si="17"/>
        <v>1.1880006541702639E-6</v>
      </c>
      <c r="AE65" s="40">
        <f t="shared" si="17"/>
        <v>1.7759013611713842E-8</v>
      </c>
      <c r="AF65" s="40">
        <f t="shared" si="17"/>
        <v>5.2754600508799367E-8</v>
      </c>
      <c r="AG65" s="40">
        <f t="shared" si="17"/>
        <v>1.1889858756434806E-7</v>
      </c>
      <c r="AH65" s="40">
        <f t="shared" si="17"/>
        <v>1.1885499153161684E-7</v>
      </c>
      <c r="AI65" s="40">
        <f t="shared" si="17"/>
        <v>4.0235945124299827E-7</v>
      </c>
      <c r="AJ65" s="41">
        <f t="shared" si="17"/>
        <v>7.8874117505954412E-7</v>
      </c>
      <c r="AK65" s="40">
        <f t="shared" si="17"/>
        <v>3.4897282534793092E-7</v>
      </c>
      <c r="AL65" s="40">
        <f t="shared" si="17"/>
        <v>8.8650188250893803E-8</v>
      </c>
      <c r="AM65" s="40">
        <f t="shared" si="17"/>
        <v>1.9154362908916315E-7</v>
      </c>
      <c r="AN65" s="42">
        <f t="shared" si="17"/>
        <v>3.8067876492050269E-7</v>
      </c>
    </row>
    <row r="66" spans="1:40" ht="24">
      <c r="A66" s="37" t="s">
        <v>59</v>
      </c>
      <c r="B66" s="38" t="s">
        <v>41</v>
      </c>
      <c r="C66" s="44"/>
      <c r="D66" s="41">
        <f t="shared" ref="D66:AN66" si="18">$C23^2*D23^2</f>
        <v>1.0061583999999998E-5</v>
      </c>
      <c r="E66" s="41">
        <f t="shared" si="18"/>
        <v>4.3263999999999998E-6</v>
      </c>
      <c r="F66" s="40">
        <f t="shared" si="18"/>
        <v>1.7307667006929762E-6</v>
      </c>
      <c r="G66" s="40">
        <f t="shared" si="18"/>
        <v>1.0268777805136106E-7</v>
      </c>
      <c r="H66" s="40">
        <f t="shared" si="18"/>
        <v>1.2888669477507434E-6</v>
      </c>
      <c r="I66" s="41">
        <f t="shared" si="18"/>
        <v>8.1795999999999987E-6</v>
      </c>
      <c r="J66" s="40">
        <f t="shared" si="18"/>
        <v>2.5364558289740727E-6</v>
      </c>
      <c r="K66" s="40">
        <f t="shared" si="18"/>
        <v>2.1674893501727512E-6</v>
      </c>
      <c r="L66" s="40">
        <f t="shared" si="18"/>
        <v>1.9901908524150702E-6</v>
      </c>
      <c r="M66" s="40">
        <f t="shared" si="18"/>
        <v>5.7941240275877187E-14</v>
      </c>
      <c r="N66" s="40">
        <f t="shared" si="18"/>
        <v>1.4350798684582771E-6</v>
      </c>
      <c r="O66" s="40">
        <f t="shared" si="18"/>
        <v>7.6478896671441323E-8</v>
      </c>
      <c r="P66" s="41">
        <f t="shared" si="18"/>
        <v>4.5454240000000004E-6</v>
      </c>
      <c r="Q66" s="40">
        <f t="shared" si="18"/>
        <v>2.7555225809808169E-7</v>
      </c>
      <c r="R66" s="40">
        <f t="shared" si="18"/>
        <v>8.6817831101398144E-7</v>
      </c>
      <c r="S66" s="40">
        <f t="shared" si="18"/>
        <v>1.3043459190378205E-7</v>
      </c>
      <c r="T66" s="41">
        <f t="shared" si="18"/>
        <v>2.6075320959999997E-3</v>
      </c>
      <c r="U66" s="40">
        <f t="shared" si="18"/>
        <v>8.689637522840566E-7</v>
      </c>
      <c r="V66" s="40">
        <f t="shared" si="18"/>
        <v>1.4796622631006704E-7</v>
      </c>
      <c r="W66" s="40">
        <f t="shared" si="18"/>
        <v>4.8514499754532731E-7</v>
      </c>
      <c r="X66" s="40">
        <f t="shared" si="18"/>
        <v>6.1247489215202594E-7</v>
      </c>
      <c r="Y66" s="40">
        <f t="shared" si="18"/>
        <v>2.1645997636100565E-6</v>
      </c>
      <c r="Z66" s="40">
        <f t="shared" si="18"/>
        <v>1.4309563840651391E-7</v>
      </c>
      <c r="AA66" s="40">
        <f t="shared" si="18"/>
        <v>4.3523399337248019E-7</v>
      </c>
      <c r="AB66" s="40">
        <f t="shared" si="18"/>
        <v>8.1314543006933225E-10</v>
      </c>
      <c r="AC66" s="40">
        <f t="shared" si="18"/>
        <v>5.7235717837970502E-9</v>
      </c>
      <c r="AD66" s="40">
        <f t="shared" si="18"/>
        <v>1.7504017660398083E-6</v>
      </c>
      <c r="AE66" s="41">
        <f t="shared" si="18"/>
        <v>1.2873744E-5</v>
      </c>
      <c r="AF66" s="40">
        <f t="shared" si="18"/>
        <v>1.8808219566550489E-7</v>
      </c>
      <c r="AG66" s="40">
        <f t="shared" si="18"/>
        <v>1.8975164628780037E-6</v>
      </c>
      <c r="AH66" s="40">
        <f t="shared" si="18"/>
        <v>5.2387261121652068E-8</v>
      </c>
      <c r="AI66" s="40">
        <f t="shared" si="18"/>
        <v>9.4917908156550099E-7</v>
      </c>
      <c r="AJ66" s="41">
        <f t="shared" si="18"/>
        <v>1.14244E-5</v>
      </c>
      <c r="AK66" s="40">
        <f t="shared" si="18"/>
        <v>2.6238549021475968E-6</v>
      </c>
      <c r="AL66" s="40">
        <f t="shared" si="18"/>
        <v>1.6588020460106933E-6</v>
      </c>
      <c r="AM66" s="40">
        <f t="shared" si="18"/>
        <v>2.38232462419225E-7</v>
      </c>
      <c r="AN66" s="43">
        <f t="shared" si="18"/>
        <v>1.9079424000000001E-5</v>
      </c>
    </row>
    <row r="67" spans="1:40" ht="24">
      <c r="A67" s="37" t="s">
        <v>60</v>
      </c>
      <c r="B67" s="38" t="s">
        <v>41</v>
      </c>
      <c r="C67" s="39"/>
      <c r="D67" s="40">
        <f t="shared" ref="D67:AN67" si="19">$C24^2*D24^2</f>
        <v>7.8483477336231292E-10</v>
      </c>
      <c r="E67" s="40">
        <f t="shared" si="19"/>
        <v>7.2418400532875431E-8</v>
      </c>
      <c r="F67" s="40">
        <f t="shared" si="19"/>
        <v>1.4444666908466196E-9</v>
      </c>
      <c r="G67" s="40">
        <f t="shared" si="19"/>
        <v>1.4360730503165004E-7</v>
      </c>
      <c r="H67" s="40">
        <f t="shared" si="19"/>
        <v>1.4032538688211501E-9</v>
      </c>
      <c r="I67" s="40">
        <f t="shared" si="19"/>
        <v>2.3261843221637388E-7</v>
      </c>
      <c r="J67" s="40">
        <f t="shared" si="19"/>
        <v>5.0003918268686652E-9</v>
      </c>
      <c r="K67" s="40">
        <f t="shared" si="19"/>
        <v>1.2385563638286974E-8</v>
      </c>
      <c r="L67" s="40">
        <f t="shared" si="19"/>
        <v>8.9865311578680225E-8</v>
      </c>
      <c r="M67" s="41">
        <f t="shared" si="19"/>
        <v>3.7971151577829119E-7</v>
      </c>
      <c r="N67" s="40">
        <f t="shared" si="19"/>
        <v>2.3865417325176109E-7</v>
      </c>
      <c r="O67" s="40">
        <f t="shared" si="19"/>
        <v>7.2648078666846866E-8</v>
      </c>
      <c r="P67" s="41">
        <f t="shared" si="19"/>
        <v>2.4418396286954503E-4</v>
      </c>
      <c r="Q67" s="40">
        <f t="shared" si="19"/>
        <v>7.2802156480840749E-9</v>
      </c>
      <c r="R67" s="40">
        <f t="shared" si="19"/>
        <v>1.2549242863154006E-8</v>
      </c>
      <c r="S67" s="40">
        <f t="shared" si="19"/>
        <v>7.9331682944183044E-8</v>
      </c>
      <c r="T67" s="41">
        <f t="shared" si="19"/>
        <v>4.4037548575470462E-7</v>
      </c>
      <c r="U67" s="40">
        <f t="shared" si="19"/>
        <v>2.4211876726401231E-7</v>
      </c>
      <c r="V67" s="40">
        <f t="shared" si="19"/>
        <v>2.6387792367308066E-9</v>
      </c>
      <c r="W67" s="40">
        <f t="shared" si="19"/>
        <v>3.17626780311126E-8</v>
      </c>
      <c r="X67" s="40">
        <f t="shared" si="19"/>
        <v>4.8552530023410021E-9</v>
      </c>
      <c r="Y67" s="40">
        <f t="shared" si="19"/>
        <v>1.3832879147063836E-8</v>
      </c>
      <c r="Z67" s="41">
        <f t="shared" si="19"/>
        <v>3.7971151577829119E-7</v>
      </c>
      <c r="AA67" s="41">
        <f t="shared" si="19"/>
        <v>6.7504269471696211E-7</v>
      </c>
      <c r="AB67" s="40">
        <f t="shared" si="19"/>
        <v>1.606729156109474E-7</v>
      </c>
      <c r="AC67" s="41">
        <f t="shared" si="19"/>
        <v>4.1965487049527124E-7</v>
      </c>
      <c r="AD67" s="40">
        <f t="shared" si="19"/>
        <v>3.1700050730590781E-8</v>
      </c>
      <c r="AE67" s="40">
        <f t="shared" si="19"/>
        <v>2.9926421306131945E-10</v>
      </c>
      <c r="AF67" s="40">
        <f t="shared" si="19"/>
        <v>6.9498363309716629E-8</v>
      </c>
      <c r="AG67" s="40">
        <f t="shared" si="19"/>
        <v>9.2866728095900263E-8</v>
      </c>
      <c r="AH67" s="40">
        <f t="shared" si="19"/>
        <v>1.4998887151233422E-7</v>
      </c>
      <c r="AI67" s="40">
        <f t="shared" si="19"/>
        <v>2.9736343058777763E-8</v>
      </c>
      <c r="AJ67" s="40">
        <f t="shared" si="19"/>
        <v>2.2517948344248523E-8</v>
      </c>
      <c r="AK67" s="40">
        <f t="shared" si="19"/>
        <v>7.9107728336470817E-8</v>
      </c>
      <c r="AL67" s="41">
        <f t="shared" si="19"/>
        <v>8.3980903292450473E-7</v>
      </c>
      <c r="AM67" s="40">
        <f t="shared" si="19"/>
        <v>1.7542906769304358E-7</v>
      </c>
      <c r="AN67" s="42">
        <f t="shared" si="19"/>
        <v>2.4575838846130206E-7</v>
      </c>
    </row>
    <row r="68" spans="1:40" ht="24">
      <c r="A68" s="37" t="s">
        <v>61</v>
      </c>
      <c r="B68" s="38" t="s">
        <v>41</v>
      </c>
      <c r="C68" s="39"/>
      <c r="D68" s="41">
        <f t="shared" ref="D68:AN68" si="20">$C25^2*D25^2</f>
        <v>9.524868568580601E-7</v>
      </c>
      <c r="E68" s="40">
        <f t="shared" si="20"/>
        <v>7.9083211939431257E-9</v>
      </c>
      <c r="F68" s="41">
        <f t="shared" si="20"/>
        <v>5.5015640852121536E-7</v>
      </c>
      <c r="G68" s="40">
        <f t="shared" si="20"/>
        <v>1.1042797122769381E-7</v>
      </c>
      <c r="H68" s="40">
        <f t="shared" si="20"/>
        <v>1.933323256409512E-7</v>
      </c>
      <c r="I68" s="41">
        <f t="shared" si="20"/>
        <v>3.6590735093059226E-4</v>
      </c>
      <c r="J68" s="40">
        <f t="shared" si="20"/>
        <v>1.3071691735907588E-7</v>
      </c>
      <c r="K68" s="40">
        <f t="shared" si="20"/>
        <v>1.4927645062679498E-10</v>
      </c>
      <c r="L68" s="40">
        <f t="shared" si="20"/>
        <v>4.6592960015527725E-7</v>
      </c>
      <c r="M68" s="40">
        <f t="shared" si="20"/>
        <v>2.1053863677635896E-7</v>
      </c>
      <c r="N68" s="40">
        <f t="shared" si="20"/>
        <v>2.6569551040539486E-7</v>
      </c>
      <c r="O68" s="41">
        <f t="shared" si="20"/>
        <v>6.0959158838915842E-7</v>
      </c>
      <c r="P68" s="40">
        <f t="shared" si="20"/>
        <v>3.3695437549245283E-7</v>
      </c>
      <c r="Q68" s="40">
        <f t="shared" si="20"/>
        <v>3.7483404608103044E-7</v>
      </c>
      <c r="R68" s="40">
        <f t="shared" si="20"/>
        <v>4.8895270761967455E-8</v>
      </c>
      <c r="S68" s="41">
        <f t="shared" si="20"/>
        <v>6.4045216255135953E-7</v>
      </c>
      <c r="T68" s="41">
        <f t="shared" si="20"/>
        <v>1.1525090967982525E-6</v>
      </c>
      <c r="U68" s="40">
        <f t="shared" si="20"/>
        <v>5.9189363572106872E-8</v>
      </c>
      <c r="V68" s="40">
        <f t="shared" si="20"/>
        <v>4.3204805764222375E-9</v>
      </c>
      <c r="W68" s="40">
        <f t="shared" si="20"/>
        <v>1.6080429840384068E-7</v>
      </c>
      <c r="X68" s="40">
        <f t="shared" si="20"/>
        <v>5.6106421534909311E-8</v>
      </c>
      <c r="Y68" s="41">
        <f t="shared" si="20"/>
        <v>7.7151435405502847E-7</v>
      </c>
      <c r="Z68" s="40">
        <f t="shared" si="20"/>
        <v>4.3606653003684358E-7</v>
      </c>
      <c r="AA68" s="40">
        <f t="shared" si="20"/>
        <v>9.0254250266126548E-9</v>
      </c>
      <c r="AB68" s="40">
        <f t="shared" si="20"/>
        <v>1.1225086501019527E-8</v>
      </c>
      <c r="AC68" s="40">
        <f t="shared" si="20"/>
        <v>8.8477881750945442E-9</v>
      </c>
      <c r="AD68" s="41">
        <f t="shared" si="20"/>
        <v>6.4045216255135953E-7</v>
      </c>
      <c r="AE68" s="41">
        <f t="shared" si="20"/>
        <v>1.5121681339478562E-6</v>
      </c>
      <c r="AF68" s="40">
        <f t="shared" si="20"/>
        <v>1.2465449961706359E-7</v>
      </c>
      <c r="AG68" s="41">
        <f t="shared" si="20"/>
        <v>1.2816663145882054E-6</v>
      </c>
      <c r="AH68" s="40">
        <f t="shared" si="20"/>
        <v>9.1994941430273688E-8</v>
      </c>
      <c r="AI68" s="40">
        <f t="shared" si="20"/>
        <v>4.8374239211911464E-8</v>
      </c>
      <c r="AJ68" s="41">
        <f t="shared" si="20"/>
        <v>9.524868568580601E-7</v>
      </c>
      <c r="AK68" s="40">
        <f t="shared" si="20"/>
        <v>2.4760642430390377E-9</v>
      </c>
      <c r="AL68" s="40">
        <f t="shared" si="20"/>
        <v>8.8193230910047065E-8</v>
      </c>
      <c r="AM68" s="40">
        <f t="shared" si="20"/>
        <v>8.9665101962833758E-8</v>
      </c>
      <c r="AN68" s="43">
        <f t="shared" si="20"/>
        <v>2.4997065071382925E-6</v>
      </c>
    </row>
    <row r="69" spans="1:40" ht="24">
      <c r="A69" s="37" t="s">
        <v>62</v>
      </c>
      <c r="B69" s="38" t="s">
        <v>41</v>
      </c>
      <c r="C69" s="39"/>
      <c r="D69" s="40">
        <f t="shared" ref="D69:AN69" si="21">$C26^2*D26^2</f>
        <v>6.9737279647574821E-7</v>
      </c>
      <c r="E69" s="40">
        <f t="shared" si="21"/>
        <v>1.6673694893674799E-7</v>
      </c>
      <c r="F69" s="40">
        <f t="shared" si="21"/>
        <v>1.1199057085515951E-6</v>
      </c>
      <c r="G69" s="40">
        <f t="shared" si="21"/>
        <v>4.5104083224992628E-7</v>
      </c>
      <c r="H69" s="40">
        <f t="shared" si="21"/>
        <v>4.8163507542889539E-7</v>
      </c>
      <c r="I69" s="40">
        <f t="shared" si="21"/>
        <v>3.5336434476205727E-8</v>
      </c>
      <c r="J69" s="40">
        <f t="shared" si="21"/>
        <v>6.8461353348466446E-7</v>
      </c>
      <c r="K69" s="41">
        <f t="shared" si="21"/>
        <v>6.1399708406731241E-6</v>
      </c>
      <c r="L69" s="40">
        <f t="shared" si="21"/>
        <v>3.3723374484409616E-7</v>
      </c>
      <c r="M69" s="40">
        <f t="shared" si="21"/>
        <v>2.3861177761519461E-7</v>
      </c>
      <c r="N69" s="40">
        <f t="shared" si="21"/>
        <v>9.4811855786904929E-7</v>
      </c>
      <c r="O69" s="40">
        <f t="shared" si="21"/>
        <v>7.0188675043938914E-9</v>
      </c>
      <c r="P69" s="40">
        <f t="shared" si="21"/>
        <v>7.4224434315865942E-7</v>
      </c>
      <c r="Q69" s="40">
        <f t="shared" si="21"/>
        <v>2.0162857082434339E-8</v>
      </c>
      <c r="R69" s="41">
        <f t="shared" si="21"/>
        <v>1.9368157221188822E-6</v>
      </c>
      <c r="S69" s="40">
        <f t="shared" si="21"/>
        <v>3.4998044638162293E-8</v>
      </c>
      <c r="T69" s="40">
        <f t="shared" si="21"/>
        <v>3.8003030386891116E-10</v>
      </c>
      <c r="U69" s="40">
        <f t="shared" si="21"/>
        <v>1.3683433110935268E-8</v>
      </c>
      <c r="V69" s="40">
        <f t="shared" si="21"/>
        <v>2.5900439872114425E-8</v>
      </c>
      <c r="W69" s="40">
        <f t="shared" si="21"/>
        <v>4.1154519319996879E-7</v>
      </c>
      <c r="X69" s="40">
        <f t="shared" si="21"/>
        <v>9.0756756472227989E-7</v>
      </c>
      <c r="Y69" s="40">
        <f t="shared" si="21"/>
        <v>3.7476585169294241E-8</v>
      </c>
      <c r="Z69" s="40">
        <f t="shared" si="21"/>
        <v>2.6666675991732375E-8</v>
      </c>
      <c r="AA69" s="40">
        <f t="shared" si="21"/>
        <v>1.356828030370523E-7</v>
      </c>
      <c r="AB69" s="41">
        <f t="shared" si="21"/>
        <v>1.1269721183430358E-3</v>
      </c>
      <c r="AC69" s="40">
        <f t="shared" si="21"/>
        <v>1.2443334284898152E-6</v>
      </c>
      <c r="AD69" s="41">
        <f t="shared" si="21"/>
        <v>2.6546242854026797E-6</v>
      </c>
      <c r="AE69" s="40">
        <f t="shared" si="21"/>
        <v>5.6283241440135649E-7</v>
      </c>
      <c r="AF69" s="40">
        <f t="shared" si="21"/>
        <v>1.2609669765262039E-7</v>
      </c>
      <c r="AG69" s="40">
        <f t="shared" si="21"/>
        <v>4.960532107430858E-7</v>
      </c>
      <c r="AH69" s="40">
        <f t="shared" si="21"/>
        <v>1.1910329116832868E-7</v>
      </c>
      <c r="AI69" s="40">
        <f t="shared" si="21"/>
        <v>7.141706832678304E-9</v>
      </c>
      <c r="AJ69" s="40">
        <f t="shared" si="21"/>
        <v>7.533743821341698E-7</v>
      </c>
      <c r="AK69" s="40">
        <f t="shared" si="21"/>
        <v>1.0080558117739207E-6</v>
      </c>
      <c r="AL69" s="40">
        <f t="shared" si="21"/>
        <v>7.9286665348633436E-7</v>
      </c>
      <c r="AM69" s="40">
        <f t="shared" si="21"/>
        <v>5.2454494542792052E-7</v>
      </c>
      <c r="AN69" s="42">
        <f t="shared" si="21"/>
        <v>1.0994922862054851E-6</v>
      </c>
    </row>
    <row r="70" spans="1:40" ht="24">
      <c r="A70" s="37" t="s">
        <v>63</v>
      </c>
      <c r="B70" s="38" t="s">
        <v>41</v>
      </c>
      <c r="C70" s="44"/>
      <c r="D70" s="41">
        <f t="shared" ref="D70:AN70" si="22">$C27^2*D27^2</f>
        <v>7.5460090000000024E-6</v>
      </c>
      <c r="E70" s="40">
        <f t="shared" si="22"/>
        <v>8.5169435857553994E-7</v>
      </c>
      <c r="F70" s="40">
        <f t="shared" si="22"/>
        <v>1.3259046607184862E-6</v>
      </c>
      <c r="G70" s="41">
        <f t="shared" si="22"/>
        <v>2.5568010000000005E-6</v>
      </c>
      <c r="H70" s="41">
        <f t="shared" si="22"/>
        <v>4.7219290000000006E-6</v>
      </c>
      <c r="I70" s="40">
        <f t="shared" si="22"/>
        <v>1.6715199409879948E-6</v>
      </c>
      <c r="J70" s="41">
        <f t="shared" si="22"/>
        <v>3.7133290000000007E-6</v>
      </c>
      <c r="K70" s="40">
        <f t="shared" si="22"/>
        <v>2.3720077531453419E-10</v>
      </c>
      <c r="L70" s="41">
        <f t="shared" si="22"/>
        <v>8.2369000000000024E-6</v>
      </c>
      <c r="M70" s="40">
        <f t="shared" si="22"/>
        <v>1.5823893600837684E-6</v>
      </c>
      <c r="N70" s="41">
        <f t="shared" si="22"/>
        <v>3.5569960000000003E-6</v>
      </c>
      <c r="O70" s="40">
        <f t="shared" si="22"/>
        <v>2.4531491743714514E-7</v>
      </c>
      <c r="P70" s="40">
        <f t="shared" si="22"/>
        <v>4.7229094330780781E-8</v>
      </c>
      <c r="Q70" s="41">
        <f t="shared" si="22"/>
        <v>1.6210286440000001E-3</v>
      </c>
      <c r="R70" s="40">
        <f t="shared" si="22"/>
        <v>4.1259447591245788E-7</v>
      </c>
      <c r="S70" s="40">
        <f t="shared" si="22"/>
        <v>1.9662657063312399E-6</v>
      </c>
      <c r="T70" s="40">
        <f t="shared" si="22"/>
        <v>1.7182788790555587E-7</v>
      </c>
      <c r="U70" s="40">
        <f t="shared" si="22"/>
        <v>1.0432437170785762E-7</v>
      </c>
      <c r="V70" s="40">
        <f t="shared" si="22"/>
        <v>3.157280027798593E-7</v>
      </c>
      <c r="W70" s="40">
        <f t="shared" si="22"/>
        <v>8.3421621293573777E-7</v>
      </c>
      <c r="X70" s="40">
        <f t="shared" si="22"/>
        <v>4.8529591339115233E-7</v>
      </c>
      <c r="Y70" s="40">
        <f t="shared" si="22"/>
        <v>2.8455351526797062E-8</v>
      </c>
      <c r="Z70" s="40">
        <f t="shared" si="22"/>
        <v>5.7427843601130045E-7</v>
      </c>
      <c r="AA70" s="40">
        <f t="shared" si="22"/>
        <v>1.5322574137494627E-8</v>
      </c>
      <c r="AB70" s="40">
        <f t="shared" si="22"/>
        <v>2.8494690675274096E-8</v>
      </c>
      <c r="AC70" s="40">
        <f t="shared" si="22"/>
        <v>3.2205076712889644E-8</v>
      </c>
      <c r="AD70" s="40">
        <f t="shared" si="22"/>
        <v>1.8159626611098903E-6</v>
      </c>
      <c r="AE70" s="41">
        <f t="shared" si="22"/>
        <v>4.9017960000000001E-6</v>
      </c>
      <c r="AF70" s="40">
        <f t="shared" si="22"/>
        <v>3.7389413924031962E-8</v>
      </c>
      <c r="AG70" s="40">
        <f t="shared" si="22"/>
        <v>3.2887205022931625E-7</v>
      </c>
      <c r="AH70" s="41">
        <f t="shared" si="22"/>
        <v>6.4617640000000004E-6</v>
      </c>
      <c r="AI70" s="40">
        <f t="shared" si="22"/>
        <v>9.1025778551060378E-9</v>
      </c>
      <c r="AJ70" s="40">
        <f t="shared" si="22"/>
        <v>9.2413457071553925E-7</v>
      </c>
      <c r="AK70" s="40">
        <f t="shared" si="22"/>
        <v>2.2047586809620549E-7</v>
      </c>
      <c r="AL70" s="40">
        <f t="shared" si="22"/>
        <v>7.2455285994891408E-7</v>
      </c>
      <c r="AM70" s="40">
        <f t="shared" si="22"/>
        <v>1.7178042913257707E-6</v>
      </c>
      <c r="AN70" s="42">
        <f t="shared" si="22"/>
        <v>1.5713137367943932E-6</v>
      </c>
    </row>
    <row r="71" spans="1:40" ht="24">
      <c r="A71" s="37" t="s">
        <v>64</v>
      </c>
      <c r="B71" s="38" t="s">
        <v>41</v>
      </c>
      <c r="C71" s="39"/>
      <c r="D71" s="40">
        <f t="shared" ref="D71:AN71" si="23">$C28^2*D28^2</f>
        <v>2.3898964376678474E-9</v>
      </c>
      <c r="E71" s="40">
        <f t="shared" si="23"/>
        <v>5.0227486502701159E-7</v>
      </c>
      <c r="F71" s="40">
        <f t="shared" si="23"/>
        <v>1.9080163247365133E-7</v>
      </c>
      <c r="G71" s="40">
        <f t="shared" si="23"/>
        <v>2.826245840815729E-7</v>
      </c>
      <c r="H71" s="40">
        <f t="shared" si="23"/>
        <v>2.050717644738978E-7</v>
      </c>
      <c r="I71" s="40">
        <f t="shared" si="23"/>
        <v>5.1641422242284855E-7</v>
      </c>
      <c r="J71" s="40">
        <f t="shared" si="23"/>
        <v>5.7342549617384605E-8</v>
      </c>
      <c r="K71" s="40">
        <f t="shared" si="23"/>
        <v>3.6382667965647436E-8</v>
      </c>
      <c r="L71" s="40">
        <f t="shared" si="23"/>
        <v>2.0152060176663714E-7</v>
      </c>
      <c r="M71" s="40">
        <f t="shared" si="23"/>
        <v>1.4239111574257569E-7</v>
      </c>
      <c r="N71" s="41">
        <f t="shared" si="23"/>
        <v>6.9825624672359291E-4</v>
      </c>
      <c r="O71" s="40">
        <f t="shared" si="23"/>
        <v>2.9173572455174386E-7</v>
      </c>
      <c r="P71" s="40">
        <f t="shared" si="23"/>
        <v>6.7149732065304034E-7</v>
      </c>
      <c r="Q71" s="41">
        <f t="shared" si="23"/>
        <v>1.5228531712408177E-6</v>
      </c>
      <c r="R71" s="40">
        <f t="shared" si="23"/>
        <v>8.7021413186525062E-11</v>
      </c>
      <c r="S71" s="40">
        <f t="shared" si="23"/>
        <v>1.7090107451455323E-7</v>
      </c>
      <c r="T71" s="40">
        <f t="shared" si="23"/>
        <v>3.8881341348826472E-7</v>
      </c>
      <c r="U71" s="40">
        <f t="shared" si="23"/>
        <v>1.9051577798581348E-10</v>
      </c>
      <c r="V71" s="40">
        <f t="shared" si="23"/>
        <v>1.0188030196954253E-7</v>
      </c>
      <c r="W71" s="41">
        <f t="shared" si="23"/>
        <v>1.0392249429450571E-6</v>
      </c>
      <c r="X71" s="40">
        <f t="shared" si="23"/>
        <v>7.2743424885680194E-7</v>
      </c>
      <c r="Y71" s="41">
        <f t="shared" si="23"/>
        <v>1.3306973126768772E-6</v>
      </c>
      <c r="Z71" s="40">
        <f t="shared" si="23"/>
        <v>6.1061114827678329E-9</v>
      </c>
      <c r="AA71" s="40">
        <f t="shared" si="23"/>
        <v>1.4960755462050009E-11</v>
      </c>
      <c r="AB71" s="40">
        <f t="shared" si="23"/>
        <v>5.7614636954399139E-7</v>
      </c>
      <c r="AC71" s="40">
        <f t="shared" si="23"/>
        <v>6.227239995033843E-8</v>
      </c>
      <c r="AD71" s="41">
        <f t="shared" si="23"/>
        <v>4.8391610224117491E-6</v>
      </c>
      <c r="AE71" s="40">
        <f t="shared" si="23"/>
        <v>2.9834070205965911E-8</v>
      </c>
      <c r="AF71" s="40">
        <f t="shared" si="23"/>
        <v>8.3213060155444393E-7</v>
      </c>
      <c r="AG71" s="41">
        <f t="shared" si="23"/>
        <v>3.5264558313232557E-6</v>
      </c>
      <c r="AH71" s="40">
        <f t="shared" si="23"/>
        <v>3.4340397217242953E-8</v>
      </c>
      <c r="AI71" s="40">
        <f t="shared" si="23"/>
        <v>4.7448772216366953E-7</v>
      </c>
      <c r="AJ71" s="40">
        <f t="shared" si="23"/>
        <v>7.6577651115176084E-7</v>
      </c>
      <c r="AK71" s="40">
        <f t="shared" si="23"/>
        <v>1.091981327022279E-7</v>
      </c>
      <c r="AL71" s="40">
        <f t="shared" si="23"/>
        <v>9.5218798798680319E-8</v>
      </c>
      <c r="AM71" s="40">
        <f t="shared" si="23"/>
        <v>7.5657434029982931E-7</v>
      </c>
      <c r="AN71" s="42">
        <f t="shared" si="23"/>
        <v>9.0776972345126208E-7</v>
      </c>
    </row>
    <row r="72" spans="1:40" ht="24">
      <c r="A72" s="37" t="s">
        <v>65</v>
      </c>
      <c r="B72" s="38" t="s">
        <v>41</v>
      </c>
      <c r="C72" s="39"/>
      <c r="D72" s="40">
        <f t="shared" ref="D72:AN72" si="24">$C29^2*D29^2</f>
        <v>8.4094712928653419E-10</v>
      </c>
      <c r="E72" s="40">
        <f t="shared" si="24"/>
        <v>5.7024406900885112E-9</v>
      </c>
      <c r="F72" s="41">
        <f t="shared" si="24"/>
        <v>2.5300606138648688E-5</v>
      </c>
      <c r="G72" s="40">
        <f t="shared" si="24"/>
        <v>2.15246347437369E-8</v>
      </c>
      <c r="H72" s="40">
        <f t="shared" si="24"/>
        <v>1.151112233446929E-9</v>
      </c>
      <c r="I72" s="41">
        <f t="shared" si="24"/>
        <v>3.7731834622464207E-8</v>
      </c>
      <c r="J72" s="40">
        <f t="shared" si="24"/>
        <v>1.669239874960154E-9</v>
      </c>
      <c r="K72" s="40">
        <f t="shared" si="24"/>
        <v>3.0555837882790625E-8</v>
      </c>
      <c r="L72" s="40">
        <f t="shared" si="24"/>
        <v>1.2821604978531992E-8</v>
      </c>
      <c r="M72" s="40">
        <f t="shared" si="24"/>
        <v>2.5727077961093528E-8</v>
      </c>
      <c r="N72" s="40">
        <f t="shared" si="24"/>
        <v>6.8653804326320463E-9</v>
      </c>
      <c r="O72" s="40">
        <f t="shared" si="24"/>
        <v>1.9400224349359821E-8</v>
      </c>
      <c r="P72" s="40">
        <f t="shared" si="24"/>
        <v>1.4498306842162811E-10</v>
      </c>
      <c r="Q72" s="40">
        <f t="shared" si="24"/>
        <v>2.0821200192157748E-8</v>
      </c>
      <c r="R72" s="40">
        <f t="shared" si="24"/>
        <v>5.8188021124396785E-9</v>
      </c>
      <c r="S72" s="40">
        <f t="shared" si="24"/>
        <v>7.7530441010550498E-9</v>
      </c>
      <c r="T72" s="40">
        <f t="shared" si="24"/>
        <v>1.6883581149296505E-8</v>
      </c>
      <c r="U72" s="40">
        <f t="shared" si="24"/>
        <v>2.7536835320494898E-8</v>
      </c>
      <c r="V72" s="41">
        <f t="shared" si="24"/>
        <v>1.6307782540083042E-7</v>
      </c>
      <c r="W72" s="40">
        <f t="shared" si="24"/>
        <v>1.6421511319547381E-8</v>
      </c>
      <c r="X72" s="40">
        <f t="shared" si="24"/>
        <v>3.142973160534546E-9</v>
      </c>
      <c r="Y72" s="41">
        <f t="shared" si="24"/>
        <v>2.1165364296534632E-7</v>
      </c>
      <c r="Z72" s="40">
        <f t="shared" si="24"/>
        <v>2.4651265517518981E-8</v>
      </c>
      <c r="AA72" s="41">
        <f t="shared" si="24"/>
        <v>4.8314516770731522E-8</v>
      </c>
      <c r="AB72" s="40">
        <f t="shared" si="24"/>
        <v>2.4598310218380452E-8</v>
      </c>
      <c r="AC72" s="40">
        <f t="shared" si="24"/>
        <v>6.1454408508052462E-10</v>
      </c>
      <c r="AD72" s="40">
        <f t="shared" si="24"/>
        <v>2.1066726448258694E-8</v>
      </c>
      <c r="AE72" s="40">
        <f t="shared" si="24"/>
        <v>5.2177582521132184E-10</v>
      </c>
      <c r="AF72" s="40">
        <f t="shared" si="24"/>
        <v>1.2277919705023389E-10</v>
      </c>
      <c r="AG72" s="40">
        <f t="shared" si="24"/>
        <v>4.7236191535691545E-9</v>
      </c>
      <c r="AH72" s="40">
        <f t="shared" si="24"/>
        <v>3.3430551792811936E-8</v>
      </c>
      <c r="AI72" s="40">
        <f t="shared" si="24"/>
        <v>7.0482976540039483E-10</v>
      </c>
      <c r="AJ72" s="40">
        <f t="shared" si="24"/>
        <v>6.6791285616348555E-9</v>
      </c>
      <c r="AK72" s="40">
        <f t="shared" si="24"/>
        <v>1.6979450068855971E-8</v>
      </c>
      <c r="AL72" s="40">
        <f t="shared" si="24"/>
        <v>1.6900653033390037E-10</v>
      </c>
      <c r="AM72" s="40">
        <f t="shared" si="24"/>
        <v>1.8539385286513174E-8</v>
      </c>
      <c r="AN72" s="42">
        <f t="shared" si="24"/>
        <v>2.7489701599249943E-9</v>
      </c>
    </row>
    <row r="73" spans="1:40" ht="24">
      <c r="A73" s="37" t="s">
        <v>66</v>
      </c>
      <c r="B73" s="38" t="s">
        <v>41</v>
      </c>
      <c r="C73" s="44"/>
      <c r="D73" s="40">
        <f t="shared" ref="D73:AN73" si="25">$C30^2*D30^2</f>
        <v>2.4534049997520783E-8</v>
      </c>
      <c r="E73" s="40">
        <f t="shared" si="25"/>
        <v>8.7226042548073377E-7</v>
      </c>
      <c r="F73" s="40">
        <f t="shared" si="25"/>
        <v>1.5741978297503896E-6</v>
      </c>
      <c r="G73" s="41">
        <f t="shared" si="25"/>
        <v>5.6453759999999987E-6</v>
      </c>
      <c r="H73" s="40">
        <f t="shared" si="25"/>
        <v>1.2369225288957444E-8</v>
      </c>
      <c r="I73" s="41">
        <f t="shared" si="25"/>
        <v>3.2544160000000001E-6</v>
      </c>
      <c r="J73" s="40">
        <f t="shared" si="25"/>
        <v>8.9116923096877288E-7</v>
      </c>
      <c r="K73" s="40">
        <f t="shared" si="25"/>
        <v>4.1632159997411181E-7</v>
      </c>
      <c r="L73" s="40">
        <f t="shared" si="25"/>
        <v>2.1909474718266855E-6</v>
      </c>
      <c r="M73" s="41">
        <f t="shared" si="25"/>
        <v>3.2544160000000001E-6</v>
      </c>
      <c r="N73" s="41">
        <f t="shared" si="25"/>
        <v>1.3017664000000001E-5</v>
      </c>
      <c r="O73" s="41">
        <f t="shared" si="25"/>
        <v>3.2544160000000001E-6</v>
      </c>
      <c r="P73" s="40">
        <f t="shared" si="25"/>
        <v>2.4046263361429364E-7</v>
      </c>
      <c r="Q73" s="40">
        <f t="shared" si="25"/>
        <v>2.1276969504740548E-6</v>
      </c>
      <c r="R73" s="40">
        <f t="shared" si="25"/>
        <v>3.947196804650541E-7</v>
      </c>
      <c r="S73" s="40">
        <f t="shared" si="25"/>
        <v>2.1170465824774558E-7</v>
      </c>
      <c r="T73" s="40">
        <f t="shared" si="25"/>
        <v>1.2748711532063501E-6</v>
      </c>
      <c r="U73" s="40">
        <f t="shared" si="25"/>
        <v>3.7611041814187059E-9</v>
      </c>
      <c r="V73" s="40">
        <f t="shared" si="25"/>
        <v>9.6388884251915832E-7</v>
      </c>
      <c r="W73" s="40">
        <f t="shared" si="25"/>
        <v>6.4589147363362074E-8</v>
      </c>
      <c r="X73" s="41">
        <f t="shared" si="25"/>
        <v>4.0965759999999992E-6</v>
      </c>
      <c r="Y73" s="40">
        <f t="shared" si="25"/>
        <v>3.4127538909585279E-7</v>
      </c>
      <c r="Z73" s="40">
        <f t="shared" si="25"/>
        <v>1.9463765611215985E-6</v>
      </c>
      <c r="AA73" s="40">
        <f t="shared" si="25"/>
        <v>5.7925266214951404E-7</v>
      </c>
      <c r="AB73" s="41">
        <f t="shared" si="25"/>
        <v>4.2766239999999997E-6</v>
      </c>
      <c r="AC73" s="40">
        <f t="shared" si="25"/>
        <v>1.4614247544304352E-8</v>
      </c>
      <c r="AD73" s="41">
        <f t="shared" si="25"/>
        <v>1.8783555999999997E-3</v>
      </c>
      <c r="AE73" s="40">
        <f t="shared" si="25"/>
        <v>9.7312835742327373E-9</v>
      </c>
      <c r="AF73" s="40">
        <f t="shared" si="25"/>
        <v>2.6633595110274011E-6</v>
      </c>
      <c r="AG73" s="40">
        <f t="shared" si="25"/>
        <v>1.3823088297304825E-7</v>
      </c>
      <c r="AH73" s="40">
        <f t="shared" si="25"/>
        <v>1.7145634683626958E-7</v>
      </c>
      <c r="AI73" s="40">
        <f t="shared" si="25"/>
        <v>6.5358968634242058E-8</v>
      </c>
      <c r="AJ73" s="40">
        <f t="shared" si="25"/>
        <v>2.9245072223294436E-7</v>
      </c>
      <c r="AK73" s="40">
        <f t="shared" si="25"/>
        <v>1.9836512970235611E-8</v>
      </c>
      <c r="AL73" s="40">
        <f t="shared" si="25"/>
        <v>2.4089001418324243E-7</v>
      </c>
      <c r="AM73" s="40">
        <f t="shared" si="25"/>
        <v>9.6745523388389601E-7</v>
      </c>
      <c r="AN73" s="42">
        <f t="shared" si="25"/>
        <v>1.7936705813058826E-6</v>
      </c>
    </row>
    <row r="74" spans="1:40" ht="24">
      <c r="A74" s="37" t="s">
        <v>67</v>
      </c>
      <c r="B74" s="38" t="s">
        <v>41</v>
      </c>
      <c r="C74" s="44"/>
      <c r="D74" s="40">
        <f t="shared" ref="D74:AN74" si="26">$C31^2*D31^2</f>
        <v>2.691914511428248E-7</v>
      </c>
      <c r="E74" s="40">
        <f t="shared" si="26"/>
        <v>4.7018129143218984E-7</v>
      </c>
      <c r="F74" s="40">
        <f t="shared" si="26"/>
        <v>6.3408397094574684E-6</v>
      </c>
      <c r="G74" s="40">
        <f t="shared" si="26"/>
        <v>6.3291740968781071E-7</v>
      </c>
      <c r="H74" s="40">
        <f t="shared" si="26"/>
        <v>6.0941250962149662E-6</v>
      </c>
      <c r="I74" s="40">
        <f t="shared" si="26"/>
        <v>3.6333459955680488E-6</v>
      </c>
      <c r="J74" s="40">
        <f t="shared" si="26"/>
        <v>2.432679302383729E-7</v>
      </c>
      <c r="K74" s="40">
        <f t="shared" si="26"/>
        <v>7.7700300400207674E-6</v>
      </c>
      <c r="L74" s="41">
        <f t="shared" si="26"/>
        <v>1.2131288999999998E-5</v>
      </c>
      <c r="M74" s="41">
        <f t="shared" si="26"/>
        <v>6.314050521E-3</v>
      </c>
      <c r="N74" s="40">
        <f t="shared" si="26"/>
        <v>1.2626424425443078E-6</v>
      </c>
      <c r="O74" s="40">
        <f t="shared" si="26"/>
        <v>6.7885411270328624E-6</v>
      </c>
      <c r="P74" s="41">
        <f t="shared" si="26"/>
        <v>9.4740839999999992E-6</v>
      </c>
      <c r="Q74" s="40">
        <f t="shared" si="26"/>
        <v>6.1184039234420306E-6</v>
      </c>
      <c r="R74" s="40">
        <f t="shared" si="26"/>
        <v>2.1943398372524102E-6</v>
      </c>
      <c r="S74" s="40">
        <f t="shared" si="26"/>
        <v>5.1018106676490168E-6</v>
      </c>
      <c r="T74" s="40">
        <f t="shared" si="26"/>
        <v>5.7326747006803637E-13</v>
      </c>
      <c r="U74" s="40">
        <f t="shared" si="26"/>
        <v>1.4022058732157974E-6</v>
      </c>
      <c r="V74" s="40">
        <f t="shared" si="26"/>
        <v>5.6195080456612772E-10</v>
      </c>
      <c r="W74" s="41">
        <f t="shared" si="26"/>
        <v>1.9847025E-5</v>
      </c>
      <c r="X74" s="40">
        <f t="shared" si="26"/>
        <v>3.8355390772837807E-6</v>
      </c>
      <c r="Y74" s="41">
        <f t="shared" si="26"/>
        <v>4.8525155999999994E-5</v>
      </c>
      <c r="Z74" s="40">
        <f t="shared" si="26"/>
        <v>6.8181876861893151E-7</v>
      </c>
      <c r="AA74" s="41">
        <f t="shared" si="26"/>
        <v>1.2131288999999998E-5</v>
      </c>
      <c r="AB74" s="40">
        <f t="shared" si="26"/>
        <v>1.2915630212048238E-6</v>
      </c>
      <c r="AC74" s="40">
        <f t="shared" si="26"/>
        <v>6.2228485210078038E-6</v>
      </c>
      <c r="AD74" s="41">
        <f t="shared" si="26"/>
        <v>1.0497600000000001E-5</v>
      </c>
      <c r="AE74" s="40">
        <f t="shared" si="26"/>
        <v>5.4353456780005652E-6</v>
      </c>
      <c r="AF74" s="40">
        <f t="shared" si="26"/>
        <v>2.3017258162490612E-7</v>
      </c>
      <c r="AG74" s="41">
        <f t="shared" si="26"/>
        <v>1.4493248999999999E-5</v>
      </c>
      <c r="AH74" s="41">
        <f t="shared" si="26"/>
        <v>1.7740943999999999E-5</v>
      </c>
      <c r="AI74" s="40">
        <f t="shared" si="26"/>
        <v>4.5575750625945652E-7</v>
      </c>
      <c r="AJ74" s="41">
        <f t="shared" si="26"/>
        <v>2.0575296000000002E-5</v>
      </c>
      <c r="AK74" s="40">
        <f t="shared" si="26"/>
        <v>2.0539765937195437E-6</v>
      </c>
      <c r="AL74" s="40">
        <f t="shared" si="26"/>
        <v>4.9214979281849271E-7</v>
      </c>
      <c r="AM74" s="40">
        <f t="shared" si="26"/>
        <v>2.8950624318861865E-7</v>
      </c>
      <c r="AN74" s="43">
        <f t="shared" si="26"/>
        <v>1.5752961000000003E-5</v>
      </c>
    </row>
    <row r="75" spans="1:40" ht="24">
      <c r="A75" s="37" t="s">
        <v>68</v>
      </c>
      <c r="B75" s="38" t="s">
        <v>41</v>
      </c>
      <c r="C75" s="44"/>
      <c r="D75" s="40">
        <f t="shared" ref="D75:AN75" si="27">$C32^2*D32^2</f>
        <v>3.0650828784907233E-7</v>
      </c>
      <c r="E75" s="40">
        <f t="shared" si="27"/>
        <v>1.0697010600868348E-6</v>
      </c>
      <c r="F75" s="40">
        <f t="shared" si="27"/>
        <v>2.6806129155447518E-7</v>
      </c>
      <c r="G75" s="40">
        <f t="shared" si="27"/>
        <v>4.1751212966303101E-7</v>
      </c>
      <c r="H75" s="40">
        <f t="shared" si="27"/>
        <v>1.6684063428272859E-7</v>
      </c>
      <c r="I75" s="41">
        <f t="shared" si="27"/>
        <v>5.1166440000000006E-6</v>
      </c>
      <c r="J75" s="41">
        <f t="shared" si="27"/>
        <v>2.6830440000000003E-6</v>
      </c>
      <c r="K75" s="40">
        <f t="shared" si="27"/>
        <v>1.6060494314163145E-8</v>
      </c>
      <c r="L75" s="41">
        <f t="shared" si="27"/>
        <v>3.8025000000000009E-6</v>
      </c>
      <c r="M75" s="41">
        <f t="shared" si="27"/>
        <v>3.3598890000000001E-6</v>
      </c>
      <c r="N75" s="41">
        <f t="shared" si="27"/>
        <v>7.2414810000000006E-6</v>
      </c>
      <c r="O75" s="41">
        <f t="shared" si="27"/>
        <v>8.105409E-6</v>
      </c>
      <c r="P75" s="40">
        <f t="shared" si="27"/>
        <v>5.3733292253977113E-7</v>
      </c>
      <c r="Q75" s="40">
        <f t="shared" si="27"/>
        <v>2.9428774140893965E-7</v>
      </c>
      <c r="R75" s="40">
        <f t="shared" si="27"/>
        <v>2.9512044487842566E-7</v>
      </c>
      <c r="S75" s="40">
        <f t="shared" si="27"/>
        <v>4.0942439712956077E-7</v>
      </c>
      <c r="T75" s="40">
        <f t="shared" si="27"/>
        <v>1.0557494477339268E-6</v>
      </c>
      <c r="U75" s="40">
        <f t="shared" si="27"/>
        <v>2.1152296312811617E-7</v>
      </c>
      <c r="V75" s="40">
        <f t="shared" si="27"/>
        <v>1.7488539599161779E-7</v>
      </c>
      <c r="W75" s="40">
        <f t="shared" si="27"/>
        <v>2.0717195753980772E-7</v>
      </c>
      <c r="X75" s="40">
        <f t="shared" si="27"/>
        <v>1.4716620853983033E-6</v>
      </c>
      <c r="Y75" s="41">
        <f t="shared" si="27"/>
        <v>2.3134409999999998E-6</v>
      </c>
      <c r="Z75" s="41">
        <f t="shared" si="27"/>
        <v>3.2184359999999997E-6</v>
      </c>
      <c r="AA75" s="40">
        <f t="shared" si="27"/>
        <v>1.4882774785179812E-6</v>
      </c>
      <c r="AB75" s="40">
        <f t="shared" si="27"/>
        <v>6.196651668887898E-7</v>
      </c>
      <c r="AC75" s="40">
        <f t="shared" si="27"/>
        <v>1.4254045839607462E-6</v>
      </c>
      <c r="AD75" s="40">
        <f t="shared" si="27"/>
        <v>1.0572967535384029E-7</v>
      </c>
      <c r="AE75" s="40">
        <f t="shared" si="27"/>
        <v>3.7838144129793613E-7</v>
      </c>
      <c r="AF75" s="40">
        <f t="shared" si="27"/>
        <v>8.0169042731347651E-7</v>
      </c>
      <c r="AG75" s="41">
        <f t="shared" si="27"/>
        <v>1.463751081E-3</v>
      </c>
      <c r="AH75" s="40">
        <f t="shared" si="27"/>
        <v>1.2100145395207014E-6</v>
      </c>
      <c r="AI75" s="40">
        <f t="shared" si="27"/>
        <v>1.354490153750164E-6</v>
      </c>
      <c r="AJ75" s="40">
        <f t="shared" si="27"/>
        <v>1.9312302081717873E-6</v>
      </c>
      <c r="AK75" s="40">
        <f t="shared" si="27"/>
        <v>4.8648504031175214E-7</v>
      </c>
      <c r="AL75" s="41">
        <f t="shared" si="27"/>
        <v>2.3134409999999998E-6</v>
      </c>
      <c r="AM75" s="40">
        <f t="shared" si="27"/>
        <v>1.443619888531795E-6</v>
      </c>
      <c r="AN75" s="43">
        <f t="shared" si="27"/>
        <v>2.1963239999999999E-6</v>
      </c>
    </row>
    <row r="76" spans="1:40" ht="24">
      <c r="A76" s="37" t="s">
        <v>69</v>
      </c>
      <c r="B76" s="38" t="s">
        <v>41</v>
      </c>
      <c r="C76" s="44"/>
      <c r="D76" s="40">
        <f t="shared" ref="D76:AN76" si="28">$C33^2*D33^2</f>
        <v>1.8851371962716822E-6</v>
      </c>
      <c r="E76" s="40">
        <f t="shared" si="28"/>
        <v>4.9353801335156292E-8</v>
      </c>
      <c r="F76" s="40">
        <f t="shared" si="28"/>
        <v>6.5767728309609736E-8</v>
      </c>
      <c r="G76" s="40">
        <f t="shared" si="28"/>
        <v>8.5083166731966501E-8</v>
      </c>
      <c r="H76" s="41">
        <f t="shared" si="28"/>
        <v>1.454812164E-3</v>
      </c>
      <c r="I76" s="40">
        <f t="shared" si="28"/>
        <v>7.633497813061984E-7</v>
      </c>
      <c r="J76" s="41">
        <f t="shared" si="28"/>
        <v>3.3598890000000001E-6</v>
      </c>
      <c r="K76" s="41">
        <f t="shared" si="28"/>
        <v>2.1963239999999999E-6</v>
      </c>
      <c r="L76" s="40">
        <f t="shared" si="28"/>
        <v>2.0312851418465259E-8</v>
      </c>
      <c r="M76" s="40">
        <f t="shared" si="28"/>
        <v>1.389856507925276E-6</v>
      </c>
      <c r="N76" s="40">
        <f t="shared" si="28"/>
        <v>4.1381032050901076E-7</v>
      </c>
      <c r="O76" s="41">
        <f t="shared" si="28"/>
        <v>6.4262250000000005E-6</v>
      </c>
      <c r="P76" s="40">
        <f t="shared" si="28"/>
        <v>7.9613964381035802E-9</v>
      </c>
      <c r="Q76" s="41">
        <f t="shared" si="28"/>
        <v>4.1127839999999994E-6</v>
      </c>
      <c r="R76" s="40">
        <f t="shared" si="28"/>
        <v>1.38615013341113E-7</v>
      </c>
      <c r="S76" s="40">
        <f t="shared" si="28"/>
        <v>1.2982206798794168E-6</v>
      </c>
      <c r="T76" s="40">
        <f t="shared" si="28"/>
        <v>7.0702917292102012E-7</v>
      </c>
      <c r="U76" s="40">
        <f t="shared" si="28"/>
        <v>9.9804067926038649E-7</v>
      </c>
      <c r="V76" s="40">
        <f t="shared" si="28"/>
        <v>8.0028020395164785E-8</v>
      </c>
      <c r="W76" s="41">
        <f t="shared" si="28"/>
        <v>1.5210000000000003E-5</v>
      </c>
      <c r="X76" s="40">
        <f t="shared" si="28"/>
        <v>6.3417942444374289E-7</v>
      </c>
      <c r="Y76" s="40">
        <f t="shared" si="28"/>
        <v>1.9656362385380606E-7</v>
      </c>
      <c r="Z76" s="41">
        <f t="shared" si="28"/>
        <v>8.5556249999999999E-6</v>
      </c>
      <c r="AA76" s="41">
        <f t="shared" si="28"/>
        <v>4.6010249999999997E-6</v>
      </c>
      <c r="AB76" s="40">
        <f t="shared" si="28"/>
        <v>5.9395381108403478E-7</v>
      </c>
      <c r="AC76" s="40">
        <f t="shared" si="28"/>
        <v>2.6678181742757719E-7</v>
      </c>
      <c r="AD76" s="40">
        <f t="shared" si="28"/>
        <v>9.578730282868078E-9</v>
      </c>
      <c r="AE76" s="40">
        <f t="shared" si="28"/>
        <v>6.284515044846434E-7</v>
      </c>
      <c r="AF76" s="40">
        <f t="shared" si="28"/>
        <v>1.277471494467408E-6</v>
      </c>
      <c r="AG76" s="40">
        <f t="shared" si="28"/>
        <v>1.6532707017200296E-7</v>
      </c>
      <c r="AH76" s="40">
        <f t="shared" si="28"/>
        <v>1.6333871047421526E-6</v>
      </c>
      <c r="AI76" s="40">
        <f t="shared" si="28"/>
        <v>1.2227509970383803E-6</v>
      </c>
      <c r="AJ76" s="40">
        <f t="shared" si="28"/>
        <v>2.5026592701084845E-7</v>
      </c>
      <c r="AK76" s="40">
        <f t="shared" si="28"/>
        <v>4.1706222832866099E-9</v>
      </c>
      <c r="AL76" s="40">
        <f t="shared" si="28"/>
        <v>8.0476402278360994E-10</v>
      </c>
      <c r="AM76" s="41">
        <f t="shared" si="28"/>
        <v>3.0800249999999998E-6</v>
      </c>
      <c r="AN76" s="42">
        <f t="shared" si="28"/>
        <v>1.7381489979215256E-6</v>
      </c>
    </row>
    <row r="77" spans="1:40" ht="24">
      <c r="A77" s="37" t="s">
        <v>70</v>
      </c>
      <c r="B77" s="38" t="s">
        <v>41</v>
      </c>
      <c r="C77" s="39"/>
      <c r="D77" s="41">
        <f t="shared" ref="D77:AN77" si="29">$C34^2*D34^2</f>
        <v>1.5425187724895291E-6</v>
      </c>
      <c r="E77" s="40">
        <f t="shared" si="29"/>
        <v>1.4317737880660743E-7</v>
      </c>
      <c r="F77" s="40">
        <f t="shared" si="29"/>
        <v>2.3769839426215774E-7</v>
      </c>
      <c r="G77" s="41">
        <f t="shared" si="29"/>
        <v>1.700626946669706E-6</v>
      </c>
      <c r="H77" s="40">
        <f t="shared" si="29"/>
        <v>1.5640626735585733E-7</v>
      </c>
      <c r="I77" s="41">
        <f t="shared" si="29"/>
        <v>2.4101855820148898E-6</v>
      </c>
      <c r="J77" s="41">
        <f t="shared" si="29"/>
        <v>1.6206087853468117E-6</v>
      </c>
      <c r="K77" s="40">
        <f t="shared" si="29"/>
        <v>3.6448497694974221E-8</v>
      </c>
      <c r="L77" s="40">
        <f t="shared" si="29"/>
        <v>1.0613661649914384E-7</v>
      </c>
      <c r="M77" s="41">
        <f t="shared" si="29"/>
        <v>2.9163245542380161E-6</v>
      </c>
      <c r="N77" s="40">
        <f t="shared" si="29"/>
        <v>9.8108897128272216E-7</v>
      </c>
      <c r="O77" s="41">
        <f t="shared" si="29"/>
        <v>3.8264106300068382E-6</v>
      </c>
      <c r="P77" s="40">
        <f t="shared" si="29"/>
        <v>8.1195340890336232E-8</v>
      </c>
      <c r="Q77" s="40">
        <f t="shared" si="29"/>
        <v>5.1638675059417312E-7</v>
      </c>
      <c r="R77" s="41">
        <f t="shared" si="29"/>
        <v>1.7825732564582119E-6</v>
      </c>
      <c r="S77" s="40">
        <f t="shared" si="29"/>
        <v>3.8491182406110913E-9</v>
      </c>
      <c r="T77" s="41">
        <f t="shared" si="29"/>
        <v>3.9488480575731943E-6</v>
      </c>
      <c r="U77" s="40">
        <f t="shared" si="29"/>
        <v>6.3163486600420321E-8</v>
      </c>
      <c r="V77" s="41">
        <f t="shared" si="29"/>
        <v>1.6206087853468117E-6</v>
      </c>
      <c r="W77" s="41">
        <f t="shared" si="29"/>
        <v>2.4101855820148898E-6</v>
      </c>
      <c r="X77" s="40">
        <f t="shared" si="29"/>
        <v>1.8289490690613716E-7</v>
      </c>
      <c r="Y77" s="40">
        <f t="shared" si="29"/>
        <v>6.8027810986805617E-8</v>
      </c>
      <c r="Z77" s="41">
        <f t="shared" si="29"/>
        <v>1.6206087853468117E-6</v>
      </c>
      <c r="AA77" s="40">
        <f t="shared" si="29"/>
        <v>3.7715669252175323E-8</v>
      </c>
      <c r="AB77" s="40">
        <f t="shared" si="29"/>
        <v>5.8828017364791076E-7</v>
      </c>
      <c r="AC77" s="40">
        <f t="shared" si="29"/>
        <v>6.492636757306962E-8</v>
      </c>
      <c r="AD77" s="40">
        <f t="shared" si="29"/>
        <v>1.3944507952497213E-7</v>
      </c>
      <c r="AE77" s="41">
        <f t="shared" si="29"/>
        <v>1.7825732564582119E-6</v>
      </c>
      <c r="AF77" s="40">
        <f t="shared" si="29"/>
        <v>8.4295030690162164E-7</v>
      </c>
      <c r="AG77" s="40">
        <f t="shared" si="29"/>
        <v>1.2022331990569235E-6</v>
      </c>
      <c r="AH77" s="40">
        <f t="shared" si="29"/>
        <v>5.4257129651591495E-8</v>
      </c>
      <c r="AI77" s="40">
        <f t="shared" si="29"/>
        <v>1.9398402812750806E-8</v>
      </c>
      <c r="AJ77" s="41">
        <f t="shared" si="29"/>
        <v>9.2212157849117177E-4</v>
      </c>
      <c r="AK77" s="41">
        <f t="shared" si="29"/>
        <v>1.6206087853468117E-6</v>
      </c>
      <c r="AL77" s="40">
        <f t="shared" si="29"/>
        <v>3.5249008573914127E-7</v>
      </c>
      <c r="AM77" s="40">
        <f t="shared" si="29"/>
        <v>1.2207067427677815E-6</v>
      </c>
      <c r="AN77" s="43">
        <f t="shared" si="29"/>
        <v>6.1700750899581164E-6</v>
      </c>
    </row>
    <row r="78" spans="1:40" ht="24">
      <c r="A78" s="37" t="s">
        <v>71</v>
      </c>
      <c r="B78" s="38" t="s">
        <v>41</v>
      </c>
      <c r="C78" s="39"/>
      <c r="D78" s="41">
        <f t="shared" ref="D78:AN78" si="30">$C35^2*D35^2</f>
        <v>8.9235192731142323E-7</v>
      </c>
      <c r="E78" s="40">
        <f t="shared" si="30"/>
        <v>1.0506792017537278E-9</v>
      </c>
      <c r="F78" s="40">
        <f t="shared" si="30"/>
        <v>8.6361761326602176E-8</v>
      </c>
      <c r="G78" s="40">
        <f t="shared" si="30"/>
        <v>1.9916497005780095E-10</v>
      </c>
      <c r="H78" s="41">
        <f t="shared" si="30"/>
        <v>5.3022126236516413E-7</v>
      </c>
      <c r="I78" s="40">
        <f t="shared" si="30"/>
        <v>1.072855457128308E-7</v>
      </c>
      <c r="J78" s="40">
        <f t="shared" si="30"/>
        <v>5.4114921989801114E-11</v>
      </c>
      <c r="K78" s="40">
        <f t="shared" si="30"/>
        <v>1.3775189607507139E-8</v>
      </c>
      <c r="L78" s="41">
        <f t="shared" si="30"/>
        <v>3.602909637072272E-7</v>
      </c>
      <c r="M78" s="40">
        <f t="shared" si="30"/>
        <v>9.7674611402897794E-9</v>
      </c>
      <c r="N78" s="40">
        <f t="shared" si="30"/>
        <v>7.6830928591804602E-10</v>
      </c>
      <c r="O78" s="40">
        <f t="shared" si="30"/>
        <v>1.0215371078854853E-7</v>
      </c>
      <c r="P78" s="41">
        <f t="shared" si="30"/>
        <v>1.3255531559129103E-7</v>
      </c>
      <c r="Q78" s="40">
        <f t="shared" si="30"/>
        <v>3.1812101677891621E-8</v>
      </c>
      <c r="R78" s="40">
        <f t="shared" si="30"/>
        <v>8.7590237653345167E-9</v>
      </c>
      <c r="S78" s="41">
        <f t="shared" si="30"/>
        <v>5.4464839313441358E-7</v>
      </c>
      <c r="T78" s="40">
        <f t="shared" si="30"/>
        <v>4.9371106600343943E-9</v>
      </c>
      <c r="U78" s="40">
        <f t="shared" si="30"/>
        <v>1.0203679029638607E-7</v>
      </c>
      <c r="V78" s="40">
        <f t="shared" si="30"/>
        <v>7.7331826567998812E-9</v>
      </c>
      <c r="W78" s="41">
        <f t="shared" si="30"/>
        <v>1.8745587361923992E-7</v>
      </c>
      <c r="X78" s="40">
        <f t="shared" si="30"/>
        <v>5.6079036922161125E-9</v>
      </c>
      <c r="Y78" s="40">
        <f t="shared" si="30"/>
        <v>4.252013247933815E-10</v>
      </c>
      <c r="Z78" s="41">
        <f t="shared" si="30"/>
        <v>9.2045578439715889E-5</v>
      </c>
      <c r="AA78" s="40">
        <f t="shared" si="30"/>
        <v>5.4805315087866716E-8</v>
      </c>
      <c r="AB78" s="40">
        <f t="shared" si="30"/>
        <v>2.012034887558005E-9</v>
      </c>
      <c r="AC78" s="41">
        <f t="shared" si="30"/>
        <v>1.5492220960267766E-7</v>
      </c>
      <c r="AD78" s="40">
        <f t="shared" si="30"/>
        <v>9.1368866707333742E-8</v>
      </c>
      <c r="AE78" s="40">
        <f t="shared" si="30"/>
        <v>8.8949923036274329E-8</v>
      </c>
      <c r="AF78" s="40">
        <f t="shared" si="30"/>
        <v>2.1411454641329399E-8</v>
      </c>
      <c r="AG78" s="41">
        <f t="shared" si="30"/>
        <v>1.9607342152838887E-7</v>
      </c>
      <c r="AH78" s="41">
        <f t="shared" si="30"/>
        <v>3.0364753082124819E-7</v>
      </c>
      <c r="AI78" s="40">
        <f t="shared" si="30"/>
        <v>5.435373506012583E-8</v>
      </c>
      <c r="AJ78" s="41">
        <f t="shared" si="30"/>
        <v>1.6276514646381321E-7</v>
      </c>
      <c r="AK78" s="40">
        <f t="shared" si="30"/>
        <v>1.5679896838118914E-8</v>
      </c>
      <c r="AL78" s="40">
        <f t="shared" si="30"/>
        <v>1.6606754389031071E-10</v>
      </c>
      <c r="AM78" s="40">
        <f t="shared" si="30"/>
        <v>2.2774276747414107E-10</v>
      </c>
      <c r="AN78" s="43">
        <f t="shared" si="30"/>
        <v>4.4772518575173846E-7</v>
      </c>
    </row>
    <row r="79" spans="1:40" ht="24">
      <c r="A79" s="37" t="s">
        <v>72</v>
      </c>
      <c r="B79" s="38" t="s">
        <v>41</v>
      </c>
      <c r="C79" s="39"/>
      <c r="D79" s="40">
        <f t="shared" ref="D79:AN79" si="31">$C36^2*D36^2</f>
        <v>7.8540546836392026E-8</v>
      </c>
      <c r="E79" s="40">
        <f t="shared" si="31"/>
        <v>8.9986821834877557E-9</v>
      </c>
      <c r="F79" s="41">
        <f t="shared" si="31"/>
        <v>7.3602298554576776E-7</v>
      </c>
      <c r="G79" s="40">
        <f t="shared" si="31"/>
        <v>4.939801433826288E-8</v>
      </c>
      <c r="H79" s="40">
        <f t="shared" si="31"/>
        <v>1.2126123582299253E-8</v>
      </c>
      <c r="I79" s="41">
        <f t="shared" si="31"/>
        <v>1.8400574638644194E-7</v>
      </c>
      <c r="J79" s="40">
        <f t="shared" si="31"/>
        <v>3.0789855520477338E-8</v>
      </c>
      <c r="K79" s="40">
        <f t="shared" si="31"/>
        <v>9.3276188317401908E-8</v>
      </c>
      <c r="L79" s="41">
        <f t="shared" si="31"/>
        <v>9.6954680727690847E-7</v>
      </c>
      <c r="M79" s="41">
        <f t="shared" si="31"/>
        <v>6.8669499878204719E-7</v>
      </c>
      <c r="N79" s="41">
        <f t="shared" si="31"/>
        <v>1.6765812842235725E-7</v>
      </c>
      <c r="O79" s="40">
        <f t="shared" si="31"/>
        <v>1.0202503899659633E-7</v>
      </c>
      <c r="P79" s="40">
        <f t="shared" si="31"/>
        <v>4.8946708585917111E-9</v>
      </c>
      <c r="Q79" s="40">
        <f t="shared" si="31"/>
        <v>1.5226640509270691E-9</v>
      </c>
      <c r="R79" s="40">
        <f t="shared" si="31"/>
        <v>3.9658212102221205E-8</v>
      </c>
      <c r="S79" s="40">
        <f t="shared" si="31"/>
        <v>8.9185967181852403E-8</v>
      </c>
      <c r="T79" s="40">
        <f t="shared" si="31"/>
        <v>7.3077124253066882E-8</v>
      </c>
      <c r="U79" s="40">
        <f t="shared" si="31"/>
        <v>7.0336313757770285E-8</v>
      </c>
      <c r="V79" s="40">
        <f t="shared" si="31"/>
        <v>9.402215495775578E-8</v>
      </c>
      <c r="W79" s="40">
        <f t="shared" si="31"/>
        <v>8.3418426174279384E-9</v>
      </c>
      <c r="X79" s="40">
        <f t="shared" si="31"/>
        <v>7.3802007818320661E-8</v>
      </c>
      <c r="Y79" s="41">
        <f t="shared" si="31"/>
        <v>9.0536910056720726E-5</v>
      </c>
      <c r="Z79" s="40">
        <f t="shared" si="31"/>
        <v>4.17576577143714E-10</v>
      </c>
      <c r="AA79" s="40">
        <f t="shared" si="31"/>
        <v>5.9793195112756514E-8</v>
      </c>
      <c r="AB79" s="40">
        <f t="shared" si="31"/>
        <v>2.8802527717155064E-9</v>
      </c>
      <c r="AC79" s="40">
        <f t="shared" si="31"/>
        <v>7.2219201496756475E-10</v>
      </c>
      <c r="AD79" s="40">
        <f t="shared" si="31"/>
        <v>1.5783378451967514E-8</v>
      </c>
      <c r="AE79" s="41">
        <f t="shared" si="31"/>
        <v>1.4456236583356313E-7</v>
      </c>
      <c r="AF79" s="40">
        <f t="shared" si="31"/>
        <v>5.0143359838247807E-9</v>
      </c>
      <c r="AG79" s="41">
        <f t="shared" si="31"/>
        <v>1.3724395546592053E-7</v>
      </c>
      <c r="AH79" s="40">
        <f t="shared" si="31"/>
        <v>8.4254200745822918E-8</v>
      </c>
      <c r="AI79" s="40">
        <f t="shared" si="31"/>
        <v>2.4714792560028171E-8</v>
      </c>
      <c r="AJ79" s="40">
        <f t="shared" si="31"/>
        <v>6.565883284194442E-9</v>
      </c>
      <c r="AK79" s="40">
        <f t="shared" si="31"/>
        <v>1.8077916647552206E-9</v>
      </c>
      <c r="AL79" s="41">
        <f t="shared" si="31"/>
        <v>2.9805889497307957E-7</v>
      </c>
      <c r="AM79" s="40">
        <f t="shared" si="31"/>
        <v>9.4140400064281797E-9</v>
      </c>
      <c r="AN79" s="42">
        <f t="shared" si="31"/>
        <v>3.7098646945894022E-9</v>
      </c>
    </row>
    <row r="80" spans="1:40" ht="24">
      <c r="A80" s="37" t="s">
        <v>73</v>
      </c>
      <c r="B80" s="38" t="s">
        <v>41</v>
      </c>
      <c r="C80" s="39"/>
      <c r="D80" s="41">
        <f t="shared" ref="D80:AN80" si="32">$C37^2*D37^2</f>
        <v>1.0915026176194474E-6</v>
      </c>
      <c r="E80" s="40">
        <f t="shared" si="32"/>
        <v>1.5293000243085049E-8</v>
      </c>
      <c r="F80" s="40">
        <f t="shared" si="32"/>
        <v>3.3311636872207099E-7</v>
      </c>
      <c r="G80" s="40">
        <f t="shared" si="32"/>
        <v>2.8947268613885563E-9</v>
      </c>
      <c r="H80" s="41">
        <f t="shared" si="32"/>
        <v>2.0015618747578844E-6</v>
      </c>
      <c r="I80" s="41">
        <f t="shared" si="32"/>
        <v>7.2056227491283828E-7</v>
      </c>
      <c r="J80" s="40">
        <f t="shared" si="32"/>
        <v>1.7225044928530919E-7</v>
      </c>
      <c r="K80" s="40">
        <f t="shared" si="32"/>
        <v>5.8034842799563788E-7</v>
      </c>
      <c r="L80" s="41">
        <f t="shared" si="32"/>
        <v>1.7054728400303864E-6</v>
      </c>
      <c r="M80" s="40">
        <f t="shared" si="32"/>
        <v>4.7397183866950797E-7</v>
      </c>
      <c r="N80" s="40">
        <f t="shared" si="32"/>
        <v>1.8033978463612807E-7</v>
      </c>
      <c r="O80" s="41">
        <f t="shared" si="32"/>
        <v>4.5035142182052386E-4</v>
      </c>
      <c r="P80" s="40">
        <f t="shared" si="32"/>
        <v>1.2658356429295659E-7</v>
      </c>
      <c r="Q80" s="40">
        <f t="shared" si="32"/>
        <v>6.5948488971421376E-8</v>
      </c>
      <c r="R80" s="40">
        <f t="shared" si="32"/>
        <v>2.337632468554792E-8</v>
      </c>
      <c r="S80" s="41">
        <f t="shared" si="32"/>
        <v>8.3568169161488946E-7</v>
      </c>
      <c r="T80" s="40">
        <f t="shared" si="32"/>
        <v>1.285984936491314E-8</v>
      </c>
      <c r="U80" s="40">
        <f t="shared" si="32"/>
        <v>1.0736786903670587E-7</v>
      </c>
      <c r="V80" s="40">
        <f t="shared" si="32"/>
        <v>4.1879076681222435E-8</v>
      </c>
      <c r="W80" s="40">
        <f t="shared" si="32"/>
        <v>2.29648694714418E-7</v>
      </c>
      <c r="X80" s="40">
        <f t="shared" si="32"/>
        <v>2.7907558639362294E-7</v>
      </c>
      <c r="Y80" s="40">
        <f t="shared" si="32"/>
        <v>5.0589806238457303E-7</v>
      </c>
      <c r="Z80" s="40">
        <f t="shared" si="32"/>
        <v>4.9946637971482493E-7</v>
      </c>
      <c r="AA80" s="40">
        <f t="shared" si="32"/>
        <v>4.9655199058311332E-9</v>
      </c>
      <c r="AB80" s="40">
        <f t="shared" si="32"/>
        <v>2.5972323497571175E-9</v>
      </c>
      <c r="AC80" s="40">
        <f t="shared" si="32"/>
        <v>4.9834311561793045E-8</v>
      </c>
      <c r="AD80" s="41">
        <f t="shared" si="32"/>
        <v>7.2056227491283828E-7</v>
      </c>
      <c r="AE80" s="41">
        <f t="shared" si="32"/>
        <v>7.2056227491283828E-7</v>
      </c>
      <c r="AF80" s="41">
        <f t="shared" si="32"/>
        <v>6.8408410583441055E-7</v>
      </c>
      <c r="AG80" s="41">
        <f t="shared" si="32"/>
        <v>2.3881357184981047E-6</v>
      </c>
      <c r="AH80" s="41">
        <f t="shared" si="32"/>
        <v>2.3881357184981047E-6</v>
      </c>
      <c r="AI80" s="41">
        <f t="shared" si="32"/>
        <v>7.5798792890239399E-7</v>
      </c>
      <c r="AJ80" s="41">
        <f t="shared" si="32"/>
        <v>1.8210659991880013E-6</v>
      </c>
      <c r="AK80" s="40">
        <f t="shared" si="32"/>
        <v>2.2897804284409064E-7</v>
      </c>
      <c r="AL80" s="40">
        <f t="shared" si="32"/>
        <v>1.8042555349956571E-8</v>
      </c>
      <c r="AM80" s="40">
        <f t="shared" si="32"/>
        <v>1.252962139752121E-7</v>
      </c>
      <c r="AN80" s="43">
        <f t="shared" si="32"/>
        <v>2.8088190190389336E-6</v>
      </c>
    </row>
    <row r="81" spans="1:40" ht="24">
      <c r="A81" s="37" t="s">
        <v>74</v>
      </c>
      <c r="B81" s="38" t="s">
        <v>41</v>
      </c>
      <c r="C81" s="39"/>
      <c r="D81" s="41">
        <f t="shared" ref="D81:AN81" si="33">$C38^2*D38^2</f>
        <v>1.5060453712601598E-7</v>
      </c>
      <c r="E81" s="40">
        <f t="shared" si="33"/>
        <v>5.0312934956566398E-8</v>
      </c>
      <c r="F81" s="40">
        <f t="shared" si="33"/>
        <v>2.1533225237012862E-8</v>
      </c>
      <c r="G81" s="40">
        <f t="shared" si="33"/>
        <v>4.3783477444522354E-8</v>
      </c>
      <c r="H81" s="41">
        <f t="shared" si="33"/>
        <v>3.5312645863238712E-7</v>
      </c>
      <c r="I81" s="40">
        <f t="shared" si="33"/>
        <v>1.4824764744490058E-8</v>
      </c>
      <c r="J81" s="40">
        <f t="shared" si="33"/>
        <v>1.7106670911305143E-9</v>
      </c>
      <c r="K81" s="40">
        <f t="shared" si="33"/>
        <v>2.8983140401829645E-8</v>
      </c>
      <c r="L81" s="41">
        <f t="shared" si="33"/>
        <v>4.6949934925832476E-7</v>
      </c>
      <c r="M81" s="41">
        <f t="shared" si="33"/>
        <v>1.0721748785631411E-7</v>
      </c>
      <c r="N81" s="40">
        <f t="shared" si="33"/>
        <v>4.8975150114944953E-8</v>
      </c>
      <c r="O81" s="40">
        <f t="shared" si="33"/>
        <v>1.7668232116128681E-8</v>
      </c>
      <c r="P81" s="40">
        <f t="shared" si="33"/>
        <v>4.2375351000311569E-9</v>
      </c>
      <c r="Q81" s="40">
        <f t="shared" si="33"/>
        <v>1.7333003496104538E-8</v>
      </c>
      <c r="R81" s="40">
        <f t="shared" si="33"/>
        <v>1.4118989378002002E-8</v>
      </c>
      <c r="S81" s="41">
        <f t="shared" si="33"/>
        <v>1.2368985910447213E-7</v>
      </c>
      <c r="T81" s="40">
        <f t="shared" si="33"/>
        <v>6.2453276447966113E-9</v>
      </c>
      <c r="U81" s="40">
        <f t="shared" si="33"/>
        <v>1.4011948073132959E-8</v>
      </c>
      <c r="V81" s="40">
        <f t="shared" si="33"/>
        <v>4.0676860598938436E-8</v>
      </c>
      <c r="W81" s="41">
        <f t="shared" si="33"/>
        <v>3.473846606544577E-5</v>
      </c>
      <c r="X81" s="40">
        <f t="shared" si="33"/>
        <v>3.1501611243426527E-8</v>
      </c>
      <c r="Y81" s="40">
        <f t="shared" si="33"/>
        <v>3.187105561411641E-9</v>
      </c>
      <c r="Z81" s="41">
        <f t="shared" si="33"/>
        <v>6.798530008447351E-8</v>
      </c>
      <c r="AA81" s="40">
        <f t="shared" si="33"/>
        <v>8.9153136430143701E-12</v>
      </c>
      <c r="AB81" s="40">
        <f t="shared" si="33"/>
        <v>1.1744666296881592E-8</v>
      </c>
      <c r="AC81" s="40">
        <f t="shared" si="33"/>
        <v>1.6301463196764993E-8</v>
      </c>
      <c r="AD81" s="40">
        <f t="shared" si="33"/>
        <v>1.1169839840691756E-9</v>
      </c>
      <c r="AE81" s="40">
        <f t="shared" si="33"/>
        <v>4.534220793400412E-8</v>
      </c>
      <c r="AF81" s="40">
        <f t="shared" si="33"/>
        <v>1.243511871589282E-8</v>
      </c>
      <c r="AG81" s="40">
        <f t="shared" si="33"/>
        <v>4.715552995848864E-9</v>
      </c>
      <c r="AH81" s="40">
        <f t="shared" si="33"/>
        <v>9.3881571825829825E-9</v>
      </c>
      <c r="AI81" s="40">
        <f t="shared" si="33"/>
        <v>1.6018535986740927E-8</v>
      </c>
      <c r="AJ81" s="41">
        <f t="shared" si="33"/>
        <v>8.8281614658096781E-8</v>
      </c>
      <c r="AK81" s="40">
        <f t="shared" si="33"/>
        <v>3.6968415919806296E-10</v>
      </c>
      <c r="AL81" s="40">
        <f t="shared" si="33"/>
        <v>3.1896564244867019E-8</v>
      </c>
      <c r="AM81" s="40">
        <f t="shared" si="33"/>
        <v>8.2108582230921474E-9</v>
      </c>
      <c r="AN81" s="43">
        <f t="shared" si="33"/>
        <v>7.1184175750968489E-8</v>
      </c>
    </row>
    <row r="82" spans="1:40" ht="24">
      <c r="A82" s="37" t="s">
        <v>75</v>
      </c>
      <c r="B82" s="38" t="s">
        <v>41</v>
      </c>
      <c r="C82" s="44"/>
      <c r="D82" s="41">
        <f t="shared" ref="D82:AN82" si="34">$C39^2*D39^2</f>
        <v>6.718464E-6</v>
      </c>
      <c r="E82" s="40">
        <f t="shared" si="34"/>
        <v>7.7368292664550465E-7</v>
      </c>
      <c r="F82" s="40">
        <f t="shared" si="34"/>
        <v>1.0373920013687269E-6</v>
      </c>
      <c r="G82" s="40">
        <f t="shared" si="34"/>
        <v>5.5795485319729387E-11</v>
      </c>
      <c r="H82" s="40">
        <f t="shared" si="34"/>
        <v>2.9609042346839297E-8</v>
      </c>
      <c r="I82" s="40">
        <f t="shared" si="34"/>
        <v>2.6263906018819126E-6</v>
      </c>
      <c r="J82" s="40">
        <f t="shared" si="34"/>
        <v>4.1782279425966112E-7</v>
      </c>
      <c r="K82" s="41">
        <f t="shared" si="34"/>
        <v>4.2600959999999991E-6</v>
      </c>
      <c r="L82" s="41">
        <f t="shared" si="34"/>
        <v>2.1633661439999998E-3</v>
      </c>
      <c r="M82" s="41">
        <f t="shared" si="34"/>
        <v>4.0642560000000007E-6</v>
      </c>
      <c r="N82" s="40">
        <f t="shared" si="34"/>
        <v>5.8917715690584884E-7</v>
      </c>
      <c r="O82" s="41">
        <f t="shared" si="34"/>
        <v>8.0202239999999989E-6</v>
      </c>
      <c r="P82" s="40">
        <f t="shared" si="34"/>
        <v>7.3412416190811405E-7</v>
      </c>
      <c r="Q82" s="41">
        <f t="shared" si="34"/>
        <v>1.0342656000000001E-5</v>
      </c>
      <c r="R82" s="40">
        <f t="shared" si="34"/>
        <v>2.1240737205181085E-6</v>
      </c>
      <c r="S82" s="40">
        <f t="shared" si="34"/>
        <v>3.2495907456253505E-8</v>
      </c>
      <c r="T82" s="40">
        <f t="shared" si="34"/>
        <v>1.5614671927570874E-6</v>
      </c>
      <c r="U82" s="40">
        <f t="shared" si="34"/>
        <v>2.0586898696187011E-6</v>
      </c>
      <c r="V82" s="41">
        <f t="shared" si="34"/>
        <v>4.2600959999999991E-6</v>
      </c>
      <c r="W82" s="41">
        <f t="shared" si="34"/>
        <v>2.8901376000000005E-5</v>
      </c>
      <c r="X82" s="40">
        <f t="shared" si="34"/>
        <v>5.9190171085925696E-7</v>
      </c>
      <c r="Y82" s="41">
        <f t="shared" si="34"/>
        <v>2.2127616000000005E-5</v>
      </c>
      <c r="Z82" s="41">
        <f t="shared" si="34"/>
        <v>8.2943999999999997E-6</v>
      </c>
      <c r="AA82" s="41">
        <f t="shared" si="34"/>
        <v>3.1541759999999996E-6</v>
      </c>
      <c r="AB82" s="40">
        <f t="shared" si="34"/>
        <v>5.9429268780963953E-7</v>
      </c>
      <c r="AC82" s="40">
        <f t="shared" si="34"/>
        <v>1.8827325975200765E-6</v>
      </c>
      <c r="AD82" s="40">
        <f t="shared" si="34"/>
        <v>2.3502145818103274E-6</v>
      </c>
      <c r="AE82" s="40">
        <f t="shared" si="34"/>
        <v>1.507231779868797E-6</v>
      </c>
      <c r="AF82" s="40">
        <f t="shared" si="34"/>
        <v>8.2530955600554002E-7</v>
      </c>
      <c r="AG82" s="41">
        <f t="shared" si="34"/>
        <v>5.3084160000000003E-6</v>
      </c>
      <c r="AH82" s="40">
        <f t="shared" si="34"/>
        <v>8.4936719965831908E-7</v>
      </c>
      <c r="AI82" s="40">
        <f t="shared" si="34"/>
        <v>1.8007345866657508E-6</v>
      </c>
      <c r="AJ82" s="40">
        <f t="shared" si="34"/>
        <v>2.3563287146981565E-7</v>
      </c>
      <c r="AK82" s="41">
        <f t="shared" si="34"/>
        <v>3.5043840000000003E-6</v>
      </c>
      <c r="AL82" s="40">
        <f t="shared" si="34"/>
        <v>2.922735181566605E-7</v>
      </c>
      <c r="AM82" s="40">
        <f t="shared" si="34"/>
        <v>7.3435596682362966E-8</v>
      </c>
      <c r="AN82" s="42">
        <f t="shared" si="34"/>
        <v>4.3670078199299786E-7</v>
      </c>
    </row>
    <row r="83" spans="1:40" ht="24">
      <c r="A83" s="37" t="s">
        <v>76</v>
      </c>
      <c r="B83" s="38" t="s">
        <v>41</v>
      </c>
      <c r="C83" s="39"/>
      <c r="D83" s="41">
        <f t="shared" ref="D83:AN83" si="35">$C40^2*D40^2</f>
        <v>4.9481538894744826E-4</v>
      </c>
      <c r="E83" s="40">
        <f t="shared" si="35"/>
        <v>2.9607699510351303E-7</v>
      </c>
      <c r="F83" s="40">
        <f t="shared" si="35"/>
        <v>1.5733419896638327E-8</v>
      </c>
      <c r="G83" s="40">
        <f t="shared" si="35"/>
        <v>2.1637155141198441E-10</v>
      </c>
      <c r="H83" s="40">
        <f t="shared" si="35"/>
        <v>6.1780335135334606E-7</v>
      </c>
      <c r="I83" s="41">
        <f t="shared" si="35"/>
        <v>1.2652833811658028E-6</v>
      </c>
      <c r="J83" s="40">
        <f t="shared" si="35"/>
        <v>5.9951863488039522E-7</v>
      </c>
      <c r="K83" s="40">
        <f t="shared" si="35"/>
        <v>2.7695523770277799E-7</v>
      </c>
      <c r="L83" s="41">
        <f t="shared" si="35"/>
        <v>1.536679025189288E-6</v>
      </c>
      <c r="M83" s="40">
        <f t="shared" si="35"/>
        <v>2.0138392381458579E-8</v>
      </c>
      <c r="N83" s="40">
        <f t="shared" si="35"/>
        <v>1.6059040835479487E-9</v>
      </c>
      <c r="O83" s="41">
        <f t="shared" si="35"/>
        <v>1.1641028692191828E-6</v>
      </c>
      <c r="P83" s="40">
        <f t="shared" si="35"/>
        <v>1.5282460315814654E-9</v>
      </c>
      <c r="Q83" s="41">
        <f t="shared" si="35"/>
        <v>2.1585175881945554E-6</v>
      </c>
      <c r="R83" s="41">
        <f t="shared" si="35"/>
        <v>7.6096176693186966E-7</v>
      </c>
      <c r="S83" s="40">
        <f t="shared" si="35"/>
        <v>2.8817054834082408E-7</v>
      </c>
      <c r="T83" s="41">
        <f t="shared" si="35"/>
        <v>1.8344237608655389E-6</v>
      </c>
      <c r="U83" s="41">
        <f t="shared" si="35"/>
        <v>3.6303778479180408E-6</v>
      </c>
      <c r="V83" s="41">
        <f t="shared" si="35"/>
        <v>1.7121639755967069E-6</v>
      </c>
      <c r="W83" s="41">
        <f t="shared" si="35"/>
        <v>2.091590895396531E-6</v>
      </c>
      <c r="X83" s="40">
        <f t="shared" si="35"/>
        <v>6.3551151016886293E-7</v>
      </c>
      <c r="Y83" s="40">
        <f t="shared" si="35"/>
        <v>4.1669397277545905E-7</v>
      </c>
      <c r="Z83" s="41">
        <f t="shared" si="35"/>
        <v>4.7560110433241851E-6</v>
      </c>
      <c r="AA83" s="40">
        <f t="shared" si="35"/>
        <v>4.1672566791809436E-7</v>
      </c>
      <c r="AB83" s="40">
        <f t="shared" si="35"/>
        <v>2.8286667335675142E-7</v>
      </c>
      <c r="AC83" s="40">
        <f t="shared" si="35"/>
        <v>7.0336349229098901E-9</v>
      </c>
      <c r="AD83" s="40">
        <f t="shared" si="35"/>
        <v>6.2199725413133975E-9</v>
      </c>
      <c r="AE83" s="40">
        <f t="shared" si="35"/>
        <v>1.1437500534543143E-7</v>
      </c>
      <c r="AF83" s="40">
        <f t="shared" si="35"/>
        <v>1.6160678319720409E-8</v>
      </c>
      <c r="AG83" s="40">
        <f t="shared" si="35"/>
        <v>9.8619207239945628E-8</v>
      </c>
      <c r="AH83" s="40">
        <f t="shared" si="35"/>
        <v>1.489142888921128E-8</v>
      </c>
      <c r="AI83" s="40">
        <f t="shared" si="35"/>
        <v>5.0299748650614017E-7</v>
      </c>
      <c r="AJ83" s="41">
        <f t="shared" si="35"/>
        <v>8.0153936807712865E-7</v>
      </c>
      <c r="AK83" s="41">
        <f t="shared" si="35"/>
        <v>2.1585175881945554E-6</v>
      </c>
      <c r="AL83" s="40">
        <f t="shared" si="35"/>
        <v>3.5416185846011238E-7</v>
      </c>
      <c r="AM83" s="40">
        <f t="shared" si="35"/>
        <v>1.8389293061067003E-8</v>
      </c>
      <c r="AN83" s="42">
        <f t="shared" si="35"/>
        <v>4.9719305784858735E-7</v>
      </c>
    </row>
    <row r="84" spans="1:40" ht="24">
      <c r="A84" s="37" t="s">
        <v>77</v>
      </c>
      <c r="B84" s="38" t="s">
        <v>41</v>
      </c>
      <c r="C84" s="39"/>
      <c r="D84" s="40">
        <f t="shared" ref="D84:AN84" si="36">$C41^2*D41^2</f>
        <v>2.7142751755790279E-7</v>
      </c>
      <c r="E84" s="40">
        <f t="shared" si="36"/>
        <v>7.2817968074363855E-8</v>
      </c>
      <c r="F84" s="40">
        <f t="shared" si="36"/>
        <v>2.7579032578162752E-8</v>
      </c>
      <c r="G84" s="40">
        <f t="shared" si="36"/>
        <v>2.3615836908874182E-7</v>
      </c>
      <c r="H84" s="40">
        <f t="shared" si="36"/>
        <v>3.1067404246096694E-7</v>
      </c>
      <c r="I84" s="41">
        <f t="shared" si="36"/>
        <v>1.7680812051101837E-6</v>
      </c>
      <c r="J84" s="40">
        <f t="shared" si="36"/>
        <v>2.1785680985393554E-7</v>
      </c>
      <c r="K84" s="40">
        <f t="shared" si="36"/>
        <v>4.6155027151963829E-8</v>
      </c>
      <c r="L84" s="40">
        <f t="shared" si="36"/>
        <v>5.4930962304357723E-8</v>
      </c>
      <c r="M84" s="41">
        <f t="shared" si="36"/>
        <v>6.4196110816706042E-7</v>
      </c>
      <c r="N84" s="40">
        <f t="shared" si="36"/>
        <v>3.2943423728845132E-7</v>
      </c>
      <c r="O84" s="41">
        <f t="shared" si="36"/>
        <v>1.6785728206305754E-6</v>
      </c>
      <c r="P84" s="40">
        <f t="shared" si="36"/>
        <v>2.5150570018017373E-7</v>
      </c>
      <c r="Q84" s="40">
        <f t="shared" si="36"/>
        <v>2.4863201804236656E-7</v>
      </c>
      <c r="R84" s="41">
        <f t="shared" si="36"/>
        <v>4.649786206732896E-7</v>
      </c>
      <c r="S84" s="40">
        <f t="shared" si="36"/>
        <v>2.1061433883397987E-7</v>
      </c>
      <c r="T84" s="41">
        <f t="shared" si="36"/>
        <v>1.9067029563984081E-6</v>
      </c>
      <c r="U84" s="40">
        <f t="shared" si="36"/>
        <v>7.6767167007465787E-8</v>
      </c>
      <c r="V84" s="41">
        <f t="shared" si="36"/>
        <v>5.6262413101468035E-7</v>
      </c>
      <c r="W84" s="41">
        <f t="shared" si="36"/>
        <v>5.3734091851557023E-7</v>
      </c>
      <c r="X84" s="40">
        <f t="shared" si="36"/>
        <v>3.1638269384440699E-7</v>
      </c>
      <c r="Y84" s="40">
        <f t="shared" si="36"/>
        <v>1.0788945157056506E-8</v>
      </c>
      <c r="Z84" s="41">
        <f t="shared" si="36"/>
        <v>1.2659042947830311E-6</v>
      </c>
      <c r="AA84" s="41">
        <f t="shared" si="36"/>
        <v>4.4202030127754593E-7</v>
      </c>
      <c r="AB84" s="40">
        <f t="shared" si="36"/>
        <v>2.4300213911178963E-7</v>
      </c>
      <c r="AC84" s="40">
        <f t="shared" si="36"/>
        <v>2.1691049359759068E-7</v>
      </c>
      <c r="AD84" s="40">
        <f t="shared" si="36"/>
        <v>2.4245248497388933E-7</v>
      </c>
      <c r="AE84" s="41">
        <f t="shared" si="36"/>
        <v>5.6262413101468035E-7</v>
      </c>
      <c r="AF84" s="41">
        <f t="shared" si="36"/>
        <v>5.8848856678963216E-7</v>
      </c>
      <c r="AG84" s="40">
        <f t="shared" si="36"/>
        <v>3.9893645597459955E-7</v>
      </c>
      <c r="AH84" s="40">
        <f t="shared" si="36"/>
        <v>1.4502643588414975E-8</v>
      </c>
      <c r="AI84" s="40">
        <f t="shared" si="36"/>
        <v>2.5715375878022044E-7</v>
      </c>
      <c r="AJ84" s="41">
        <f t="shared" si="36"/>
        <v>1.7680812051101837E-6</v>
      </c>
      <c r="AK84" s="40">
        <f t="shared" si="36"/>
        <v>2.1603377393843268E-8</v>
      </c>
      <c r="AL84" s="41">
        <f t="shared" si="36"/>
        <v>4.1964320515764384E-7</v>
      </c>
      <c r="AM84" s="40">
        <f t="shared" si="36"/>
        <v>2.5838949641154858E-7</v>
      </c>
      <c r="AN84" s="43">
        <f t="shared" si="36"/>
        <v>2.723100794111053E-4</v>
      </c>
    </row>
    <row r="85" spans="1:40">
      <c r="A85" t="s">
        <v>176</v>
      </c>
      <c r="D85">
        <f>SUM($D$48:$D$84)</f>
        <v>5.3323248453582815E-4</v>
      </c>
      <c r="E85" s="19">
        <f>SUM($E$48:$E$84)</f>
        <v>1.4348479534247805E-3</v>
      </c>
      <c r="F85" s="19">
        <f>SUM($F$48:$F$84)</f>
        <v>4.4212656437157117E-5</v>
      </c>
      <c r="G85" s="19">
        <f>SUM($G$48:$G$84)</f>
        <v>4.1742169316086937E-4</v>
      </c>
      <c r="H85" s="19">
        <f>SUM($H$48:$H$84)</f>
        <v>1.47837841996844E-3</v>
      </c>
      <c r="I85" s="19">
        <f>SUM($I$48:$I$84)</f>
        <v>4.035416358819706E-4</v>
      </c>
      <c r="J85" s="19">
        <f>SUM($J$48:$J$84)</f>
        <v>2.4416784922541714E-4</v>
      </c>
      <c r="K85" s="19">
        <f>SUM($K$48:$K$84)</f>
        <v>1.650682888029099E-4</v>
      </c>
      <c r="L85" s="19">
        <f>SUM($L$48:$L$84)</f>
        <v>2.2047870515609865E-3</v>
      </c>
      <c r="M85" s="19">
        <f>SUM($M$48:$M$84)</f>
        <v>6.3401869277833825E-3</v>
      </c>
      <c r="N85" s="19">
        <f>SUM($N$48:$N$84)</f>
        <v>7.338118355809354E-4</v>
      </c>
      <c r="O85" s="19">
        <f>SUM($O$48:$O$84)</f>
        <v>5.0143415774855232E-4</v>
      </c>
      <c r="P85" s="19">
        <f>SUM($P$48:$P$84)</f>
        <v>2.7133566775664874E-4</v>
      </c>
      <c r="Q85" s="19">
        <f>SUM($Q$48:$Q$84)</f>
        <v>1.6569707014858482E-3</v>
      </c>
      <c r="R85" s="19">
        <f>SUM($R$48:$R$84)</f>
        <v>9.0202652281483602E-4</v>
      </c>
      <c r="S85" s="19">
        <f>SUM($S$48:$S$84)</f>
        <v>4.9579769655400357E-4</v>
      </c>
      <c r="T85" s="19">
        <f>SUM($T$48:$T$84)</f>
        <v>2.6289623764709068E-3</v>
      </c>
      <c r="U85">
        <f>SUM($U$48:$U$84)</f>
        <v>1.7052389298626795E-4</v>
      </c>
      <c r="V85" s="19">
        <f>SUM($V$48:$V$84)</f>
        <v>4.8957938629023145E-5</v>
      </c>
      <c r="W85" s="19">
        <f>SUM($W$48:$W$84)</f>
        <v>1.1634933551694919E-4</v>
      </c>
      <c r="X85" s="19">
        <f>SUM($X$48:$X$84)</f>
        <v>6.5270594611661345E-5</v>
      </c>
      <c r="Y85" s="19">
        <f>SUM($Y$48:$Y$84)</f>
        <v>1.7552218512804162E-4</v>
      </c>
      <c r="Z85" s="19">
        <f>SUM($Z$48:$Z$84)</f>
        <v>1.3552062899680614E-4</v>
      </c>
      <c r="AA85" s="19">
        <f>SUM($AA$48:$AA$84)</f>
        <v>3.4123796440263998E-4</v>
      </c>
      <c r="AB85" s="19">
        <f>SUM($AB$48:$AB$84)</f>
        <v>1.1428242148678459E-3</v>
      </c>
      <c r="AC85" s="19">
        <f>SUM($AC$48:$AC$84)</f>
        <v>2.2839502914434998E-3</v>
      </c>
      <c r="AD85" s="19">
        <f>SUM($AD$48:$AD$84)</f>
        <v>1.9105583153606704E-3</v>
      </c>
      <c r="AE85" s="19">
        <f>SUM($AE$48:$AE$84)</f>
        <v>6.3934545537521349E-4</v>
      </c>
      <c r="AF85" s="19">
        <f>SUM($AF$48:$AF$84)</f>
        <v>2.4722334286260178E-3</v>
      </c>
      <c r="AG85" s="19">
        <f>SUM($AG$48:$AG$84)</f>
        <v>1.5038021069959911E-3</v>
      </c>
      <c r="AH85" s="19">
        <f>SUM($AH$48:$AH$84)</f>
        <v>6.7717591094500207E-4</v>
      </c>
      <c r="AI85" s="19">
        <f>SUM($AI$48:$AI$84)</f>
        <v>4.5508363834812544E-5</v>
      </c>
      <c r="AJ85" s="19">
        <f>SUM($AJ$48:$AJ$84)</f>
        <v>9.7245481673318703E-4</v>
      </c>
      <c r="AK85" s="19">
        <f>SUM($AK$48:$AK$84)</f>
        <v>6.9070677459941838E-5</v>
      </c>
      <c r="AL85" s="19">
        <f>SUM($AL$48:$AL$84)</f>
        <v>6.2662116446753969E-4</v>
      </c>
      <c r="AM85" s="19">
        <f>SUM($AM$48:$AM$84)</f>
        <v>5.3630527676821698E-5</v>
      </c>
      <c r="AN85" s="19">
        <f>SUM($AN$48:$AN$84)</f>
        <v>3.4388099470914916E-4</v>
      </c>
    </row>
    <row r="86" spans="1:40">
      <c r="D86" t="s">
        <v>178</v>
      </c>
      <c r="E86" t="s">
        <v>179</v>
      </c>
      <c r="F86" t="s">
        <v>180</v>
      </c>
      <c r="G86" t="s">
        <v>181</v>
      </c>
      <c r="H86" t="s">
        <v>182</v>
      </c>
      <c r="I86" t="s">
        <v>183</v>
      </c>
      <c r="J86" t="s">
        <v>184</v>
      </c>
      <c r="K86" t="s">
        <v>185</v>
      </c>
      <c r="L86" t="s">
        <v>186</v>
      </c>
      <c r="M86" t="s">
        <v>187</v>
      </c>
      <c r="N86" t="s">
        <v>188</v>
      </c>
      <c r="O86" t="s">
        <v>189</v>
      </c>
      <c r="P86" t="s">
        <v>190</v>
      </c>
      <c r="Q86" t="s">
        <v>191</v>
      </c>
      <c r="R86" t="s">
        <v>192</v>
      </c>
      <c r="S86" t="s">
        <v>193</v>
      </c>
      <c r="T86" t="s">
        <v>194</v>
      </c>
      <c r="U86" t="s">
        <v>195</v>
      </c>
      <c r="V86" t="s">
        <v>196</v>
      </c>
      <c r="W86" t="s">
        <v>197</v>
      </c>
      <c r="X86" t="s">
        <v>198</v>
      </c>
      <c r="Y86" t="s">
        <v>199</v>
      </c>
      <c r="Z86" t="s">
        <v>200</v>
      </c>
      <c r="AA86" t="s">
        <v>201</v>
      </c>
      <c r="AB86" t="s">
        <v>202</v>
      </c>
      <c r="AC86" t="s">
        <v>203</v>
      </c>
      <c r="AD86" t="s">
        <v>204</v>
      </c>
      <c r="AE86" t="s">
        <v>205</v>
      </c>
      <c r="AF86" t="s">
        <v>206</v>
      </c>
      <c r="AG86" t="s">
        <v>207</v>
      </c>
      <c r="AH86" t="s">
        <v>208</v>
      </c>
      <c r="AI86" t="s">
        <v>209</v>
      </c>
      <c r="AJ86" t="s">
        <v>210</v>
      </c>
      <c r="AK86" t="s">
        <v>211</v>
      </c>
      <c r="AL86" t="s">
        <v>212</v>
      </c>
      <c r="AM86" t="s">
        <v>213</v>
      </c>
      <c r="AN86" t="s">
        <v>214</v>
      </c>
    </row>
    <row r="87" spans="1:40">
      <c r="B87" t="s">
        <v>177</v>
      </c>
      <c r="C87">
        <f>SUM($D$85:$AN$85)</f>
        <v>3.4250622727960547E-2</v>
      </c>
      <c r="D87" s="18">
        <f>$D$85/$C$87</f>
        <v>1.5568548600446992E-2</v>
      </c>
      <c r="E87" s="18">
        <f>$E$85/$C$87</f>
        <v>4.1892609218268026E-2</v>
      </c>
      <c r="F87" s="18">
        <f>$F$85/$C$87</f>
        <v>1.2908570097636225E-3</v>
      </c>
      <c r="G87" s="18">
        <f>$G$85/$C$87</f>
        <v>1.2187273103799849E-2</v>
      </c>
      <c r="H87" s="18">
        <f>$H$85/$C$87</f>
        <v>4.316354863707525E-2</v>
      </c>
      <c r="I87" s="18">
        <f>$I$85/$C$87</f>
        <v>1.1782023325156619E-2</v>
      </c>
      <c r="J87" s="18">
        <f>$J$85/$C$87</f>
        <v>7.1288586827967463E-3</v>
      </c>
      <c r="K87" s="18">
        <f>$K$85/$C$87</f>
        <v>4.8194244558408027E-3</v>
      </c>
      <c r="L87" s="18">
        <f>$L$85/$C$87</f>
        <v>6.4372174166664284E-2</v>
      </c>
      <c r="M87" s="18">
        <f>$M$85/$C$87</f>
        <v>0.18511158112776621</v>
      </c>
      <c r="N87" s="18">
        <f>$N$85/$C$87</f>
        <v>2.1424773540887683E-2</v>
      </c>
      <c r="O87" s="18">
        <f>$O$85/$C$87</f>
        <v>1.4640147180133043E-2</v>
      </c>
      <c r="P87" s="18">
        <f>$P$85/$C$87</f>
        <v>7.9220652398574766E-3</v>
      </c>
      <c r="Q87" s="18">
        <f>$Q$85/$C$87</f>
        <v>4.8377827014899136E-2</v>
      </c>
      <c r="R87" s="18">
        <f>$R$85/$C$87</f>
        <v>2.6336061974092672E-2</v>
      </c>
      <c r="S87" s="18">
        <f>$S$85/$C$87</f>
        <v>1.4475581962171403E-2</v>
      </c>
      <c r="T87" s="18">
        <f>$T$85/$C$87</f>
        <v>7.6756630013758834E-2</v>
      </c>
      <c r="U87" s="18">
        <f>$U$85/$C$87</f>
        <v>4.9787092731327339E-3</v>
      </c>
      <c r="V87" s="18">
        <f>$V$85/$C$87</f>
        <v>1.4294028759090636E-3</v>
      </c>
      <c r="W87" s="18">
        <f>$W$85/$C$87</f>
        <v>3.3969991273170995E-3</v>
      </c>
      <c r="X87" s="18">
        <f>$X$85/$C$87</f>
        <v>1.9056761428859392E-3</v>
      </c>
      <c r="Y87" s="18">
        <f>$Y$85/$C$87</f>
        <v>5.1246421567907379E-3</v>
      </c>
      <c r="Z87" s="18">
        <f>$Z$85/$C$87</f>
        <v>3.9567347453269416E-3</v>
      </c>
      <c r="AA87" s="18">
        <f>$AA$85/$C$87</f>
        <v>9.9629711002033796E-3</v>
      </c>
      <c r="AB87" s="18">
        <f>$AB$85/$C$87</f>
        <v>3.3366523696367709E-2</v>
      </c>
      <c r="AC87" s="18">
        <f>$AC$85/$C$87</f>
        <v>6.6683467614122929E-2</v>
      </c>
      <c r="AD87" s="18">
        <f>$AD$85/$C$87</f>
        <v>5.5781710322042793E-2</v>
      </c>
      <c r="AE87" s="18">
        <f>$AE$85/$C$87</f>
        <v>1.8666681200318232E-2</v>
      </c>
      <c r="AF87" s="18">
        <f>$AF$85/$C$87</f>
        <v>7.2180685538537848E-2</v>
      </c>
      <c r="AG87" s="18">
        <f>$AG$85/$C$87</f>
        <v>4.3905832572450135E-2</v>
      </c>
      <c r="AH87" s="18">
        <f>$AH$85/$C$87</f>
        <v>1.977119996688961E-2</v>
      </c>
      <c r="AI87" s="18">
        <f>$AI$85/$C$87</f>
        <v>1.3286871948655615E-3</v>
      </c>
      <c r="AJ87" s="18">
        <f>$AJ$85/$C$87</f>
        <v>2.839232513980898E-2</v>
      </c>
      <c r="AK87" s="18">
        <f>$AK$85/$C$87</f>
        <v>2.0166254496609749E-3</v>
      </c>
      <c r="AL87" s="18">
        <f>$AL$85/$C$87</f>
        <v>1.8295175811679377E-2</v>
      </c>
      <c r="AM87" s="18">
        <f>$AM$85/$C$87</f>
        <v>1.565826353079424E-3</v>
      </c>
      <c r="AN87" s="18">
        <f>$AN$85/$C$87</f>
        <v>1.0040138465232091E-2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1,00 TOTAL (1)</vt:lpstr>
      <vt:lpstr> 1,00 TOTAL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2024-01-09T15:21:00Z</dcterms:created>
  <dcterms:modified xsi:type="dcterms:W3CDTF">2024-01-10T00:29:16Z</dcterms:modified>
</cp:coreProperties>
</file>