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6450DD85-0F42-406A-AC90-9AB9BC6E124D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C33" i="3" s="1"/>
  <c r="K33" i="3" s="1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C33" i="2" s="1"/>
  <c r="I33" i="2" s="1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D33" i="3"/>
  <c r="J33" i="3"/>
  <c r="I33" i="3"/>
  <c r="H33" i="3"/>
  <c r="G33" i="3"/>
  <c r="F33" i="3"/>
  <c r="E33" i="3"/>
  <c r="L33" i="2"/>
  <c r="K33" i="2"/>
  <c r="J33" i="2"/>
  <c r="D33" i="2"/>
  <c r="H33" i="2"/>
  <c r="G33" i="2"/>
  <c r="F33" i="2"/>
  <c r="E33" i="2"/>
</calcChain>
</file>

<file path=xl/sharedStrings.xml><?xml version="1.0" encoding="utf-8"?>
<sst xmlns="http://schemas.openxmlformats.org/spreadsheetml/2006/main" count="188" uniqueCount="42">
  <si>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</si>
  <si>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</si>
  <si>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</si>
  <si>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P3podkl_i2 It is associated with holidays</t>
  </si>
  <si>
    <t>P4podkl_i13 Appropriate for any occasion</t>
  </si>
  <si>
    <t>P3podkl_i1 It is elegant</t>
  </si>
  <si>
    <t>P3podkl_i17 Good mixing drinks can be made with it</t>
  </si>
  <si>
    <t>P3podkl_i9 It has a high quality</t>
  </si>
  <si>
    <t>P3podkl_i16 It is for experts, connoisseurs</t>
  </si>
  <si>
    <t>P4podkl_i10 Popular</t>
  </si>
  <si>
    <t>P4podkl_i4 Sophisticated</t>
  </si>
  <si>
    <t>P4podkl_i8 Encourages self-expression</t>
  </si>
  <si>
    <t>P4podkl_i14 Friendly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</si>
  <si>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</si>
  <si>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</si>
  <si>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</si>
  <si>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</si>
  <si>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</si>
  <si>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</si>
  <si>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</si>
  <si>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</si>
  <si>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</si>
  <si>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</si>
  <si>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</si>
  <si>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</si>
  <si>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,995</t>
  </si>
  <si>
    <t>,144</t>
  </si>
  <si>
    <t>,994</t>
  </si>
  <si>
    <t>,991</t>
  </si>
  <si>
    <t>,998</t>
  </si>
  <si>
    <t>,987</t>
  </si>
  <si>
    <t>,986</t>
  </si>
  <si>
    <t>SUMA</t>
  </si>
  <si>
    <t>R2</t>
  </si>
  <si>
    <t xml:space="preserve"> 9,00 Absolut (1)</t>
  </si>
  <si>
    <t xml:space="preserve"> 10,00 Finlandia</t>
  </si>
  <si>
    <t>,996</t>
  </si>
  <si>
    <t>,138</t>
  </si>
  <si>
    <t>,992</t>
  </si>
  <si>
    <t>,990</t>
  </si>
  <si>
    <t>,988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</si>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</sst>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04844189479" xfId="1"/>
    <cellStyle name="style1704844189497" xfId="8"/>
    <cellStyle name="style1704844189513" xfId="14"/>
    <cellStyle name="style1704844189588" xfId="2"/>
    <cellStyle name="style1704844189596" xfId="3"/>
    <cellStyle name="style1704844189604" xfId="4"/>
    <cellStyle name="style1704844189613" xfId="5"/>
    <cellStyle name="style1704844189622" xfId="6"/>
    <cellStyle name="style1704844189630" xfId="13"/>
    <cellStyle name="style1704844189639" xfId="7"/>
    <cellStyle name="style1704844189657" xfId="9"/>
    <cellStyle name="style1704844189665" xfId="10"/>
    <cellStyle name="style1704844189673" xfId="11"/>
    <cellStyle name="style1704844189679" xfId="12"/>
    <cellStyle name="style1704844189688" xfId="15"/>
    <cellStyle name="style1704844189696" xfId="16"/>
    <cellStyle name="style1704844189704" xfId="18"/>
    <cellStyle name="style1704844189740" xfId="17"/>
    <cellStyle name="style1704844189746" xfId="19"/>
    <cellStyle name="style1704844189756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34</v>
      </c>
      <c r="C1" t="s">
        <v>41</v>
      </c>
    </row>
    <row r="2" spans="1:3">
      <c r="B2">
        <v>8.1715478329470168E-2</v>
      </c>
      <c r="C2">
        <v>6.620042188942768E-2</v>
      </c>
    </row>
    <row r="3" spans="1:3">
      <c r="A3" t="s">
        <v>3</v>
      </c>
      <c r="B3" s="23">
        <v>6.489670428090355E-2</v>
      </c>
      <c r="C3" s="23">
        <v>0.28423850787044169</v>
      </c>
    </row>
    <row r="4" spans="1:3">
      <c r="A4" t="s">
        <v>4</v>
      </c>
      <c r="B4" s="23">
        <v>6.9747498011993536E-2</v>
      </c>
      <c r="C4" s="23">
        <v>0.19579944818840739</v>
      </c>
    </row>
    <row r="5" spans="1:3">
      <c r="A5" t="s">
        <v>5</v>
      </c>
      <c r="B5" s="23">
        <v>0.13247142538378706</v>
      </c>
      <c r="C5" s="23">
        <v>4.4673253077941677E-2</v>
      </c>
    </row>
    <row r="6" spans="1:3">
      <c r="A6" t="s">
        <v>6</v>
      </c>
      <c r="B6" s="23">
        <v>0.10839166431091353</v>
      </c>
      <c r="C6" s="23">
        <v>0.17189868928387303</v>
      </c>
    </row>
    <row r="7" spans="1:3">
      <c r="A7" t="s">
        <v>7</v>
      </c>
      <c r="B7" s="23">
        <v>0.12089185385913538</v>
      </c>
      <c r="C7" s="23">
        <v>9.0746674555976251E-2</v>
      </c>
    </row>
    <row r="8" spans="1:3">
      <c r="A8" t="s">
        <v>8</v>
      </c>
      <c r="B8" s="23">
        <v>0.11707787124869412</v>
      </c>
      <c r="C8" s="23">
        <v>1.9590612791353879E-2</v>
      </c>
    </row>
    <row r="9" spans="1:3">
      <c r="A9" t="s">
        <v>9</v>
      </c>
      <c r="B9" s="23">
        <v>0.2513135756937086</v>
      </c>
      <c r="C9" s="23">
        <v>1.5727076474028871E-2</v>
      </c>
    </row>
    <row r="10" spans="1:3">
      <c r="A10" t="s">
        <v>10</v>
      </c>
      <c r="B10" s="23">
        <v>4.3169171743042037E-2</v>
      </c>
      <c r="C10" s="23">
        <v>5.187843712647202E-2</v>
      </c>
    </row>
    <row r="11" spans="1:3">
      <c r="A11" t="s">
        <v>11</v>
      </c>
      <c r="B11" s="23">
        <v>5.3388016928484661E-2</v>
      </c>
      <c r="C11" s="23">
        <v>2.5630176131572514E-2</v>
      </c>
    </row>
    <row r="12" spans="1:3">
      <c r="A12" t="s">
        <v>12</v>
      </c>
      <c r="B12" s="23">
        <v>3.8652218539337646E-2</v>
      </c>
      <c r="C12" s="23">
        <v>9.9817124499932533E-2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0.10417125329801209</v>
      </c>
      <c r="D5" s="10">
        <v>1.2897526403083493E-2</v>
      </c>
      <c r="E5" s="10">
        <v>-1.0698734788793076E-3</v>
      </c>
      <c r="F5" s="11" t="s">
        <v>24</v>
      </c>
      <c r="G5" s="10">
        <v>-5.2659693988893162E-2</v>
      </c>
      <c r="H5" s="10">
        <v>9.7207974430273375E-2</v>
      </c>
      <c r="I5" s="10">
        <v>1.5763119565053552E-2</v>
      </c>
      <c r="J5" s="10">
        <v>-2.8536224607182536E-3</v>
      </c>
      <c r="K5" s="10">
        <v>-3.8223388578868159E-2</v>
      </c>
      <c r="L5" s="10">
        <v>2.0869794807967263E-2</v>
      </c>
      <c r="M5" s="12">
        <v>-8.0339933979760702E-3</v>
      </c>
    </row>
    <row r="6" spans="1:13" ht="24">
      <c r="A6" s="13" t="s">
        <v>15</v>
      </c>
      <c r="B6" s="14" t="s">
        <v>14</v>
      </c>
      <c r="C6" s="15">
        <v>9.7975892221173339E-2</v>
      </c>
      <c r="D6" s="16">
        <v>3.6299445900063704E-2</v>
      </c>
      <c r="E6" s="16">
        <v>-5.4808237009419447E-2</v>
      </c>
      <c r="F6" s="16">
        <v>1.5838433419695559E-2</v>
      </c>
      <c r="G6" s="16">
        <v>-1.9727341761621397E-2</v>
      </c>
      <c r="H6" s="16">
        <v>5.2568633027330343E-2</v>
      </c>
      <c r="I6" s="17" t="s">
        <v>25</v>
      </c>
      <c r="J6" s="16">
        <v>-8.2344429297503581E-3</v>
      </c>
      <c r="K6" s="16">
        <v>2.9276660561225448E-2</v>
      </c>
      <c r="L6" s="16">
        <v>-3.2500583120160858E-3</v>
      </c>
      <c r="M6" s="18">
        <v>-3.6605478488269901E-2</v>
      </c>
    </row>
    <row r="7" spans="1:13" ht="24">
      <c r="A7" s="13" t="s">
        <v>16</v>
      </c>
      <c r="B7" s="14" t="s">
        <v>14</v>
      </c>
      <c r="C7" s="19" t="s">
        <v>26</v>
      </c>
      <c r="D7" s="16">
        <v>1.3828946624477447E-2</v>
      </c>
      <c r="E7" s="16">
        <v>-9.7541117300938267E-3</v>
      </c>
      <c r="F7" s="16">
        <v>-2.8768571437752201E-3</v>
      </c>
      <c r="G7" s="16">
        <v>4.1242796763399162E-2</v>
      </c>
      <c r="H7" s="16">
        <v>7.3587644465265153E-2</v>
      </c>
      <c r="I7" s="16">
        <v>-8.1709803102053245E-3</v>
      </c>
      <c r="J7" s="17" t="s">
        <v>24</v>
      </c>
      <c r="K7" s="16">
        <v>-4.6260398078387929E-2</v>
      </c>
      <c r="L7" s="16">
        <v>-4.0309744500197139E-3</v>
      </c>
      <c r="M7" s="18">
        <v>-6.6905223731225233E-2</v>
      </c>
    </row>
    <row r="8" spans="1:13" ht="24">
      <c r="A8" s="13" t="s">
        <v>17</v>
      </c>
      <c r="B8" s="14" t="s">
        <v>14</v>
      </c>
      <c r="C8" s="15">
        <v>7.2706436641507166E-2</v>
      </c>
      <c r="D8" s="17" t="s">
        <v>27</v>
      </c>
      <c r="E8" s="16">
        <v>6.2382725283684284E-2</v>
      </c>
      <c r="F8" s="16">
        <v>1.2927124895003533E-2</v>
      </c>
      <c r="G8" s="16">
        <v>-4.9119153758752865E-2</v>
      </c>
      <c r="H8" s="16">
        <v>3.2053104260560308E-2</v>
      </c>
      <c r="I8" s="16">
        <v>3.6207389496865729E-2</v>
      </c>
      <c r="J8" s="16">
        <v>1.3868102187728489E-2</v>
      </c>
      <c r="K8" s="16">
        <v>4.1097118636617205E-2</v>
      </c>
      <c r="L8" s="16">
        <v>-2.8818303949092777E-2</v>
      </c>
      <c r="M8" s="18">
        <v>-8.5864178566727326E-4</v>
      </c>
    </row>
    <row r="9" spans="1:13" ht="24">
      <c r="A9" s="13" t="s">
        <v>18</v>
      </c>
      <c r="B9" s="14" t="s">
        <v>14</v>
      </c>
      <c r="C9" s="15">
        <v>5.8727879999343327E-2</v>
      </c>
      <c r="D9" s="16">
        <v>4.0955003831543588E-2</v>
      </c>
      <c r="E9" s="16">
        <v>-5.0957177227854901E-2</v>
      </c>
      <c r="F9" s="16">
        <v>-3.822579907036331E-2</v>
      </c>
      <c r="G9" s="16">
        <v>1.6009167021506076E-2</v>
      </c>
      <c r="H9" s="16">
        <v>-5.2144784202405918E-2</v>
      </c>
      <c r="I9" s="16">
        <v>2.9102480124483063E-2</v>
      </c>
      <c r="J9" s="16">
        <v>-4.6259824076770102E-2</v>
      </c>
      <c r="K9" s="17" t="s">
        <v>24</v>
      </c>
      <c r="L9" s="16">
        <v>-2.3412243176488955E-2</v>
      </c>
      <c r="M9" s="18">
        <v>3.9159560741305527E-2</v>
      </c>
    </row>
    <row r="10" spans="1:13" ht="24">
      <c r="A10" s="13" t="s">
        <v>19</v>
      </c>
      <c r="B10" s="14" t="s">
        <v>14</v>
      </c>
      <c r="C10" s="15">
        <v>5.5147875267340017E-2</v>
      </c>
      <c r="D10" s="16">
        <v>-8.2325073354076598E-4</v>
      </c>
      <c r="E10" s="16">
        <v>9.5747467813988157E-2</v>
      </c>
      <c r="F10" s="16">
        <v>-7.9725144197343653E-3</v>
      </c>
      <c r="G10" s="16">
        <v>-4.0394567675559982E-3</v>
      </c>
      <c r="H10" s="16">
        <v>-2.9551906554337676E-2</v>
      </c>
      <c r="I10" s="16">
        <v>-3.6207593004900784E-2</v>
      </c>
      <c r="J10" s="16">
        <v>-6.6543650872857921E-2</v>
      </c>
      <c r="K10" s="16">
        <v>3.8906663848356345E-2</v>
      </c>
      <c r="L10" s="16">
        <v>-1.0120928002005203E-2</v>
      </c>
      <c r="M10" s="20" t="s">
        <v>28</v>
      </c>
    </row>
    <row r="11" spans="1:13" ht="24">
      <c r="A11" s="13" t="s">
        <v>20</v>
      </c>
      <c r="B11" s="14" t="s">
        <v>14</v>
      </c>
      <c r="C11" s="15">
        <v>9.4123443109552493E-2</v>
      </c>
      <c r="D11" s="16">
        <v>-4.8975775067275351E-2</v>
      </c>
      <c r="E11" s="16">
        <v>5.239108850222466E-2</v>
      </c>
      <c r="F11" s="16">
        <v>-5.2706677248827404E-2</v>
      </c>
      <c r="G11" s="17" t="s">
        <v>24</v>
      </c>
      <c r="H11" s="16">
        <v>-4.3941878910856061E-2</v>
      </c>
      <c r="I11" s="16">
        <v>-1.9621496114949961E-2</v>
      </c>
      <c r="J11" s="16">
        <v>4.1286756440669155E-2</v>
      </c>
      <c r="K11" s="16">
        <v>1.6017084488786817E-2</v>
      </c>
      <c r="L11" s="16">
        <v>-3.5062818178398278E-2</v>
      </c>
      <c r="M11" s="18">
        <v>-4.0880951549861046E-3</v>
      </c>
    </row>
    <row r="12" spans="1:13" ht="24">
      <c r="A12" s="13" t="s">
        <v>21</v>
      </c>
      <c r="B12" s="14" t="s">
        <v>14</v>
      </c>
      <c r="C12" s="15">
        <v>6.5997080187772242E-2</v>
      </c>
      <c r="D12" s="16">
        <v>-2.9159205895730383E-2</v>
      </c>
      <c r="E12" s="16">
        <v>-1.800025985337594E-2</v>
      </c>
      <c r="F12" s="16">
        <v>2.1208521207809621E-2</v>
      </c>
      <c r="G12" s="16">
        <v>-3.5587097214464486E-2</v>
      </c>
      <c r="H12" s="16">
        <v>1.9759309996268876E-3</v>
      </c>
      <c r="I12" s="16">
        <v>-3.2829178896618652E-3</v>
      </c>
      <c r="J12" s="16">
        <v>-4.1002566070177902E-3</v>
      </c>
      <c r="K12" s="16">
        <v>-2.3774572525121131E-2</v>
      </c>
      <c r="L12" s="17" t="s">
        <v>29</v>
      </c>
      <c r="M12" s="18">
        <v>-1.0320454366305338E-2</v>
      </c>
    </row>
    <row r="13" spans="1:13" ht="24">
      <c r="A13" s="13" t="s">
        <v>22</v>
      </c>
      <c r="B13" s="14" t="s">
        <v>14</v>
      </c>
      <c r="C13" s="15">
        <v>7.5505308417992717E-2</v>
      </c>
      <c r="D13" s="16">
        <v>6.1081358505537572E-2</v>
      </c>
      <c r="E13" s="17" t="s">
        <v>30</v>
      </c>
      <c r="F13" s="16">
        <v>-1.0922671191352675E-3</v>
      </c>
      <c r="G13" s="16">
        <v>5.1451176023516156E-2</v>
      </c>
      <c r="H13" s="16">
        <v>5.6900660025232433E-2</v>
      </c>
      <c r="I13" s="16">
        <v>-5.3566392409743549E-2</v>
      </c>
      <c r="J13" s="16">
        <v>-9.6258630419277097E-3</v>
      </c>
      <c r="K13" s="16">
        <v>-5.0042830491424328E-2</v>
      </c>
      <c r="L13" s="16">
        <v>-1.7434373138649151E-2</v>
      </c>
      <c r="M13" s="18">
        <v>9.4605850349829976E-2</v>
      </c>
    </row>
    <row r="14" spans="1:13" ht="24">
      <c r="A14" s="13" t="s">
        <v>23</v>
      </c>
      <c r="B14" s="14" t="s">
        <v>14</v>
      </c>
      <c r="C14" s="15">
        <v>9.9289657444818019E-2</v>
      </c>
      <c r="D14" s="16">
        <v>3.1293000160105909E-2</v>
      </c>
      <c r="E14" s="16">
        <v>5.6709424569620394E-2</v>
      </c>
      <c r="F14" s="16">
        <v>9.5246341256894629E-2</v>
      </c>
      <c r="G14" s="16">
        <v>-4.3030798512116289E-2</v>
      </c>
      <c r="H14" s="17" t="s">
        <v>31</v>
      </c>
      <c r="I14" s="16">
        <v>5.1173249893386397E-2</v>
      </c>
      <c r="J14" s="16">
        <v>7.205941122887416E-2</v>
      </c>
      <c r="K14" s="16">
        <v>-5.1098060600934081E-2</v>
      </c>
      <c r="L14" s="16">
        <v>1.9219652000592212E-3</v>
      </c>
      <c r="M14" s="18">
        <v>-2.9153074560777273E-2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1.805130605887316E-6</v>
      </c>
      <c r="E21" s="10">
        <f t="shared" ref="E21:M21" si="0">$C5^2*E5^2</f>
        <v>1.2421116133718292E-8</v>
      </c>
      <c r="F21" s="11">
        <f t="shared" si="0"/>
        <v>1.0700258644337764E-2</v>
      </c>
      <c r="G21" s="10">
        <f t="shared" si="0"/>
        <v>3.0092096134885492E-5</v>
      </c>
      <c r="H21" s="10">
        <f t="shared" si="0"/>
        <v>1.0254147630051557E-4</v>
      </c>
      <c r="I21" s="10">
        <f t="shared" si="0"/>
        <v>2.696373920577787E-6</v>
      </c>
      <c r="J21" s="10">
        <f t="shared" si="0"/>
        <v>8.8366734786507084E-8</v>
      </c>
      <c r="K21" s="10">
        <f t="shared" si="0"/>
        <v>1.5854558379046611E-5</v>
      </c>
      <c r="L21" s="10">
        <f t="shared" si="0"/>
        <v>4.7264180990052108E-6</v>
      </c>
      <c r="M21" s="12">
        <f t="shared" si="0"/>
        <v>7.0042029183339701E-7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1.2648483122923887E-5</v>
      </c>
      <c r="E22" s="16">
        <f t="shared" si="1"/>
        <v>2.8835674816017685E-5</v>
      </c>
      <c r="F22" s="16">
        <f t="shared" si="1"/>
        <v>2.4080355865692021E-6</v>
      </c>
      <c r="G22" s="16">
        <f t="shared" si="1"/>
        <v>3.7357309554655893E-6</v>
      </c>
      <c r="H22" s="16">
        <f t="shared" si="1"/>
        <v>2.6527225064538778E-5</v>
      </c>
      <c r="I22" s="17">
        <f t="shared" si="1"/>
        <v>9.5035226838560381E-3</v>
      </c>
      <c r="J22" s="16">
        <f t="shared" si="1"/>
        <v>6.5088895505715031E-7</v>
      </c>
      <c r="K22" s="16">
        <f t="shared" si="1"/>
        <v>8.2277583719629377E-6</v>
      </c>
      <c r="L22" s="16">
        <f t="shared" si="1"/>
        <v>1.0139598543747242E-7</v>
      </c>
      <c r="M22" s="18">
        <f t="shared" si="1"/>
        <v>1.2862655271383781E-5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3.9655477617035112E-6</v>
      </c>
      <c r="E23" s="16">
        <f t="shared" si="2"/>
        <v>1.9728789368564405E-6</v>
      </c>
      <c r="F23" s="16">
        <f t="shared" si="2"/>
        <v>1.7161750248471856E-7</v>
      </c>
      <c r="G23" s="16">
        <f t="shared" si="2"/>
        <v>3.5271278355003111E-5</v>
      </c>
      <c r="H23" s="16">
        <f t="shared" si="2"/>
        <v>1.1228837244253381E-4</v>
      </c>
      <c r="I23" s="16">
        <f t="shared" si="2"/>
        <v>1.3844373651483673E-6</v>
      </c>
      <c r="J23" s="17">
        <f t="shared" si="2"/>
        <v>2.0446712063999995E-2</v>
      </c>
      <c r="K23" s="16">
        <f t="shared" si="2"/>
        <v>4.4375546588171345E-5</v>
      </c>
      <c r="L23" s="16">
        <f t="shared" si="2"/>
        <v>3.369341840265345E-7</v>
      </c>
      <c r="M23" s="18">
        <f t="shared" si="2"/>
        <v>9.2820742646924692E-5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5.2229815220896777E-3</v>
      </c>
      <c r="E24" s="16">
        <f t="shared" si="3"/>
        <v>2.0571900158154684E-5</v>
      </c>
      <c r="F24" s="16">
        <f t="shared" si="3"/>
        <v>8.8338416499659168E-7</v>
      </c>
      <c r="G24" s="16">
        <f t="shared" si="3"/>
        <v>1.2754031129128726E-5</v>
      </c>
      <c r="H24" s="16">
        <f t="shared" si="3"/>
        <v>5.4310764105151537E-6</v>
      </c>
      <c r="I24" s="16">
        <f t="shared" si="3"/>
        <v>6.9301103238048653E-6</v>
      </c>
      <c r="J24" s="16">
        <f t="shared" si="3"/>
        <v>1.016669480964773E-6</v>
      </c>
      <c r="K24" s="16">
        <f t="shared" si="3"/>
        <v>8.9282937131826492E-6</v>
      </c>
      <c r="L24" s="16">
        <f t="shared" si="3"/>
        <v>4.3901823131788379E-6</v>
      </c>
      <c r="M24" s="18">
        <f t="shared" si="3"/>
        <v>3.8973531450560186E-9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5.7849896876037575E-6</v>
      </c>
      <c r="E25" s="16">
        <f t="shared" si="4"/>
        <v>8.9556965926629769E-6</v>
      </c>
      <c r="F25" s="16">
        <f t="shared" si="4"/>
        <v>5.0396664380455549E-6</v>
      </c>
      <c r="G25" s="16">
        <f t="shared" si="4"/>
        <v>8.8394678070750586E-7</v>
      </c>
      <c r="H25" s="16">
        <f t="shared" si="4"/>
        <v>9.3780036257552516E-6</v>
      </c>
      <c r="I25" s="16">
        <f t="shared" si="4"/>
        <v>2.9211149668820753E-6</v>
      </c>
      <c r="J25" s="16">
        <f t="shared" si="4"/>
        <v>7.3806838191042005E-6</v>
      </c>
      <c r="K25" s="17">
        <f t="shared" si="4"/>
        <v>3.4008473939987995E-3</v>
      </c>
      <c r="L25" s="16">
        <f t="shared" si="4"/>
        <v>1.8904913737679953E-6</v>
      </c>
      <c r="M25" s="18">
        <f t="shared" si="4"/>
        <v>5.2888867851667038E-6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2.0612080123279466E-9</v>
      </c>
      <c r="E26" s="16">
        <f t="shared" si="5"/>
        <v>2.7881245065092537E-5</v>
      </c>
      <c r="F26" s="16">
        <f t="shared" si="5"/>
        <v>1.9330727382754021E-7</v>
      </c>
      <c r="G26" s="16">
        <f t="shared" si="5"/>
        <v>4.9625340328183893E-8</v>
      </c>
      <c r="H26" s="16">
        <f t="shared" si="5"/>
        <v>2.6560031081243952E-6</v>
      </c>
      <c r="I26" s="16">
        <f t="shared" si="5"/>
        <v>3.987097712187786E-6</v>
      </c>
      <c r="J26" s="16">
        <f t="shared" si="5"/>
        <v>1.3466998700068929E-5</v>
      </c>
      <c r="K26" s="16">
        <f t="shared" si="5"/>
        <v>4.6036845191611971E-6</v>
      </c>
      <c r="L26" s="16">
        <f t="shared" si="5"/>
        <v>3.1152882715737064E-7</v>
      </c>
      <c r="M26" s="20">
        <f t="shared" si="5"/>
        <v>2.9867913042049216E-3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2.1249966345398391E-5</v>
      </c>
      <c r="E27" s="16">
        <f t="shared" si="6"/>
        <v>2.4317025743544413E-5</v>
      </c>
      <c r="F27" s="16">
        <f t="shared" si="6"/>
        <v>2.4610865532472923E-5</v>
      </c>
      <c r="G27" s="17">
        <f t="shared" si="6"/>
        <v>8.7356275291026013E-3</v>
      </c>
      <c r="H27" s="16">
        <f t="shared" si="6"/>
        <v>1.7106172895491783E-5</v>
      </c>
      <c r="I27" s="16">
        <f t="shared" si="6"/>
        <v>3.4108282292896889E-6</v>
      </c>
      <c r="J27" s="16">
        <f t="shared" si="6"/>
        <v>1.510139758984723E-5</v>
      </c>
      <c r="K27" s="16">
        <f t="shared" si="6"/>
        <v>2.2728069260059525E-6</v>
      </c>
      <c r="L27" s="16">
        <f t="shared" si="6"/>
        <v>1.0891538990064568E-5</v>
      </c>
      <c r="M27" s="18">
        <f t="shared" si="6"/>
        <v>1.4805995161591336E-7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3.7034017649566098E-6</v>
      </c>
      <c r="E28" s="16">
        <f t="shared" si="7"/>
        <v>1.4112598740885783E-6</v>
      </c>
      <c r="F28" s="16">
        <f t="shared" si="7"/>
        <v>1.9591614191997991E-6</v>
      </c>
      <c r="G28" s="16">
        <f t="shared" si="7"/>
        <v>5.5161310273685479E-6</v>
      </c>
      <c r="H28" s="16">
        <f t="shared" si="7"/>
        <v>1.7005640496775385E-8</v>
      </c>
      <c r="I28" s="16">
        <f t="shared" si="7"/>
        <v>4.6942853495052451E-8</v>
      </c>
      <c r="J28" s="16">
        <f t="shared" si="7"/>
        <v>7.3227046586792549E-8</v>
      </c>
      <c r="K28" s="16">
        <f t="shared" si="7"/>
        <v>2.4619253378269477E-6</v>
      </c>
      <c r="L28" s="17">
        <f t="shared" si="7"/>
        <v>4.3382095573963678E-3</v>
      </c>
      <c r="M28" s="18">
        <f t="shared" si="7"/>
        <v>4.6392425604057343E-7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2.1270237880068113E-5</v>
      </c>
      <c r="E29" s="17">
        <f t="shared" si="8"/>
        <v>5.5537877354347809E-3</v>
      </c>
      <c r="F29" s="16">
        <f t="shared" si="8"/>
        <v>6.8016251272699146E-9</v>
      </c>
      <c r="G29" s="16">
        <f t="shared" si="8"/>
        <v>1.5091957849340634E-5</v>
      </c>
      <c r="H29" s="16">
        <f t="shared" si="8"/>
        <v>1.8458209881834753E-5</v>
      </c>
      <c r="I29" s="16">
        <f t="shared" si="8"/>
        <v>1.6358360271298967E-5</v>
      </c>
      <c r="J29" s="16">
        <f t="shared" si="8"/>
        <v>5.2824370230875167E-7</v>
      </c>
      <c r="K29" s="16">
        <f t="shared" si="8"/>
        <v>1.4277057340703616E-5</v>
      </c>
      <c r="L29" s="16">
        <f t="shared" si="8"/>
        <v>1.7328766317575475E-6</v>
      </c>
      <c r="M29" s="18">
        <f t="shared" si="8"/>
        <v>5.1025933540756546E-5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9.6538918539761521E-6</v>
      </c>
      <c r="E30" s="16">
        <f t="shared" si="9"/>
        <v>3.1704324596489058E-5</v>
      </c>
      <c r="F30" s="16">
        <f t="shared" si="9"/>
        <v>8.9434406342385397E-5</v>
      </c>
      <c r="G30" s="16">
        <f t="shared" si="9"/>
        <v>1.8254369418831021E-5</v>
      </c>
      <c r="H30" s="17">
        <f t="shared" si="9"/>
        <v>9.5843321188658452E-3</v>
      </c>
      <c r="I30" s="16">
        <f t="shared" si="9"/>
        <v>2.5816301384441636E-5</v>
      </c>
      <c r="J30" s="16">
        <f t="shared" si="9"/>
        <v>5.1190508472195422E-5</v>
      </c>
      <c r="K30" s="16">
        <f t="shared" si="9"/>
        <v>2.574049289486748E-5</v>
      </c>
      <c r="L30" s="16">
        <f t="shared" si="9"/>
        <v>3.6416572210920935E-8</v>
      </c>
      <c r="M30" s="18">
        <f t="shared" si="9"/>
        <v>8.3787021354024844E-6</v>
      </c>
    </row>
    <row r="31" spans="1:13">
      <c r="A31" t="s">
        <v>32</v>
      </c>
      <c r="D31" s="21">
        <f>SUM($D$21:$D$30)</f>
        <v>5.3030652323202082E-3</v>
      </c>
      <c r="E31" s="21">
        <f>SUM($E$21:$E$30)</f>
        <v>5.6994501623338209E-3</v>
      </c>
      <c r="F31">
        <f>SUM($F$21:$F$30)</f>
        <v>1.0824965890222875E-2</v>
      </c>
      <c r="G31" s="21">
        <f>SUM($G$21:$G$30)</f>
        <v>8.8572766960936591E-3</v>
      </c>
      <c r="H31" s="21">
        <f>SUM($H$21:$H$30)</f>
        <v>9.8787356642356522E-3</v>
      </c>
      <c r="I31" s="21">
        <f>SUM($I$21:$I$30)</f>
        <v>9.5670742508831633E-3</v>
      </c>
      <c r="J31" s="21">
        <f>SUM($J$21:$J$30)</f>
        <v>2.0536209048500908E-2</v>
      </c>
      <c r="K31" s="21">
        <f>SUM($K$21:$K$30)</f>
        <v>3.5275895180697276E-3</v>
      </c>
      <c r="L31" s="21">
        <f>SUM($L$21:$L$30)</f>
        <v>4.3626273403729746E-3</v>
      </c>
      <c r="M31" s="21">
        <f>SUM($M$21:$M$30)</f>
        <v>3.1584845264371907E-3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8.1715478329470168E-2</v>
      </c>
      <c r="D33" s="22">
        <f>$D$31/$C$33</f>
        <v>6.489670428090355E-2</v>
      </c>
      <c r="E33" s="22">
        <f>$E$31/$C$33</f>
        <v>6.9747498011993536E-2</v>
      </c>
      <c r="F33" s="22">
        <f>$F$31/$C$33</f>
        <v>0.13247142538378706</v>
      </c>
      <c r="G33" s="22">
        <f>$G$31/$C$33</f>
        <v>0.10839166431091353</v>
      </c>
      <c r="H33" s="22">
        <f>$H$31/$C$33</f>
        <v>0.12089185385913538</v>
      </c>
      <c r="I33" s="22">
        <f>$I$31/$C$33</f>
        <v>0.11707787124869412</v>
      </c>
      <c r="J33" s="22">
        <f>$J$31/$C$33</f>
        <v>0.2513135756937086</v>
      </c>
      <c r="K33" s="22">
        <f>$K$31/$C$33</f>
        <v>4.3169171743042037E-2</v>
      </c>
      <c r="L33" s="22">
        <f>$L$31/$C$33</f>
        <v>5.3388016928484661E-2</v>
      </c>
      <c r="M33" s="22">
        <f>$M$31/$C$33</f>
        <v>3.8652218539337646E-2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4.0821892299513232E-2</v>
      </c>
      <c r="D5" s="10">
        <v>-6.8986177189531896E-3</v>
      </c>
      <c r="E5" s="10">
        <v>-4.3880489139293884E-2</v>
      </c>
      <c r="F5" s="10">
        <v>3.2092226948365818E-2</v>
      </c>
      <c r="G5" s="10">
        <v>1.079595905160903E-2</v>
      </c>
      <c r="H5" s="10">
        <v>4.0760528044972613E-2</v>
      </c>
      <c r="I5" s="10">
        <v>7.0147466752091131E-3</v>
      </c>
      <c r="J5" s="10">
        <v>-4.068467825077577E-2</v>
      </c>
      <c r="K5" s="10">
        <v>-2.8893396336436582E-2</v>
      </c>
      <c r="L5" s="11" t="s">
        <v>36</v>
      </c>
      <c r="M5" s="12">
        <v>-6.7293543668337282E-3</v>
      </c>
    </row>
    <row r="6" spans="1:13" ht="24">
      <c r="A6" s="13" t="s">
        <v>15</v>
      </c>
      <c r="B6" s="14" t="s">
        <v>14</v>
      </c>
      <c r="C6" s="15">
        <v>8.1008721528881542E-2</v>
      </c>
      <c r="D6" s="16">
        <v>5.4105192653288718E-2</v>
      </c>
      <c r="E6" s="16">
        <v>5.7596628980168964E-2</v>
      </c>
      <c r="F6" s="16">
        <v>-2.1211031576004541E-2</v>
      </c>
      <c r="G6" s="16">
        <v>-2.2449069059941706E-2</v>
      </c>
      <c r="H6" s="16">
        <v>7.5951621503366857E-3</v>
      </c>
      <c r="I6" s="16">
        <v>-1.1744815369392946E-2</v>
      </c>
      <c r="J6" s="16">
        <v>-3.8683018292241411E-2</v>
      </c>
      <c r="K6" s="16">
        <v>-3.9931250555431862E-2</v>
      </c>
      <c r="L6" s="16">
        <v>-6.7016445591306564E-3</v>
      </c>
      <c r="M6" s="20" t="s">
        <v>25</v>
      </c>
    </row>
    <row r="7" spans="1:13" ht="24">
      <c r="A7" s="13" t="s">
        <v>16</v>
      </c>
      <c r="B7" s="14" t="s">
        <v>14</v>
      </c>
      <c r="C7" s="15">
        <v>5.8098635328687948E-2</v>
      </c>
      <c r="D7" s="16">
        <v>3.2036371400750829E-2</v>
      </c>
      <c r="E7" s="16">
        <v>-5.4569290241449027E-2</v>
      </c>
      <c r="F7" s="16">
        <v>-2.8375209294772566E-2</v>
      </c>
      <c r="G7" s="16">
        <v>-4.6607238506464296E-2</v>
      </c>
      <c r="H7" s="16">
        <v>-3.8592261696934384E-3</v>
      </c>
      <c r="I7" s="16">
        <v>-2.8686084460840131E-2</v>
      </c>
      <c r="J7" s="16">
        <v>-5.1467052373504622E-2</v>
      </c>
      <c r="K7" s="17" t="s">
        <v>27</v>
      </c>
      <c r="L7" s="16">
        <v>-2.8646821557974204E-2</v>
      </c>
      <c r="M7" s="18">
        <v>-3.9783984749239831E-2</v>
      </c>
    </row>
    <row r="8" spans="1:13" ht="24">
      <c r="A8" s="13" t="s">
        <v>17</v>
      </c>
      <c r="B8" s="14" t="s">
        <v>14</v>
      </c>
      <c r="C8" s="15">
        <v>3.5133274299490952E-2</v>
      </c>
      <c r="D8" s="16">
        <v>2.3589838629140866E-2</v>
      </c>
      <c r="E8" s="16">
        <v>-2.6682489745389259E-3</v>
      </c>
      <c r="F8" s="16">
        <v>5.5415785217984743E-2</v>
      </c>
      <c r="G8" s="16">
        <v>-2.6137590498428516E-2</v>
      </c>
      <c r="H8" s="16">
        <v>9.0171924951511995E-2</v>
      </c>
      <c r="I8" s="17" t="s">
        <v>24</v>
      </c>
      <c r="J8" s="16">
        <v>-1.3437522611182622E-2</v>
      </c>
      <c r="K8" s="16">
        <v>-2.8663038906970841E-2</v>
      </c>
      <c r="L8" s="16">
        <v>6.9733851261255851E-3</v>
      </c>
      <c r="M8" s="18">
        <v>-1.1690205576492051E-2</v>
      </c>
    </row>
    <row r="9" spans="1:13" ht="24">
      <c r="A9" s="13" t="s">
        <v>18</v>
      </c>
      <c r="B9" s="14" t="s">
        <v>14</v>
      </c>
      <c r="C9" s="19" t="s">
        <v>37</v>
      </c>
      <c r="D9" s="17" t="s">
        <v>38</v>
      </c>
      <c r="E9" s="16">
        <v>2.6109589603349755E-2</v>
      </c>
      <c r="F9" s="16">
        <v>-2.5128924624878833E-2</v>
      </c>
      <c r="G9" s="16">
        <v>-5.5338880636045064E-2</v>
      </c>
      <c r="H9" s="16">
        <v>-1.5958594902976502E-2</v>
      </c>
      <c r="I9" s="16">
        <v>2.349110471833344E-2</v>
      </c>
      <c r="J9" s="16">
        <v>8.6143367761355658E-2</v>
      </c>
      <c r="K9" s="16">
        <v>3.1835308370287217E-2</v>
      </c>
      <c r="L9" s="16">
        <v>-6.8227472131214646E-3</v>
      </c>
      <c r="M9" s="18">
        <v>5.3581120421114507E-2</v>
      </c>
    </row>
    <row r="10" spans="1:13" ht="24">
      <c r="A10" s="13" t="s">
        <v>19</v>
      </c>
      <c r="B10" s="14" t="s">
        <v>14</v>
      </c>
      <c r="C10" s="15">
        <v>5.4047625542903051E-2</v>
      </c>
      <c r="D10" s="16">
        <v>-2.5089920699465109E-2</v>
      </c>
      <c r="E10" s="16">
        <v>-2.254661063537873E-2</v>
      </c>
      <c r="F10" s="17" t="s">
        <v>28</v>
      </c>
      <c r="G10" s="16">
        <v>-4.3559835743398029E-2</v>
      </c>
      <c r="H10" s="16">
        <v>7.5810140190494105E-2</v>
      </c>
      <c r="I10" s="16">
        <v>5.5101158635837949E-2</v>
      </c>
      <c r="J10" s="16">
        <v>-5.4654310862833955E-2</v>
      </c>
      <c r="K10" s="16">
        <v>-2.8196450212912356E-2</v>
      </c>
      <c r="L10" s="16">
        <v>3.1628237646633403E-2</v>
      </c>
      <c r="M10" s="18">
        <v>-2.0982116028421094E-2</v>
      </c>
    </row>
    <row r="11" spans="1:13" ht="24">
      <c r="A11" s="13" t="s">
        <v>20</v>
      </c>
      <c r="B11" s="14" t="s">
        <v>14</v>
      </c>
      <c r="C11" s="15">
        <v>0.11430786981609646</v>
      </c>
      <c r="D11" s="16">
        <v>2.601340161195376E-2</v>
      </c>
      <c r="E11" s="17" t="s">
        <v>28</v>
      </c>
      <c r="F11" s="16">
        <v>-2.2545064405475851E-2</v>
      </c>
      <c r="G11" s="16">
        <v>8.1459158759929554E-2</v>
      </c>
      <c r="H11" s="16">
        <v>2.5482248695566492E-2</v>
      </c>
      <c r="I11" s="16">
        <v>-2.6755437970929817E-3</v>
      </c>
      <c r="J11" s="16">
        <v>3.5392388001303995E-2</v>
      </c>
      <c r="K11" s="16">
        <v>-5.4156248172256394E-2</v>
      </c>
      <c r="L11" s="16">
        <v>-4.3160377487293372E-2</v>
      </c>
      <c r="M11" s="18">
        <v>5.6922976810935166E-2</v>
      </c>
    </row>
    <row r="12" spans="1:13" ht="24">
      <c r="A12" s="13" t="s">
        <v>21</v>
      </c>
      <c r="B12" s="14" t="s">
        <v>14</v>
      </c>
      <c r="C12" s="15">
        <v>0.10695749775725058</v>
      </c>
      <c r="D12" s="16">
        <v>-5.5025010535397163E-2</v>
      </c>
      <c r="E12" s="16">
        <v>8.1185723181405461E-2</v>
      </c>
      <c r="F12" s="16">
        <v>-4.3358929321769261E-2</v>
      </c>
      <c r="G12" s="17" t="s">
        <v>39</v>
      </c>
      <c r="H12" s="16">
        <v>-1.4818286678737023E-2</v>
      </c>
      <c r="I12" s="16">
        <v>-2.5869230421746513E-2</v>
      </c>
      <c r="J12" s="16">
        <v>6.987278874593944E-2</v>
      </c>
      <c r="K12" s="16">
        <v>-4.6110530831355245E-2</v>
      </c>
      <c r="L12" s="16">
        <v>1.0561332976399267E-2</v>
      </c>
      <c r="M12" s="18">
        <v>-2.2108713968935344E-2</v>
      </c>
    </row>
    <row r="13" spans="1:13" ht="24">
      <c r="A13" s="13" t="s">
        <v>22</v>
      </c>
      <c r="B13" s="14" t="s">
        <v>14</v>
      </c>
      <c r="C13" s="15">
        <v>7.7908161104274801E-2</v>
      </c>
      <c r="D13" s="16">
        <v>-1.5945108679735236E-2</v>
      </c>
      <c r="E13" s="16">
        <v>2.5489592850346115E-2</v>
      </c>
      <c r="F13" s="16">
        <v>7.577975151989455E-2</v>
      </c>
      <c r="G13" s="16">
        <v>-1.4930275070864772E-2</v>
      </c>
      <c r="H13" s="17" t="s">
        <v>28</v>
      </c>
      <c r="I13" s="16">
        <v>8.9615831394313145E-2</v>
      </c>
      <c r="J13" s="16">
        <v>2.9207852978088752E-2</v>
      </c>
      <c r="K13" s="16">
        <v>-3.8565789969042127E-3</v>
      </c>
      <c r="L13" s="16">
        <v>4.0137814675263027E-2</v>
      </c>
      <c r="M13" s="18">
        <v>7.4929490566299928E-3</v>
      </c>
    </row>
    <row r="14" spans="1:13" ht="24">
      <c r="A14" s="13" t="s">
        <v>23</v>
      </c>
      <c r="B14" s="14" t="s">
        <v>14</v>
      </c>
      <c r="C14" s="15">
        <v>-2.848349074156455E-2</v>
      </c>
      <c r="D14" s="16">
        <v>8.521929102850602E-2</v>
      </c>
      <c r="E14" s="16">
        <v>3.5108887732992089E-2</v>
      </c>
      <c r="F14" s="16">
        <v>-5.4160243184834832E-2</v>
      </c>
      <c r="G14" s="16">
        <v>6.94930264726248E-2</v>
      </c>
      <c r="H14" s="16">
        <v>2.8958321476669109E-2</v>
      </c>
      <c r="I14" s="16">
        <v>-1.3247815256594887E-2</v>
      </c>
      <c r="J14" s="17" t="s">
        <v>40</v>
      </c>
      <c r="K14" s="16">
        <v>-5.0619553455599001E-2</v>
      </c>
      <c r="L14" s="16">
        <v>-3.9692655895382387E-2</v>
      </c>
      <c r="M14" s="18">
        <v>-3.7906060394564879E-2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7.9306799570174599E-8</v>
      </c>
      <c r="E21" s="10">
        <f t="shared" ref="E21:M21" si="0">$C5^2*E5^2</f>
        <v>3.2087005242668023E-6</v>
      </c>
      <c r="F21" s="10">
        <f t="shared" si="0"/>
        <v>1.7162714364822058E-6</v>
      </c>
      <c r="G21" s="10">
        <f t="shared" si="0"/>
        <v>1.9422660655425184E-7</v>
      </c>
      <c r="H21" s="10">
        <f t="shared" si="0"/>
        <v>2.7686360424540877E-6</v>
      </c>
      <c r="I21" s="10">
        <f t="shared" si="0"/>
        <v>8.1999319628993707E-8</v>
      </c>
      <c r="J21" s="10">
        <f t="shared" si="0"/>
        <v>2.7583415201335421E-6</v>
      </c>
      <c r="K21" s="10">
        <f t="shared" si="0"/>
        <v>1.3911804148268113E-6</v>
      </c>
      <c r="L21" s="11">
        <f t="shared" si="0"/>
        <v>1.6531221386160079E-3</v>
      </c>
      <c r="M21" s="12">
        <f t="shared" si="0"/>
        <v>7.5462825601747657E-8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1.9210623122836737E-5</v>
      </c>
      <c r="E22" s="16">
        <f t="shared" si="1"/>
        <v>2.1769962851972189E-5</v>
      </c>
      <c r="F22" s="16">
        <f t="shared" si="1"/>
        <v>2.9524811763553117E-6</v>
      </c>
      <c r="G22" s="16">
        <f t="shared" si="1"/>
        <v>3.3071982417781291E-6</v>
      </c>
      <c r="H22" s="16">
        <f t="shared" si="1"/>
        <v>3.7856255727406231E-7</v>
      </c>
      <c r="I22" s="16">
        <f t="shared" si="1"/>
        <v>9.0522375956010131E-7</v>
      </c>
      <c r="J22" s="16">
        <f t="shared" si="1"/>
        <v>9.8198366323421542E-6</v>
      </c>
      <c r="K22" s="16">
        <f t="shared" si="1"/>
        <v>1.0463798779441311E-5</v>
      </c>
      <c r="L22" s="16">
        <f t="shared" si="1"/>
        <v>2.9473135219152492E-7</v>
      </c>
      <c r="M22" s="20">
        <f t="shared" si="1"/>
        <v>6.4969528944305308E-3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3.4643239999986946E-6</v>
      </c>
      <c r="E23" s="16">
        <f t="shared" si="2"/>
        <v>1.0051444364256756E-5</v>
      </c>
      <c r="F23" s="16">
        <f t="shared" si="2"/>
        <v>2.7177531636359855E-6</v>
      </c>
      <c r="G23" s="16">
        <f t="shared" si="2"/>
        <v>7.3322726545515491E-6</v>
      </c>
      <c r="H23" s="16">
        <f t="shared" si="2"/>
        <v>5.0272713258377819E-8</v>
      </c>
      <c r="I23" s="16">
        <f t="shared" si="2"/>
        <v>2.7776300911796039E-6</v>
      </c>
      <c r="J23" s="16">
        <f t="shared" si="2"/>
        <v>8.9410897609912199E-6</v>
      </c>
      <c r="K23" s="17">
        <f t="shared" si="2"/>
        <v>3.3350675261825712E-3</v>
      </c>
      <c r="L23" s="16">
        <f t="shared" si="2"/>
        <v>2.7700317599117482E-6</v>
      </c>
      <c r="M23" s="18">
        <f t="shared" si="2"/>
        <v>5.3425478716749961E-6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6.8688999854222578E-7</v>
      </c>
      <c r="E24" s="16">
        <f t="shared" si="3"/>
        <v>8.7879981175666081E-9</v>
      </c>
      <c r="F24" s="16">
        <f t="shared" si="3"/>
        <v>3.790567508032671E-6</v>
      </c>
      <c r="G24" s="16">
        <f t="shared" si="3"/>
        <v>8.4327330411328057E-7</v>
      </c>
      <c r="H24" s="16">
        <f t="shared" si="3"/>
        <v>1.0036445592904661E-5</v>
      </c>
      <c r="I24" s="17">
        <f t="shared" si="3"/>
        <v>1.2171265885224127E-3</v>
      </c>
      <c r="J24" s="16">
        <f t="shared" si="3"/>
        <v>2.2288234525818211E-7</v>
      </c>
      <c r="K24" s="16">
        <f t="shared" si="3"/>
        <v>1.0141021867630255E-6</v>
      </c>
      <c r="L24" s="16">
        <f t="shared" si="3"/>
        <v>6.0023947696370696E-8</v>
      </c>
      <c r="M24" s="18">
        <f t="shared" si="3"/>
        <v>1.6868697480159844E-7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1.8740514816E-2</v>
      </c>
      <c r="E25" s="16">
        <f t="shared" si="4"/>
        <v>1.2982497985298879E-5</v>
      </c>
      <c r="F25" s="16">
        <f t="shared" si="4"/>
        <v>1.202557856877732E-5</v>
      </c>
      <c r="G25" s="16">
        <f t="shared" si="4"/>
        <v>5.8320187726200643E-5</v>
      </c>
      <c r="H25" s="16">
        <f t="shared" si="4"/>
        <v>4.850064051325046E-6</v>
      </c>
      <c r="I25" s="16">
        <f t="shared" si="4"/>
        <v>1.0509088624905504E-5</v>
      </c>
      <c r="J25" s="16">
        <f t="shared" si="4"/>
        <v>1.4131942628770302E-4</v>
      </c>
      <c r="K25" s="16">
        <f t="shared" si="4"/>
        <v>1.9300843743391687E-5</v>
      </c>
      <c r="L25" s="16">
        <f t="shared" si="4"/>
        <v>8.864959058484805E-7</v>
      </c>
      <c r="M25" s="18">
        <f t="shared" si="4"/>
        <v>5.4674114050543124E-5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1.8388733351684052E-6</v>
      </c>
      <c r="E26" s="16">
        <f t="shared" si="5"/>
        <v>1.48496346200585E-6</v>
      </c>
      <c r="F26" s="17">
        <f t="shared" si="5"/>
        <v>2.8688018147549738E-3</v>
      </c>
      <c r="G26" s="16">
        <f t="shared" si="5"/>
        <v>5.5427552865315669E-6</v>
      </c>
      <c r="H26" s="16">
        <f t="shared" si="5"/>
        <v>1.6788343148638095E-5</v>
      </c>
      <c r="I26" s="16">
        <f t="shared" si="5"/>
        <v>8.8690009223986144E-6</v>
      </c>
      <c r="J26" s="16">
        <f t="shared" si="5"/>
        <v>8.7257362840906936E-6</v>
      </c>
      <c r="K26" s="16">
        <f t="shared" si="5"/>
        <v>2.3224272073947488E-6</v>
      </c>
      <c r="L26" s="16">
        <f t="shared" si="5"/>
        <v>2.9221548391787116E-6</v>
      </c>
      <c r="M26" s="18">
        <f t="shared" si="5"/>
        <v>1.2860320929834061E-6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8.8419194651108849E-6</v>
      </c>
      <c r="E27" s="17">
        <f t="shared" si="6"/>
        <v>1.2832154267476824E-2</v>
      </c>
      <c r="F27" s="16">
        <f t="shared" si="6"/>
        <v>6.6413324976188049E-6</v>
      </c>
      <c r="G27" s="16">
        <f t="shared" si="6"/>
        <v>8.6702596699356834E-5</v>
      </c>
      <c r="H27" s="16">
        <f t="shared" si="6"/>
        <v>8.4845294783502873E-6</v>
      </c>
      <c r="I27" s="16">
        <f t="shared" si="6"/>
        <v>9.3535482762297847E-8</v>
      </c>
      <c r="J27" s="16">
        <f t="shared" si="6"/>
        <v>1.6367109799269975E-5</v>
      </c>
      <c r="K27" s="16">
        <f t="shared" si="6"/>
        <v>3.8322109064214857E-5</v>
      </c>
      <c r="L27" s="16">
        <f t="shared" si="6"/>
        <v>2.4340120947458179E-5</v>
      </c>
      <c r="M27" s="18">
        <f t="shared" si="6"/>
        <v>4.2337720381579548E-5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3.4637196793641103E-5</v>
      </c>
      <c r="E28" s="16">
        <f t="shared" si="7"/>
        <v>7.5401814245215651E-5</v>
      </c>
      <c r="F28" s="16">
        <f t="shared" si="7"/>
        <v>2.1506986736190999E-5</v>
      </c>
      <c r="G28" s="17">
        <f t="shared" si="7"/>
        <v>1.1212252190595066E-2</v>
      </c>
      <c r="H28" s="16">
        <f t="shared" si="7"/>
        <v>2.5119931648860211E-6</v>
      </c>
      <c r="I28" s="16">
        <f t="shared" si="7"/>
        <v>7.6557807371859055E-6</v>
      </c>
      <c r="J28" s="16">
        <f t="shared" si="7"/>
        <v>5.5851986252202368E-5</v>
      </c>
      <c r="K28" s="16">
        <f t="shared" si="7"/>
        <v>2.4323312085767342E-5</v>
      </c>
      <c r="L28" s="16">
        <f t="shared" si="7"/>
        <v>1.2760272199796725E-6</v>
      </c>
      <c r="M28" s="18">
        <f t="shared" si="7"/>
        <v>5.591771682476578E-6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1.5431952386461214E-6</v>
      </c>
      <c r="E29" s="16">
        <f t="shared" si="8"/>
        <v>3.9435895238084413E-6</v>
      </c>
      <c r="F29" s="16">
        <f t="shared" si="8"/>
        <v>3.4855575768290383E-5</v>
      </c>
      <c r="G29" s="16">
        <f t="shared" si="8"/>
        <v>1.3530116171389019E-6</v>
      </c>
      <c r="H29" s="17">
        <f t="shared" si="8"/>
        <v>5.9609189426568423E-3</v>
      </c>
      <c r="I29" s="16">
        <f t="shared" si="8"/>
        <v>4.8745595888161577E-5</v>
      </c>
      <c r="J29" s="16">
        <f t="shared" si="8"/>
        <v>5.178037305759705E-6</v>
      </c>
      <c r="K29" s="16">
        <f t="shared" si="8"/>
        <v>9.0275597341928435E-8</v>
      </c>
      <c r="L29" s="16">
        <f t="shared" si="8"/>
        <v>9.7785250829263142E-6</v>
      </c>
      <c r="M29" s="18">
        <f t="shared" si="8"/>
        <v>3.4077793516812523E-7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5.8919934911333152E-6</v>
      </c>
      <c r="E30" s="16">
        <f t="shared" si="9"/>
        <v>1.0000473579392991E-6</v>
      </c>
      <c r="F30" s="16">
        <f t="shared" si="9"/>
        <v>2.379839322555019E-6</v>
      </c>
      <c r="G30" s="16">
        <f t="shared" si="9"/>
        <v>3.9180401007442283E-6</v>
      </c>
      <c r="H30" s="16">
        <f t="shared" si="9"/>
        <v>6.8035126228761639E-7</v>
      </c>
      <c r="I30" s="16">
        <f t="shared" si="9"/>
        <v>1.4238851185017932E-7</v>
      </c>
      <c r="J30" s="17">
        <f t="shared" si="9"/>
        <v>7.9195465148025319E-4</v>
      </c>
      <c r="K30" s="16">
        <f t="shared" si="9"/>
        <v>2.0788494748823877E-6</v>
      </c>
      <c r="L30" s="16">
        <f t="shared" si="9"/>
        <v>1.278223339240865E-6</v>
      </c>
      <c r="M30" s="18">
        <f t="shared" si="9"/>
        <v>1.1657454397005008E-6</v>
      </c>
    </row>
    <row r="31" spans="1:13">
      <c r="A31" t="s">
        <v>32</v>
      </c>
      <c r="D31" s="21">
        <f>SUM($D$21:$D$30)</f>
        <v>1.8816709138244649E-2</v>
      </c>
      <c r="E31" s="21">
        <f>SUM($E$21:$E$30)</f>
        <v>1.2962006075789706E-2</v>
      </c>
      <c r="F31" s="21">
        <f>SUM($F$21:$F$30)</f>
        <v>2.9573882009329127E-3</v>
      </c>
      <c r="G31" s="21">
        <f>SUM($G$21:$G$30)</f>
        <v>1.1379765752832036E-2</v>
      </c>
      <c r="H31" s="21">
        <f>SUM($H$21:$H$30)</f>
        <v>6.0074681406682203E-3</v>
      </c>
      <c r="I31" s="21">
        <f>SUM($I$21:$I$30)</f>
        <v>1.2969068318600453E-3</v>
      </c>
      <c r="J31" s="21">
        <f>SUM($J$21:$J$30)</f>
        <v>1.0411390976680041E-3</v>
      </c>
      <c r="K31" s="21">
        <f>SUM($K$21:$K$30)</f>
        <v>3.4343744247365957E-3</v>
      </c>
      <c r="L31">
        <f>SUM($L$21:$L$30)</f>
        <v>1.6967284730104398E-3</v>
      </c>
      <c r="M31" s="21">
        <f>SUM($M$21:$M$30)</f>
        <v>6.607935753685062E-3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6.620042188942768E-2</v>
      </c>
      <c r="D33" s="22">
        <f>$D$31/$C$33</f>
        <v>0.28423850787044169</v>
      </c>
      <c r="E33" s="22">
        <f>$E$31/$C$33</f>
        <v>0.19579944818840739</v>
      </c>
      <c r="F33" s="22">
        <f>$F$31/$C$33</f>
        <v>4.4673253077941677E-2</v>
      </c>
      <c r="G33" s="22">
        <f>$G$31/$C$33</f>
        <v>0.17189868928387303</v>
      </c>
      <c r="H33" s="22">
        <f>$H$31/$C$33</f>
        <v>9.0746674555976251E-2</v>
      </c>
      <c r="I33" s="22">
        <f>$I$31/$C$33</f>
        <v>1.9590612791353879E-2</v>
      </c>
      <c r="J33" s="22">
        <f>$J$31/$C$33</f>
        <v>1.5727076474028871E-2</v>
      </c>
      <c r="K33" s="22">
        <f>$K$31/$C$33</f>
        <v>5.187843712647202E-2</v>
      </c>
      <c r="L33" s="22">
        <f>$L$31/$C$33</f>
        <v>2.5630176131572514E-2</v>
      </c>
      <c r="M33" s="22">
        <f>$M$31/$C$33</f>
        <v>9.9817124499932533E-2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2024-01-10T00:29:48Z</dcterms:created>
  <dcterms:modified xsi:type="dcterms:W3CDTF">2024-01-10T00:29:54Z</dcterms:modified>
</cp:coreProperties>
</file>