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7776B023-B65E-4EDE-A025-923CE148706D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3" l="1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 s="1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3" l="1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U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<sst xmlns="http://schemas.openxmlformats.org/spreadsheetml/2006/main" count="661" uniqueCount="127">
  <si>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</si>
  <si>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</si>
  <si>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</si>
  <si>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</si>
  <si>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</si>
  <si>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</si>
  <si>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</si>
  <si>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</si>
  <si>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</si>
  <si>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</si>
  <si>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</si>
  <si>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</si>
  <si>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</si>
  <si>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</si>
  <si>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</si>
  <si>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</si>
  <si>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</si>
  <si>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</si>
  <si>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</si>
  <si>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</si>
  <si>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</si>
  <si>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</si>
  <si>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</si>
  <si>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</si>
  <si>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</si>
  <si>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</si>
  <si>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</si>
  <si>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</si>
  <si>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</si>
  <si>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</si>
  <si>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</si>
  <si>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</si>
  <si>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</si>
  <si>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</si>
  <si>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</si>
  <si>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</si>
  <si>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</si>
  <si>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</si>
  <si>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</si>
  <si>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</si>
  <si>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FAC_ALL_P3P4_B_VODKA_1 REGR factor score   1 for analysis 1</t>
  </si>
  <si>
    <t>Pearson Correlation</t>
  </si>
  <si>
    <t>FAC_ALL_P3P4_B_VODKA_2 REGR factor score   2 for analysis 2</t>
  </si>
  <si>
    <t>FAC_ALL_P3P4_B_VODKA_3 REGR factor score   3 for analysis 3</t>
  </si>
  <si>
    <t>FAC_ALL_P3P4_B_VODKA_4 REGR factor score   4 for analysis 4</t>
  </si>
  <si>
    <t>FAC_ALL_P3P4_B_VODKA_5 REGR factor score   5 for analysis 5</t>
  </si>
  <si>
    <t>FAC_ALL_P3P4_B_VODKA_6 REGR factor score   6 for analysis 6</t>
  </si>
  <si>
    <t>FAC_ALL_P3P4_B_VODKA_7 REGR factor score   7 for analysis 7</t>
  </si>
  <si>
    <t>FAC_ALL_P3P4_B_VODKA_8 REGR factor score   8 for analysis 8</t>
  </si>
  <si>
    <t>FAC_ALL_P3P4_B_VODKA_9 REGR factor score   9 for analysis 9</t>
  </si>
  <si>
    <t>FAC_ALL_P3P4_B_VODKA_10 REGR factor score  10 for analysis 10</t>
  </si>
  <si>
    <t>FAC_ALL_P3P4_B_VODKA_11 REGR factor score  11 for analysis 11</t>
  </si>
  <si>
    <t>FAC_ALL_P3P4_B_VODKA_12 REGR factor score  12 for analysis 12</t>
  </si>
  <si>
    <t>FAC_ALL_P3P4_B_VODKA_13 REGR factor score  13 for analysis 13</t>
  </si>
  <si>
    <t>FAC_ALL_P3P4_B_VODKA_14 REGR factor score  14 for analysis 14</t>
  </si>
  <si>
    <t>FAC_ALL_P3P4_B_VODKA_15 REGR factor score  15 for analysis 15</t>
  </si>
  <si>
    <t>FAC_ALL_P3P4_B_VODKA_16 REGR factor score  16 for analysis 16</t>
  </si>
  <si>
    <t>FAC_ALL_P3P4_B_VODKA_17 REGR factor score  17 for analysis 17</t>
  </si>
  <si>
    <t>FAC_ALL_P3P4_B_VODKA_18 REGR factor score  18 for analysis 18</t>
  </si>
  <si>
    <t>FAC_ALL_P3P4_B_VODKA_19 REGR factor score  19 for analysis 19</t>
  </si>
  <si>
    <t>FAC_ALL_P3P4_B_VODKA_20 REGR factor score  20 for analysis 20</t>
  </si>
  <si>
    <t>FAC_ALL_P3P4_B_VODKA_21 REGR factor score  21 for analysis 21</t>
  </si>
  <si>
    <t>FAC_ALL_P3P4_B_VODKA_22 REGR factor score  22 for analysis 22</t>
  </si>
  <si>
    <t>FAC_ALL_P3P4_B_VODKA_23 REGR factor score  23 for analysis 23</t>
  </si>
  <si>
    <t>FAC_ALL_P3P4_B_VODKA_24 REGR factor score  24 for analysis 24</t>
  </si>
  <si>
    <t>FAC_ALL_P3P4_B_VODKA_25 REGR factor score  25 for analysis 25</t>
  </si>
  <si>
    <t>FAC_ALL_P3P4_B_VODKA_26 REGR factor score  26 for analysis 26</t>
  </si>
  <si>
    <t>FAC_ALL_P3P4_B_VODKA_27 REGR factor score  27 for analysis 27</t>
  </si>
  <si>
    <t>FAC_ALL_P3P4_B_VODKA_28 REGR factor score  28 for analysis 28</t>
  </si>
  <si>
    <t>FAC_ALL_P3P4_B_VODKA_29 REGR factor score  29 for analysis 29</t>
  </si>
  <si>
    <t>FAC_ALL_P3P4_B_VODKA_30 REGR factor score  30 for analysis 30</t>
  </si>
  <si>
    <t>FAC_ALL_P3P4_B_VODKA_31 REGR factor score  31 for analysis 31</t>
  </si>
  <si>
    <t>FAC_ALL_P3P4_B_VODKA_32 REGR factor score  32 for analysis 32</t>
  </si>
  <si>
    <t>FAC_ALL_P3P4_B_VODKA_33 REGR factor score  33 for analysis 33</t>
  </si>
  <si>
    <t>FAC_ALL_P3P4_B_VODKA_34 REGR factor score  34 for analysis 34</t>
  </si>
  <si>
    <t>FAC_ALL_P3P4_B_VODKA_35 REGR factor score  35 for analysis 35</t>
  </si>
  <si>
    <t>FAC_ALL_P3P4_B_VODKA_36 REGR factor score  36 for analysis 36</t>
  </si>
  <si>
    <t>FAC_ALL_P3P4_B_VODKA_37 REGR factor score  37 for analysis 37</t>
  </si>
  <si>
    <t>,984</t>
  </si>
  <si>
    <t>,977</t>
  </si>
  <si>
    <t>,971</t>
  </si>
  <si>
    <t>,141</t>
  </si>
  <si>
    <t>,981</t>
  </si>
  <si>
    <t>,980</t>
  </si>
  <si>
    <t>,979</t>
  </si>
  <si>
    <t>,986</t>
  </si>
  <si>
    <t>,972</t>
  </si>
  <si>
    <t>,134</t>
  </si>
  <si>
    <t>,970</t>
  </si>
  <si>
    <t>,976</t>
  </si>
  <si>
    <t>,975</t>
  </si>
  <si>
    <t>,973</t>
  </si>
  <si>
    <t>,969</t>
  </si>
  <si>
    <t>,966</t>
  </si>
  <si>
    <t>,139</t>
  </si>
  <si>
    <t>,959</t>
  </si>
  <si>
    <t>,962</t>
  </si>
  <si>
    <t>,963</t>
  </si>
  <si>
    <t>,960</t>
  </si>
  <si>
    <t>,957</t>
  </si>
  <si>
    <t>,952</t>
  </si>
  <si>
    <t>,955</t>
  </si>
  <si>
    <t>,128</t>
  </si>
  <si>
    <t>,948</t>
  </si>
  <si>
    <t>,945</t>
  </si>
  <si>
    <t>,132</t>
  </si>
  <si>
    <t>SUMA</t>
  </si>
  <si>
    <t>R2</t>
  </si>
  <si>
    <t xml:space="preserve"> 9,00 Absolut (1)</t>
  </si>
  <si>
    <t xml:space="preserve"> 10,00 Finlandia</t>
  </si>
  <si>
    <t>,142</t>
  </si>
  <si>
    <t>,983</t>
  </si>
  <si>
    <t>,196</t>
  </si>
  <si>
    <t>,131</t>
  </si>
  <si>
    <t>,978</t>
  </si>
  <si>
    <t>,974</t>
  </si>
  <si>
    <t>,947</t>
  </si>
  <si>
    <t>,181</t>
  </si>
  <si>
    <t>,958</t>
  </si>
  <si>
    <t>,951</t>
  </si>
  <si>
    <t>,146</t>
  </si>
  <si>
    <t>,961</t>
  </si>
  <si>
    <t>,190</t>
  </si>
  <si>
    <t>,949</t>
  </si>
  <si>
    <t>,151</t>
  </si>
  <si>
    <t>,893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</si>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</sst>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4844207397" xfId="1"/>
    <cellStyle name="style1704844207416" xfId="8"/>
    <cellStyle name="style1704844207433" xfId="14"/>
    <cellStyle name="style1704844207505" xfId="2"/>
    <cellStyle name="style1704844207514" xfId="3"/>
    <cellStyle name="style1704844207524" xfId="4"/>
    <cellStyle name="style1704844207532" xfId="5"/>
    <cellStyle name="style1704844207542" xfId="6"/>
    <cellStyle name="style1704844207551" xfId="13"/>
    <cellStyle name="style1704844207559" xfId="7"/>
    <cellStyle name="style1704844207581" xfId="9"/>
    <cellStyle name="style1704844207590" xfId="10"/>
    <cellStyle name="style1704844207599" xfId="11"/>
    <cellStyle name="style1704844207606" xfId="12"/>
    <cellStyle name="style1704844207614" xfId="15"/>
    <cellStyle name="style1704844207623" xfId="16"/>
    <cellStyle name="style1704844207632" xfId="18"/>
    <cellStyle name="style1704844207667" xfId="17"/>
    <cellStyle name="style1704844207678" xfId="19"/>
    <cellStyle name="style1704844207747" xfId="20"/>
    <cellStyle name="style1704844207800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selection activeCell="C2" sqref="C2:C39"/>
    </sheetView>
  </sheetViews>
  <sheetFormatPr defaultRowHeight="15"/>
  <cols>
    <col min="1" max="1" width="80.7109375" customWidth="1"/>
  </cols>
  <sheetData>
    <row r="1" spans="1:3">
      <c r="B1" t="s">
        <v>108</v>
      </c>
      <c r="C1" t="s">
        <v>126</v>
      </c>
    </row>
    <row r="2" spans="1:3">
      <c r="B2">
        <v>0.12976616466157115</v>
      </c>
      <c r="C2">
        <v>0.18989117070634798</v>
      </c>
    </row>
    <row r="3" spans="1:3">
      <c r="A3" t="s">
        <v>3</v>
      </c>
      <c r="B3" s="23">
        <v>9.3937411479960362E-2</v>
      </c>
      <c r="C3" s="23">
        <v>2.3046748528366447E-2</v>
      </c>
    </row>
    <row r="4" spans="1:3">
      <c r="A4" t="s">
        <v>4</v>
      </c>
      <c r="B4" s="23">
        <v>5.0411507314553253E-2</v>
      </c>
      <c r="C4" s="23">
        <v>8.7539203578387917E-2</v>
      </c>
    </row>
    <row r="5" spans="1:3">
      <c r="A5" t="s">
        <v>5</v>
      </c>
      <c r="B5" s="24">
        <v>5.3667621476424796E-3</v>
      </c>
      <c r="C5" s="24">
        <v>7.8062013955216255E-3</v>
      </c>
    </row>
    <row r="6" spans="1:3">
      <c r="A6" t="s">
        <v>6</v>
      </c>
      <c r="B6" s="24">
        <v>8.9255923990571705E-3</v>
      </c>
      <c r="C6" s="24">
        <v>8.8508495636470622E-3</v>
      </c>
    </row>
    <row r="7" spans="1:3">
      <c r="A7" t="s">
        <v>7</v>
      </c>
      <c r="B7" s="23">
        <v>1.6319218841924325E-2</v>
      </c>
      <c r="C7" s="23">
        <v>3.1612276553492615E-2</v>
      </c>
    </row>
    <row r="8" spans="1:3">
      <c r="A8" t="s">
        <v>8</v>
      </c>
      <c r="B8" s="24">
        <v>2.9663791681772815E-3</v>
      </c>
      <c r="C8" s="23">
        <v>7.3500233663135517E-2</v>
      </c>
    </row>
    <row r="9" spans="1:3">
      <c r="A9" t="s">
        <v>9</v>
      </c>
      <c r="B9" s="24">
        <v>4.3384941114157196E-3</v>
      </c>
      <c r="C9" s="23">
        <v>5.4156690034752104E-2</v>
      </c>
    </row>
    <row r="10" spans="1:3">
      <c r="A10" t="s">
        <v>10</v>
      </c>
      <c r="B10" s="24">
        <v>5.1464845647479114E-3</v>
      </c>
      <c r="C10" s="23">
        <v>5.4162026765220944E-2</v>
      </c>
    </row>
    <row r="11" spans="1:3">
      <c r="A11" t="s">
        <v>11</v>
      </c>
      <c r="B11" s="23">
        <v>7.5820565427437286E-2</v>
      </c>
      <c r="C11" s="23">
        <v>2.1908632938907789E-2</v>
      </c>
    </row>
    <row r="12" spans="1:3">
      <c r="A12" t="s">
        <v>12</v>
      </c>
      <c r="B12" s="23">
        <v>1.4565909464300242E-2</v>
      </c>
      <c r="C12" s="24">
        <v>1.0131116860408435E-2</v>
      </c>
    </row>
    <row r="13" spans="1:3">
      <c r="A13" t="s">
        <v>13</v>
      </c>
      <c r="B13" s="23">
        <v>1.6276226522295795E-2</v>
      </c>
      <c r="C13" s="24">
        <v>5.1225724661919164E-3</v>
      </c>
    </row>
    <row r="14" spans="1:3">
      <c r="A14" t="s">
        <v>14</v>
      </c>
      <c r="B14" s="23">
        <v>4.7489840327240365E-2</v>
      </c>
      <c r="C14" s="24">
        <v>4.1321344632681391E-3</v>
      </c>
    </row>
    <row r="15" spans="1:3">
      <c r="A15" t="s">
        <v>15</v>
      </c>
      <c r="B15" s="23">
        <v>5.8848473299884435E-2</v>
      </c>
      <c r="C15" s="24">
        <v>3.601673354189617E-3</v>
      </c>
    </row>
    <row r="16" spans="1:3">
      <c r="A16" t="s">
        <v>16</v>
      </c>
      <c r="B16" s="24">
        <v>1.0922477938055541E-2</v>
      </c>
      <c r="C16" s="24">
        <v>4.5777830740922724E-3</v>
      </c>
    </row>
    <row r="17" spans="1:3">
      <c r="A17" t="s">
        <v>17</v>
      </c>
      <c r="B17" s="24">
        <v>7.2648908522597215E-3</v>
      </c>
      <c r="C17" s="23">
        <v>5.1930908286397195E-2</v>
      </c>
    </row>
    <row r="18" spans="1:3">
      <c r="A18" t="s">
        <v>18</v>
      </c>
      <c r="B18" s="23">
        <v>8.9950344082353306E-2</v>
      </c>
      <c r="C18" s="24">
        <v>4.1979071774971228E-3</v>
      </c>
    </row>
    <row r="19" spans="1:3">
      <c r="A19" t="s">
        <v>19</v>
      </c>
      <c r="B19" s="23">
        <v>7.5923756020169014E-2</v>
      </c>
      <c r="C19" s="23">
        <v>2.0730582054101651E-2</v>
      </c>
    </row>
    <row r="20" spans="1:3">
      <c r="A20" t="s">
        <v>20</v>
      </c>
      <c r="B20" s="23">
        <v>1.2497216275607327E-2</v>
      </c>
      <c r="C20" s="24">
        <v>1.2456559338372628E-2</v>
      </c>
    </row>
    <row r="21" spans="1:3">
      <c r="A21" t="s">
        <v>21</v>
      </c>
      <c r="B21" s="24">
        <v>6.3422226840871617E-3</v>
      </c>
      <c r="C21" s="24">
        <v>8.2684253891661848E-3</v>
      </c>
    </row>
    <row r="22" spans="1:3">
      <c r="A22" t="s">
        <v>22</v>
      </c>
      <c r="B22" s="24">
        <v>3.554554681058854E-3</v>
      </c>
      <c r="C22" s="23">
        <v>4.1617894701397186E-2</v>
      </c>
    </row>
    <row r="23" spans="1:3">
      <c r="A23" t="s">
        <v>23</v>
      </c>
      <c r="B23" s="23">
        <v>2.1384870061120734E-2</v>
      </c>
      <c r="C23" s="23">
        <v>3.1867235081083037E-2</v>
      </c>
    </row>
    <row r="24" spans="1:3">
      <c r="A24" t="s">
        <v>24</v>
      </c>
      <c r="B24" s="24">
        <v>7.0778906973042828E-3</v>
      </c>
      <c r="C24" s="23">
        <v>1.4154731285296301E-2</v>
      </c>
    </row>
    <row r="25" spans="1:3">
      <c r="A25" t="s">
        <v>25</v>
      </c>
      <c r="B25" s="24">
        <v>2.431190786674788E-3</v>
      </c>
      <c r="C25" s="24">
        <v>6.1424276839424389E-3</v>
      </c>
    </row>
    <row r="26" spans="1:3">
      <c r="A26" t="s">
        <v>26</v>
      </c>
      <c r="B26" s="24">
        <v>4.8178631630772292E-3</v>
      </c>
      <c r="C26" s="23">
        <v>3.2072423916550033E-2</v>
      </c>
    </row>
    <row r="27" spans="1:3">
      <c r="A27" t="s">
        <v>27</v>
      </c>
      <c r="B27" s="23">
        <v>2.5123599434335619E-2</v>
      </c>
      <c r="C27" s="23">
        <v>2.1698328330003222E-2</v>
      </c>
    </row>
    <row r="28" spans="1:3">
      <c r="A28" t="s">
        <v>28</v>
      </c>
      <c r="B28" s="23">
        <v>3.3742463801379921E-2</v>
      </c>
      <c r="C28" s="24">
        <v>1.3437933883070376E-2</v>
      </c>
    </row>
    <row r="29" spans="1:3">
      <c r="A29" t="s">
        <v>29</v>
      </c>
      <c r="B29" s="23">
        <v>0.14857162894015249</v>
      </c>
      <c r="C29" s="24">
        <v>4.973630477953999E-3</v>
      </c>
    </row>
    <row r="30" spans="1:3">
      <c r="A30" t="s">
        <v>30</v>
      </c>
      <c r="B30" s="24">
        <v>1.0062160107331167E-2</v>
      </c>
      <c r="C30" s="24">
        <v>2.1648715663194554E-3</v>
      </c>
    </row>
    <row r="31" spans="1:3">
      <c r="A31" t="s">
        <v>31</v>
      </c>
      <c r="B31" s="23">
        <v>3.4808177738680605E-2</v>
      </c>
      <c r="C31" s="24">
        <v>1.9684611304448701E-3</v>
      </c>
    </row>
    <row r="32" spans="1:3">
      <c r="A32" t="s">
        <v>32</v>
      </c>
      <c r="B32" s="23">
        <v>4.6250489276989715E-2</v>
      </c>
      <c r="C32" s="23">
        <v>5.7567368069934968E-2</v>
      </c>
    </row>
    <row r="33" spans="1:3">
      <c r="A33" t="s">
        <v>33</v>
      </c>
      <c r="B33" s="23">
        <v>1.2556918075450656E-2</v>
      </c>
      <c r="C33" s="23">
        <v>4.2309426922795206E-2</v>
      </c>
    </row>
    <row r="34" spans="1:3">
      <c r="A34" t="s">
        <v>34</v>
      </c>
      <c r="B34" s="24">
        <v>6.6679155232970341E-3</v>
      </c>
      <c r="C34" s="24">
        <v>3.3058522349613418E-3</v>
      </c>
    </row>
    <row r="35" spans="1:3">
      <c r="A35" t="s">
        <v>35</v>
      </c>
      <c r="B35" s="24">
        <v>1.9007938066856775E-3</v>
      </c>
      <c r="C35" s="23">
        <v>5.9942419563876428E-2</v>
      </c>
    </row>
    <row r="36" spans="1:3">
      <c r="A36" t="s">
        <v>36</v>
      </c>
      <c r="B36" s="24">
        <v>4.5674001657761091E-3</v>
      </c>
      <c r="C36" s="23">
        <v>4.7838664887646432E-2</v>
      </c>
    </row>
    <row r="37" spans="1:3">
      <c r="A37" t="s">
        <v>37</v>
      </c>
      <c r="B37" s="23">
        <v>1.2201594460869785E-2</v>
      </c>
      <c r="C37" s="24">
        <v>6.218501618224891E-3</v>
      </c>
    </row>
    <row r="38" spans="1:3">
      <c r="A38" t="s">
        <v>38</v>
      </c>
      <c r="B38" s="24">
        <v>9.9028056139259246E-3</v>
      </c>
      <c r="C38" s="23">
        <v>6.2086299131550435E-2</v>
      </c>
    </row>
    <row r="39" spans="1:3">
      <c r="A39" t="s">
        <v>39</v>
      </c>
      <c r="B39" s="23">
        <v>1.1063910744720686E-2</v>
      </c>
      <c r="C39" s="23">
        <v>6.29010040298323E-2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2.7628309451603824E-2</v>
      </c>
      <c r="D5" s="10">
        <v>-1.6251504660450306E-2</v>
      </c>
      <c r="E5" s="10">
        <v>-5.6300120781345997E-3</v>
      </c>
      <c r="F5" s="10">
        <v>-5.4883366994483056E-3</v>
      </c>
      <c r="G5" s="10">
        <v>-4.7938900712873683E-2</v>
      </c>
      <c r="H5" s="10">
        <v>-4.032279317854074E-2</v>
      </c>
      <c r="I5" s="10">
        <v>4.8384093396854982E-2</v>
      </c>
      <c r="J5" s="10">
        <v>-1.3999599066986022E-2</v>
      </c>
      <c r="K5" s="10">
        <v>-3.6405179696727748E-2</v>
      </c>
      <c r="L5" s="10">
        <v>8.5854162334997153E-2</v>
      </c>
      <c r="M5" s="10">
        <v>3.8491952472964566E-2</v>
      </c>
      <c r="N5" s="10">
        <v>2.4594548509046247E-2</v>
      </c>
      <c r="O5" s="10">
        <v>1.5893433969976769E-3</v>
      </c>
      <c r="P5" s="10">
        <v>-3.0177115832457944E-2</v>
      </c>
      <c r="Q5" s="10">
        <v>5.4680249608387785E-2</v>
      </c>
      <c r="R5" s="10">
        <v>3.1860691791974205E-2</v>
      </c>
      <c r="S5" s="10">
        <v>-2.6397262091675609E-2</v>
      </c>
      <c r="T5" s="10">
        <v>1.5121041136575511E-2</v>
      </c>
      <c r="U5" s="10">
        <v>2.1424405245817316E-3</v>
      </c>
      <c r="V5" s="10">
        <v>-4.0522204139341336E-2</v>
      </c>
      <c r="W5" s="10">
        <v>-2.1059142541840971E-2</v>
      </c>
      <c r="X5" s="10">
        <v>1.224353325497037E-2</v>
      </c>
      <c r="Y5" s="10">
        <v>7.2287930533391281E-3</v>
      </c>
      <c r="Z5" s="10">
        <v>1.8429798337745443E-2</v>
      </c>
      <c r="AA5" s="10">
        <v>3.0132186389167443E-2</v>
      </c>
      <c r="AB5" s="10">
        <v>-2.9949201956898253E-3</v>
      </c>
      <c r="AC5" s="10">
        <v>-3.9666568232995338E-2</v>
      </c>
      <c r="AD5" s="10">
        <v>2.1064450712728923E-2</v>
      </c>
      <c r="AE5" s="10">
        <v>-3.0495744258643643E-2</v>
      </c>
      <c r="AF5" s="10">
        <v>1.2321008495099386E-2</v>
      </c>
      <c r="AG5" s="10">
        <v>-3.2945415351947262E-2</v>
      </c>
      <c r="AH5" s="10">
        <v>-4.3438061266062498E-2</v>
      </c>
      <c r="AI5" s="11" t="s">
        <v>78</v>
      </c>
      <c r="AJ5" s="10">
        <v>8.5069301478850647E-3</v>
      </c>
      <c r="AK5" s="10">
        <v>-6.5680304545118027E-5</v>
      </c>
      <c r="AL5" s="10">
        <v>3.7422946001512583E-3</v>
      </c>
      <c r="AM5" s="10">
        <v>-3.1850248975516748E-2</v>
      </c>
      <c r="AN5" s="12">
        <v>-3.1162138101858191E-2</v>
      </c>
    </row>
    <row r="6" spans="1:40" ht="24">
      <c r="A6" s="13" t="s">
        <v>42</v>
      </c>
      <c r="B6" s="14" t="s">
        <v>41</v>
      </c>
      <c r="C6" s="15">
        <v>-2.3474325714087547E-2</v>
      </c>
      <c r="D6" s="16">
        <v>1.3328387383913115E-3</v>
      </c>
      <c r="E6" s="16">
        <v>1.4508882060741631E-2</v>
      </c>
      <c r="F6" s="16">
        <v>-4.1817581041828332E-2</v>
      </c>
      <c r="G6" s="16">
        <v>-2.1993380771349276E-2</v>
      </c>
      <c r="H6" s="16">
        <v>-1.3355548417125891E-2</v>
      </c>
      <c r="I6" s="16">
        <v>-8.5465798481780181E-2</v>
      </c>
      <c r="J6" s="16">
        <v>5.4007524360838763E-2</v>
      </c>
      <c r="K6" s="17" t="s">
        <v>79</v>
      </c>
      <c r="L6" s="16">
        <v>-4.278920283392753E-2</v>
      </c>
      <c r="M6" s="16">
        <v>-5.2444048609133889E-2</v>
      </c>
      <c r="N6" s="16">
        <v>-3.6675633078205899E-2</v>
      </c>
      <c r="O6" s="16">
        <v>4.2115295530673981E-2</v>
      </c>
      <c r="P6" s="16">
        <v>-4.2910845975137517E-3</v>
      </c>
      <c r="Q6" s="16">
        <v>7.5550043586819059E-3</v>
      </c>
      <c r="R6" s="16">
        <v>-4.6277315308020463E-2</v>
      </c>
      <c r="S6" s="16">
        <v>3.9710586687365379E-2</v>
      </c>
      <c r="T6" s="16">
        <v>-5.632934481537543E-2</v>
      </c>
      <c r="U6" s="16">
        <v>-5.7286193359243107E-2</v>
      </c>
      <c r="V6" s="16">
        <v>6.7272564703168723E-3</v>
      </c>
      <c r="W6" s="16">
        <v>-1.4118326676938976E-3</v>
      </c>
      <c r="X6" s="16">
        <v>-2.2838425979372207E-2</v>
      </c>
      <c r="Y6" s="16">
        <v>2.8692867389995973E-2</v>
      </c>
      <c r="Z6" s="16">
        <v>8.9624927370223276E-2</v>
      </c>
      <c r="AA6" s="16">
        <v>5.9164699814089079E-3</v>
      </c>
      <c r="AB6" s="16">
        <v>-1.5857246545138929E-2</v>
      </c>
      <c r="AC6" s="16">
        <v>1.32182639062469E-2</v>
      </c>
      <c r="AD6" s="16">
        <v>3.7734155332600369E-2</v>
      </c>
      <c r="AE6" s="16">
        <v>3.3913308754166496E-2</v>
      </c>
      <c r="AF6" s="16">
        <v>6.2656863926540685E-3</v>
      </c>
      <c r="AG6" s="16">
        <v>-3.9452180769008277E-2</v>
      </c>
      <c r="AH6" s="16">
        <v>-4.4958700714089871E-3</v>
      </c>
      <c r="AI6" s="16">
        <v>-3.562930557274737E-2</v>
      </c>
      <c r="AJ6" s="16">
        <v>2.3542383633672237E-3</v>
      </c>
      <c r="AK6" s="16">
        <v>-2.9639456207944948E-2</v>
      </c>
      <c r="AL6" s="16">
        <v>1.1106493736725648E-2</v>
      </c>
      <c r="AM6" s="16">
        <v>5.2966194909769932E-3</v>
      </c>
      <c r="AN6" s="18">
        <v>4.1233469233081771E-2</v>
      </c>
    </row>
    <row r="7" spans="1:40" ht="24">
      <c r="A7" s="13" t="s">
        <v>43</v>
      </c>
      <c r="B7" s="14" t="s">
        <v>41</v>
      </c>
      <c r="C7" s="15">
        <v>3.4723508662986929E-2</v>
      </c>
      <c r="D7" s="16">
        <v>-1.1351716653835496E-2</v>
      </c>
      <c r="E7" s="16">
        <v>7.1388165726122263E-2</v>
      </c>
      <c r="F7" s="16">
        <v>4.5426417087946945E-2</v>
      </c>
      <c r="G7" s="16">
        <v>3.7429518526677197E-2</v>
      </c>
      <c r="H7" s="16">
        <v>1.5913346343123774E-2</v>
      </c>
      <c r="I7" s="16">
        <v>0.12169693280923322</v>
      </c>
      <c r="J7" s="16">
        <v>1.9746387499522539E-2</v>
      </c>
      <c r="K7" s="16">
        <v>3.3201701876462784E-2</v>
      </c>
      <c r="L7" s="16">
        <v>-5.5031473144240665E-2</v>
      </c>
      <c r="M7" s="16">
        <v>3.0399841895715655E-2</v>
      </c>
      <c r="N7" s="16">
        <v>2.1966472485551454E-2</v>
      </c>
      <c r="O7" s="16">
        <v>3.444401787596643E-3</v>
      </c>
      <c r="P7" s="16">
        <v>-7.6674863075864973E-3</v>
      </c>
      <c r="Q7" s="16">
        <v>4.4729492851451169E-2</v>
      </c>
      <c r="R7" s="16">
        <v>3.656069041366506E-2</v>
      </c>
      <c r="S7" s="16">
        <v>1.0321453299773006E-2</v>
      </c>
      <c r="T7" s="16">
        <v>8.1260465930698855E-2</v>
      </c>
      <c r="U7" s="16">
        <v>-6.4004978133074828E-3</v>
      </c>
      <c r="V7" s="16">
        <v>-5.2999178125462523E-2</v>
      </c>
      <c r="W7" s="16">
        <v>-1.6992882023479369E-2</v>
      </c>
      <c r="X7" s="16">
        <v>8.3445278022779221E-3</v>
      </c>
      <c r="Y7" s="16">
        <v>-2.3387093013615155E-2</v>
      </c>
      <c r="Z7" s="16">
        <v>-6.0316389819697051E-2</v>
      </c>
      <c r="AA7" s="16">
        <v>-1.9365574296169356E-2</v>
      </c>
      <c r="AB7" s="16">
        <v>-1.8001886446514945E-2</v>
      </c>
      <c r="AC7" s="16">
        <v>-3.3576790372180115E-2</v>
      </c>
      <c r="AD7" s="16">
        <v>5.9485949333890255E-3</v>
      </c>
      <c r="AE7" s="17" t="s">
        <v>80</v>
      </c>
      <c r="AF7" s="16">
        <v>-2.1266747703049923E-2</v>
      </c>
      <c r="AG7" s="16">
        <v>-1.5541629251148629E-2</v>
      </c>
      <c r="AH7" s="16">
        <v>2.5440675493688735E-2</v>
      </c>
      <c r="AI7" s="16">
        <v>-2.9175166167103694E-2</v>
      </c>
      <c r="AJ7" s="16">
        <v>5.3319217997321963E-2</v>
      </c>
      <c r="AK7" s="16">
        <v>-5.4019959771977972E-3</v>
      </c>
      <c r="AL7" s="16">
        <v>-6.3003057616511648E-2</v>
      </c>
      <c r="AM7" s="16">
        <v>-2.3576371822437381E-2</v>
      </c>
      <c r="AN7" s="18">
        <v>4.0169115499707392E-2</v>
      </c>
    </row>
    <row r="8" spans="1:40" ht="24">
      <c r="A8" s="13" t="s">
        <v>44</v>
      </c>
      <c r="B8" s="14" t="s">
        <v>41</v>
      </c>
      <c r="C8" s="15">
        <v>-3.9147488659018813E-2</v>
      </c>
      <c r="D8" s="16">
        <v>9.1148421305660754E-2</v>
      </c>
      <c r="E8" s="16">
        <v>1.1514651007812338E-3</v>
      </c>
      <c r="F8" s="16">
        <v>6.9981953096737881E-2</v>
      </c>
      <c r="G8" s="16">
        <v>4.4988424066264E-2</v>
      </c>
      <c r="H8" s="16">
        <v>6.5271168408817956E-2</v>
      </c>
      <c r="I8" s="16">
        <v>-7.9643136356262717E-4</v>
      </c>
      <c r="J8" s="16">
        <v>-6.4208732676171609E-2</v>
      </c>
      <c r="K8" s="16">
        <v>-5.7312668843504902E-2</v>
      </c>
      <c r="L8" s="16">
        <v>3.1136519326460707E-2</v>
      </c>
      <c r="M8" s="16">
        <v>3.5115071250614395E-2</v>
      </c>
      <c r="N8" s="16">
        <v>7.5588868465246185E-3</v>
      </c>
      <c r="O8" s="16">
        <v>1.4085544263742124E-2</v>
      </c>
      <c r="P8" s="16">
        <v>3.7910977995314564E-3</v>
      </c>
      <c r="Q8" s="16">
        <v>9.9560056817709092E-3</v>
      </c>
      <c r="R8" s="16">
        <v>1.0296587434457468E-2</v>
      </c>
      <c r="S8" s="16">
        <v>1.593778031671466E-2</v>
      </c>
      <c r="T8" s="16">
        <v>1.3781052948887785E-2</v>
      </c>
      <c r="U8" s="17" t="s">
        <v>79</v>
      </c>
      <c r="V8" s="16">
        <v>1.3449904213471253E-3</v>
      </c>
      <c r="W8" s="16">
        <v>-4.4694996351578899E-2</v>
      </c>
      <c r="X8" s="16">
        <v>-8.1520839746195076E-3</v>
      </c>
      <c r="Y8" s="16">
        <v>-1.9231522731322895E-2</v>
      </c>
      <c r="Z8" s="16">
        <v>3.4173323305192883E-2</v>
      </c>
      <c r="AA8" s="16">
        <v>-6.4119177935252181E-2</v>
      </c>
      <c r="AB8" s="16">
        <v>-3.5389234731375764E-2</v>
      </c>
      <c r="AC8" s="16">
        <v>5.9471651099525112E-4</v>
      </c>
      <c r="AD8" s="16">
        <v>-1.3010771086959914E-2</v>
      </c>
      <c r="AE8" s="16">
        <v>-6.511285112502466E-3</v>
      </c>
      <c r="AF8" s="16">
        <v>-5.7202595630148241E-2</v>
      </c>
      <c r="AG8" s="16">
        <v>-2.239338242484443E-2</v>
      </c>
      <c r="AH8" s="16">
        <v>-2.6181555887847992E-2</v>
      </c>
      <c r="AI8" s="16">
        <v>2.0537761785391971E-3</v>
      </c>
      <c r="AJ8" s="16">
        <v>4.8431766140392733E-2</v>
      </c>
      <c r="AK8" s="16">
        <v>-3.0256155939290579E-2</v>
      </c>
      <c r="AL8" s="16">
        <v>2.4158574508761851E-2</v>
      </c>
      <c r="AM8" s="16">
        <v>-2.7683486340111252E-2</v>
      </c>
      <c r="AN8" s="18">
        <v>5.9875430173919695E-3</v>
      </c>
    </row>
    <row r="9" spans="1:40" ht="24">
      <c r="A9" s="13" t="s">
        <v>45</v>
      </c>
      <c r="B9" s="14" t="s">
        <v>41</v>
      </c>
      <c r="C9" s="19" t="s">
        <v>81</v>
      </c>
      <c r="D9" s="16">
        <v>-6.0374114330675292E-3</v>
      </c>
      <c r="E9" s="16">
        <v>1.5813788342027041E-2</v>
      </c>
      <c r="F9" s="16">
        <v>-7.6446085961353535E-3</v>
      </c>
      <c r="G9" s="16">
        <v>5.3647675248941824E-2</v>
      </c>
      <c r="H9" s="16">
        <v>3.9316072829989321E-2</v>
      </c>
      <c r="I9" s="16">
        <v>8.3989473031927317E-3</v>
      </c>
      <c r="J9" s="16">
        <v>-8.3914383727396839E-3</v>
      </c>
      <c r="K9" s="16">
        <v>3.8132186862898126E-2</v>
      </c>
      <c r="L9" s="16">
        <v>8.3463505075560926E-2</v>
      </c>
      <c r="M9" s="16">
        <v>-1.9242634529693319E-2</v>
      </c>
      <c r="N9" s="16">
        <v>7.6130343389879326E-2</v>
      </c>
      <c r="O9" s="16">
        <v>4.5140067740582018E-2</v>
      </c>
      <c r="P9" s="16">
        <v>2.9999837895603801E-2</v>
      </c>
      <c r="Q9" s="16">
        <v>2.8573083421099755E-2</v>
      </c>
      <c r="R9" s="16">
        <v>1.8311945000468923E-3</v>
      </c>
      <c r="S9" s="16">
        <v>-7.3702813126510607E-3</v>
      </c>
      <c r="T9" s="16">
        <v>4.1918660821885015E-2</v>
      </c>
      <c r="U9" s="16">
        <v>-1.3124250798831037E-2</v>
      </c>
      <c r="V9" s="16">
        <v>-2.5553553866731432E-3</v>
      </c>
      <c r="W9" s="16">
        <v>-5.4297994016995572E-3</v>
      </c>
      <c r="X9" s="16">
        <v>-4.6111685389085694E-2</v>
      </c>
      <c r="Y9" s="16">
        <v>-1.6042515633101304E-2</v>
      </c>
      <c r="Z9" s="16">
        <v>-2.8291438687815779E-2</v>
      </c>
      <c r="AA9" s="16">
        <v>-3.5846881164802627E-2</v>
      </c>
      <c r="AB9" s="16">
        <v>-4.139325041700611E-3</v>
      </c>
      <c r="AC9" s="16">
        <v>-6.193185082645815E-3</v>
      </c>
      <c r="AD9" s="17" t="s">
        <v>82</v>
      </c>
      <c r="AE9" s="16">
        <v>6.0685238129031295E-3</v>
      </c>
      <c r="AF9" s="16">
        <v>-4.7705286363767113E-2</v>
      </c>
      <c r="AG9" s="16">
        <v>-1.8943654243125486E-2</v>
      </c>
      <c r="AH9" s="16">
        <v>-7.2146656332707185E-2</v>
      </c>
      <c r="AI9" s="16">
        <v>2.0839932780341609E-2</v>
      </c>
      <c r="AJ9" s="16">
        <v>7.2133814269702617E-3</v>
      </c>
      <c r="AK9" s="16">
        <v>2.3010768648402704E-2</v>
      </c>
      <c r="AL9" s="16">
        <v>1.6004408692456579E-2</v>
      </c>
      <c r="AM9" s="16">
        <v>-4.2198702493309426E-2</v>
      </c>
      <c r="AN9" s="18">
        <v>2.781904254066643E-2</v>
      </c>
    </row>
    <row r="10" spans="1:40" ht="24">
      <c r="A10" s="13" t="s">
        <v>46</v>
      </c>
      <c r="B10" s="14" t="s">
        <v>41</v>
      </c>
      <c r="C10" s="15">
        <v>5.7482322697939014E-2</v>
      </c>
      <c r="D10" s="16">
        <v>2.4133737630640188E-2</v>
      </c>
      <c r="E10" s="16">
        <v>-2.7166519732944105E-2</v>
      </c>
      <c r="F10" s="16">
        <v>0.10666108696883206</v>
      </c>
      <c r="G10" s="16">
        <v>-1.4985490036382604E-2</v>
      </c>
      <c r="H10" s="16">
        <v>4.0916901925808942E-2</v>
      </c>
      <c r="I10" s="16">
        <v>2.6754366753703296E-2</v>
      </c>
      <c r="J10" s="16">
        <v>2.831241252360844E-2</v>
      </c>
      <c r="K10" s="16">
        <v>-1.601895360903902E-2</v>
      </c>
      <c r="L10" s="16">
        <v>3.2374469136878677E-3</v>
      </c>
      <c r="M10" s="16">
        <v>3.6951878798651805E-2</v>
      </c>
      <c r="N10" s="16">
        <v>8.0268819700740762E-3</v>
      </c>
      <c r="O10" s="16">
        <v>3.2840046688239879E-2</v>
      </c>
      <c r="P10" s="16">
        <v>4.7421399105779728E-2</v>
      </c>
      <c r="Q10" s="16">
        <v>-5.3054058616653507E-2</v>
      </c>
      <c r="R10" s="16">
        <v>3.7036314029190387E-2</v>
      </c>
      <c r="S10" s="16">
        <v>7.9111289479903799E-4</v>
      </c>
      <c r="T10" s="16">
        <v>-3.1447446907416694E-2</v>
      </c>
      <c r="U10" s="16">
        <v>-3.5647406103468851E-2</v>
      </c>
      <c r="V10" s="16">
        <v>-3.7665705547788508E-3</v>
      </c>
      <c r="W10" s="16">
        <v>9.9015556783254525E-4</v>
      </c>
      <c r="X10" s="16">
        <v>-2.3190627547118599E-2</v>
      </c>
      <c r="Y10" s="16">
        <v>2.4340434338862474E-2</v>
      </c>
      <c r="Z10" s="16">
        <v>-1.3454500334256518E-2</v>
      </c>
      <c r="AA10" s="16">
        <v>3.3870494705400954E-2</v>
      </c>
      <c r="AB10" s="17" t="s">
        <v>83</v>
      </c>
      <c r="AC10" s="16">
        <v>-3.2344414569696292E-2</v>
      </c>
      <c r="AD10" s="16">
        <v>-4.1610933485598019E-3</v>
      </c>
      <c r="AE10" s="16">
        <v>-1.8470497898447926E-2</v>
      </c>
      <c r="AF10" s="16">
        <v>-4.9380127244021514E-3</v>
      </c>
      <c r="AG10" s="16">
        <v>-2.2799977989788153E-2</v>
      </c>
      <c r="AH10" s="16">
        <v>-1.5664796906656248E-2</v>
      </c>
      <c r="AI10" s="16">
        <v>-2.968358009715432E-3</v>
      </c>
      <c r="AJ10" s="16">
        <v>-2.671021861931772E-3</v>
      </c>
      <c r="AK10" s="16">
        <v>-8.1808229350577959E-3</v>
      </c>
      <c r="AL10" s="16">
        <v>-7.2211921471930271E-2</v>
      </c>
      <c r="AM10" s="16">
        <v>-4.5700053489700555E-2</v>
      </c>
      <c r="AN10" s="18">
        <v>-5.9226926332963226E-2</v>
      </c>
    </row>
    <row r="11" spans="1:40" ht="24">
      <c r="A11" s="13" t="s">
        <v>47</v>
      </c>
      <c r="B11" s="14" t="s">
        <v>41</v>
      </c>
      <c r="C11" s="15">
        <v>2.8888823267074985E-2</v>
      </c>
      <c r="D11" s="16">
        <v>-4.5210265409701767E-3</v>
      </c>
      <c r="E11" s="16">
        <v>-5.0111690609066187E-2</v>
      </c>
      <c r="F11" s="16">
        <v>-3.087954035013259E-2</v>
      </c>
      <c r="G11" s="16">
        <v>-8.1725330294645556E-4</v>
      </c>
      <c r="H11" s="16">
        <v>-6.9353684941564596E-3</v>
      </c>
      <c r="I11" s="16">
        <v>-3.3204611958415418E-2</v>
      </c>
      <c r="J11" s="16">
        <v>-7.7402080334126794E-2</v>
      </c>
      <c r="K11" s="16">
        <v>-4.656230464514826E-2</v>
      </c>
      <c r="L11" s="16">
        <v>-8.1332422842640903E-2</v>
      </c>
      <c r="M11" s="16">
        <v>-2.5835803187694789E-4</v>
      </c>
      <c r="N11" s="16">
        <v>6.3199341663441336E-2</v>
      </c>
      <c r="O11" s="16">
        <v>-6.5858799356364609E-3</v>
      </c>
      <c r="P11" s="16">
        <v>1.7358782480739878E-2</v>
      </c>
      <c r="Q11" s="16">
        <v>6.4047141191340071E-3</v>
      </c>
      <c r="R11" s="17" t="s">
        <v>84</v>
      </c>
      <c r="S11" s="16">
        <v>-2.8959193707776294E-2</v>
      </c>
      <c r="T11" s="16">
        <v>3.4036783501034173E-2</v>
      </c>
      <c r="U11" s="16">
        <v>1.0375457993474224E-2</v>
      </c>
      <c r="V11" s="16">
        <v>-2.3769700231053219E-2</v>
      </c>
      <c r="W11" s="16">
        <v>2.2978903150303747E-4</v>
      </c>
      <c r="X11" s="16">
        <v>-2.4846249302180271E-2</v>
      </c>
      <c r="Y11" s="16">
        <v>-1.4499689413177074E-2</v>
      </c>
      <c r="Z11" s="16">
        <v>-2.1718461235581254E-2</v>
      </c>
      <c r="AA11" s="16">
        <v>3.9089239016589609E-2</v>
      </c>
      <c r="AB11" s="16">
        <v>3.6998989218123224E-2</v>
      </c>
      <c r="AC11" s="16">
        <v>-2.8643145541261475E-2</v>
      </c>
      <c r="AD11" s="16">
        <v>1.8284892584859293E-3</v>
      </c>
      <c r="AE11" s="16">
        <v>3.7539339906273193E-2</v>
      </c>
      <c r="AF11" s="16">
        <v>-3.5884457897833878E-2</v>
      </c>
      <c r="AG11" s="16">
        <v>2.1786434531714378E-2</v>
      </c>
      <c r="AH11" s="16">
        <v>3.5756209422192209E-2</v>
      </c>
      <c r="AI11" s="16">
        <v>3.1389251524614185E-2</v>
      </c>
      <c r="AJ11" s="16">
        <v>1.8751740600603497E-2</v>
      </c>
      <c r="AK11" s="16">
        <v>2.3629948739009778E-2</v>
      </c>
      <c r="AL11" s="16">
        <v>7.3199751021128481E-2</v>
      </c>
      <c r="AM11" s="16">
        <v>2.1957323566966842E-2</v>
      </c>
      <c r="AN11" s="18">
        <v>2.4673563031209045E-2</v>
      </c>
    </row>
    <row r="12" spans="1:40" ht="24">
      <c r="A12" s="13" t="s">
        <v>48</v>
      </c>
      <c r="B12" s="14" t="s">
        <v>41</v>
      </c>
      <c r="C12" s="15">
        <v>4.2164761551841172E-2</v>
      </c>
      <c r="D12" s="16">
        <v>-4.7518828376787781E-2</v>
      </c>
      <c r="E12" s="16">
        <v>9.6073504822741327E-3</v>
      </c>
      <c r="F12" s="16">
        <v>-1.3432017567930074E-2</v>
      </c>
      <c r="G12" s="16">
        <v>-2.6730672050914679E-2</v>
      </c>
      <c r="H12" s="16">
        <v>-7.0343660797926436E-2</v>
      </c>
      <c r="I12" s="16">
        <v>-4.2314039906380843E-2</v>
      </c>
      <c r="J12" s="16">
        <v>-5.8818059395943784E-3</v>
      </c>
      <c r="K12" s="16">
        <v>-5.2887817465659057E-2</v>
      </c>
      <c r="L12" s="16">
        <v>-7.002528457479229E-3</v>
      </c>
      <c r="M12" s="17" t="s">
        <v>83</v>
      </c>
      <c r="N12" s="16">
        <v>-2.1004813027118475E-2</v>
      </c>
      <c r="O12" s="16">
        <v>3.9753065282958522E-2</v>
      </c>
      <c r="P12" s="16">
        <v>-5.9621447680816654E-2</v>
      </c>
      <c r="Q12" s="16">
        <v>-4.9612643906487112E-3</v>
      </c>
      <c r="R12" s="16">
        <v>-2.3487305670443319E-4</v>
      </c>
      <c r="S12" s="16">
        <v>-7.0607545144238684E-2</v>
      </c>
      <c r="T12" s="16">
        <v>2.3218405833716881E-2</v>
      </c>
      <c r="U12" s="16">
        <v>3.5423523129943221E-2</v>
      </c>
      <c r="V12" s="16">
        <v>-1.0393970756174287E-2</v>
      </c>
      <c r="W12" s="16">
        <v>3.5204739812845894E-2</v>
      </c>
      <c r="X12" s="16">
        <v>6.0052409267782351E-3</v>
      </c>
      <c r="Y12" s="16">
        <v>1.696093857064692E-2</v>
      </c>
      <c r="Z12" s="16">
        <v>-4.1776652292957267E-2</v>
      </c>
      <c r="AA12" s="16">
        <v>-1.3587920162630683E-2</v>
      </c>
      <c r="AB12" s="16">
        <v>3.6970142419245497E-2</v>
      </c>
      <c r="AC12" s="16">
        <v>-6.0925558439305527E-2</v>
      </c>
      <c r="AD12" s="16">
        <v>-1.9194791966700899E-2</v>
      </c>
      <c r="AE12" s="16">
        <v>3.1291003715252209E-2</v>
      </c>
      <c r="AF12" s="16">
        <v>-3.0529933677145651E-2</v>
      </c>
      <c r="AG12" s="16">
        <v>2.8062003607276138E-2</v>
      </c>
      <c r="AH12" s="16">
        <v>5.4750444709329972E-2</v>
      </c>
      <c r="AI12" s="16">
        <v>3.801368931673247E-2</v>
      </c>
      <c r="AJ12" s="16">
        <v>-1.4796820391918278E-2</v>
      </c>
      <c r="AK12" s="16">
        <v>2.7068744442248088E-2</v>
      </c>
      <c r="AL12" s="16">
        <v>-8.2623685234000099E-3</v>
      </c>
      <c r="AM12" s="16">
        <v>-8.7321550610231675E-3</v>
      </c>
      <c r="AN12" s="18">
        <v>1.6245894931428521E-2</v>
      </c>
    </row>
    <row r="13" spans="1:40" ht="24">
      <c r="A13" s="13" t="s">
        <v>49</v>
      </c>
      <c r="B13" s="14" t="s">
        <v>41</v>
      </c>
      <c r="C13" s="15">
        <v>5.1820378347536188E-2</v>
      </c>
      <c r="D13" s="16">
        <v>-4.1739557260782184E-2</v>
      </c>
      <c r="E13" s="16">
        <v>4.1309697849029575E-2</v>
      </c>
      <c r="F13" s="16">
        <v>-1.4277310947624947E-2</v>
      </c>
      <c r="G13" s="16">
        <v>1.0359638641875035E-2</v>
      </c>
      <c r="H13" s="16">
        <v>1.3697020046244287E-2</v>
      </c>
      <c r="I13" s="16">
        <v>-4.5506814584817777E-3</v>
      </c>
      <c r="J13" s="16">
        <v>1.2373527088607731E-2</v>
      </c>
      <c r="K13" s="16">
        <v>-2.3489606445212044E-2</v>
      </c>
      <c r="L13" s="16">
        <v>-5.6050959324838875E-2</v>
      </c>
      <c r="M13" s="16">
        <v>6.1339432511626586E-3</v>
      </c>
      <c r="N13" s="16">
        <v>-3.3917236524489594E-2</v>
      </c>
      <c r="O13" s="16">
        <v>-1.2730809612718257E-2</v>
      </c>
      <c r="P13" s="16">
        <v>2.1749972171704827E-2</v>
      </c>
      <c r="Q13" s="16">
        <v>-4.3363125181162802E-2</v>
      </c>
      <c r="R13" s="16">
        <v>-2.5419114907713654E-2</v>
      </c>
      <c r="S13" s="16">
        <v>2.8365189526924069E-2</v>
      </c>
      <c r="T13" s="16">
        <v>1.9481375099804254E-2</v>
      </c>
      <c r="U13" s="16">
        <v>-8.3728076257305311E-3</v>
      </c>
      <c r="V13" s="16">
        <v>-2.9584397766638185E-2</v>
      </c>
      <c r="W13" s="16">
        <v>3.9314760060958458E-3</v>
      </c>
      <c r="X13" s="17" t="s">
        <v>85</v>
      </c>
      <c r="Y13" s="16">
        <v>-2.1326917650696053E-2</v>
      </c>
      <c r="Z13" s="16">
        <v>3.4598783361336678E-3</v>
      </c>
      <c r="AA13" s="16">
        <v>-3.7797126750158318E-2</v>
      </c>
      <c r="AB13" s="16">
        <v>-2.3666363066964357E-2</v>
      </c>
      <c r="AC13" s="16">
        <v>7.0808506586417394E-2</v>
      </c>
      <c r="AD13" s="16">
        <v>-4.6897758095877422E-2</v>
      </c>
      <c r="AE13" s="16">
        <v>8.7324736522250111E-3</v>
      </c>
      <c r="AF13" s="16">
        <v>-1.6688551326359061E-2</v>
      </c>
      <c r="AG13" s="16">
        <v>-5.2169259712201779E-2</v>
      </c>
      <c r="AH13" s="16">
        <v>4.3066870042544218E-2</v>
      </c>
      <c r="AI13" s="16">
        <v>1.2337393454218477E-2</v>
      </c>
      <c r="AJ13" s="16">
        <v>-1.0430496543897603E-2</v>
      </c>
      <c r="AK13" s="16">
        <v>-2.0467766015643428E-3</v>
      </c>
      <c r="AL13" s="16">
        <v>5.2357354469328857E-3</v>
      </c>
      <c r="AM13" s="16">
        <v>-2.2507478927679042E-2</v>
      </c>
      <c r="AN13" s="18">
        <v>-1.7340628656318104E-2</v>
      </c>
    </row>
    <row r="14" spans="1:40" ht="24">
      <c r="A14" s="13" t="s">
        <v>50</v>
      </c>
      <c r="B14" s="14" t="s">
        <v>41</v>
      </c>
      <c r="C14" s="15">
        <v>0.11060595087010375</v>
      </c>
      <c r="D14" s="16">
        <v>2.8878483219044867E-3</v>
      </c>
      <c r="E14" s="16">
        <v>2.9099580525184219E-2</v>
      </c>
      <c r="F14" s="16">
        <v>5.5762173005382675E-3</v>
      </c>
      <c r="G14" s="16">
        <v>4.9818734835638735E-2</v>
      </c>
      <c r="H14" s="16">
        <v>7.4587217702364109E-2</v>
      </c>
      <c r="I14" s="16">
        <v>-8.5295896903646168E-2</v>
      </c>
      <c r="J14" s="16">
        <v>-4.5092843349748356E-2</v>
      </c>
      <c r="K14" s="16">
        <v>3.9019669455976735E-2</v>
      </c>
      <c r="L14" s="16">
        <v>4.3986738990652169E-2</v>
      </c>
      <c r="M14" s="16">
        <v>-6.8774151977223211E-2</v>
      </c>
      <c r="N14" s="16">
        <v>-1.2263808924147829E-2</v>
      </c>
      <c r="O14" s="16">
        <v>-5.9553255497753046E-2</v>
      </c>
      <c r="P14" s="16">
        <v>-4.1218305889577464E-2</v>
      </c>
      <c r="Q14" s="16">
        <v>-2.9960581332131357E-2</v>
      </c>
      <c r="R14" s="16">
        <v>-2.8286245016409025E-2</v>
      </c>
      <c r="S14" s="17" t="s">
        <v>86</v>
      </c>
      <c r="T14" s="16">
        <v>-1.4167402755949392E-2</v>
      </c>
      <c r="U14" s="16">
        <v>1.5611915505582278E-2</v>
      </c>
      <c r="V14" s="16">
        <v>8.5582135107035665E-3</v>
      </c>
      <c r="W14" s="16">
        <v>0.11262344440677914</v>
      </c>
      <c r="X14" s="16">
        <v>2.7118965503660414E-2</v>
      </c>
      <c r="Y14" s="16">
        <v>1.9762687103836565E-2</v>
      </c>
      <c r="Z14" s="16">
        <v>4.4165258896494662E-2</v>
      </c>
      <c r="AA14" s="16">
        <v>5.0707317711763435E-2</v>
      </c>
      <c r="AB14" s="16">
        <v>7.4637777399083258E-4</v>
      </c>
      <c r="AC14" s="16">
        <v>4.3355307921551615E-2</v>
      </c>
      <c r="AD14" s="16">
        <v>-7.2001641135210816E-3</v>
      </c>
      <c r="AE14" s="16">
        <v>1.0417110236466158E-2</v>
      </c>
      <c r="AF14" s="16">
        <v>-8.2295538163470652E-3</v>
      </c>
      <c r="AG14" s="16">
        <v>-4.4267751394147653E-2</v>
      </c>
      <c r="AH14" s="16">
        <v>-2.5768525588831588E-2</v>
      </c>
      <c r="AI14" s="16">
        <v>-2.5491740478847804E-2</v>
      </c>
      <c r="AJ14" s="16">
        <v>-1.0497045360441038E-2</v>
      </c>
      <c r="AK14" s="16">
        <v>5.7820349872244759E-3</v>
      </c>
      <c r="AL14" s="16">
        <v>1.8389441624140794E-2</v>
      </c>
      <c r="AM14" s="16">
        <v>-8.9301058410038905E-3</v>
      </c>
      <c r="AN14" s="18">
        <v>-1.2124135472914887E-2</v>
      </c>
    </row>
    <row r="15" spans="1:40" ht="24">
      <c r="A15" s="13" t="s">
        <v>51</v>
      </c>
      <c r="B15" s="14" t="s">
        <v>41</v>
      </c>
      <c r="C15" s="15">
        <v>-1.6499015477439392E-2</v>
      </c>
      <c r="D15" s="17" t="s">
        <v>87</v>
      </c>
      <c r="E15" s="16">
        <v>6.7297554898420792E-2</v>
      </c>
      <c r="F15" s="16">
        <v>-6.3686815878894248E-3</v>
      </c>
      <c r="G15" s="16">
        <v>-2.5292243920074085E-2</v>
      </c>
      <c r="H15" s="16">
        <v>6.5751340942040645E-2</v>
      </c>
      <c r="I15" s="16">
        <v>3.1765949919683061E-3</v>
      </c>
      <c r="J15" s="16">
        <v>-5.400010431366823E-2</v>
      </c>
      <c r="K15" s="16">
        <v>-2.8949830464357673E-2</v>
      </c>
      <c r="L15" s="16">
        <v>4.8802257425526248E-2</v>
      </c>
      <c r="M15" s="16">
        <v>2.6155973936333839E-2</v>
      </c>
      <c r="N15" s="16">
        <v>1.167277606323696E-2</v>
      </c>
      <c r="O15" s="16">
        <v>-3.7807920479864129E-2</v>
      </c>
      <c r="P15" s="16">
        <v>2.0351089176494461E-2</v>
      </c>
      <c r="Q15" s="16">
        <v>3.8747742936148244E-2</v>
      </c>
      <c r="R15" s="16">
        <v>2.2944276115991875E-2</v>
      </c>
      <c r="S15" s="16">
        <v>5.7911210949764683E-3</v>
      </c>
      <c r="T15" s="16">
        <v>6.3533733396731384E-3</v>
      </c>
      <c r="U15" s="16">
        <v>-2.9472744398674526E-2</v>
      </c>
      <c r="V15" s="16">
        <v>-6.4721530821292145E-2</v>
      </c>
      <c r="W15" s="16">
        <v>-1.0213946909123368E-2</v>
      </c>
      <c r="X15" s="16">
        <v>-2.0077619468580571E-3</v>
      </c>
      <c r="Y15" s="16">
        <v>-4.9538553912859299E-3</v>
      </c>
      <c r="Z15" s="16">
        <v>-2.8684311627665569E-2</v>
      </c>
      <c r="AA15" s="16">
        <v>-3.8456074529847066E-3</v>
      </c>
      <c r="AB15" s="16">
        <v>-7.873503683374904E-3</v>
      </c>
      <c r="AC15" s="16">
        <v>2.4120873420289467E-3</v>
      </c>
      <c r="AD15" s="16">
        <v>2.2224300997281447E-2</v>
      </c>
      <c r="AE15" s="16">
        <v>-5.4499469246368157E-3</v>
      </c>
      <c r="AF15" s="16">
        <v>-5.7128246451784333E-2</v>
      </c>
      <c r="AG15" s="16">
        <v>-4.0454410499670525E-3</v>
      </c>
      <c r="AH15" s="16">
        <v>-1.5462131698532108E-2</v>
      </c>
      <c r="AI15" s="16">
        <v>-1.3654318645966155E-4</v>
      </c>
      <c r="AJ15" s="16">
        <v>-8.4356126337004844E-2</v>
      </c>
      <c r="AK15" s="17" t="s">
        <v>88</v>
      </c>
      <c r="AL15" s="16">
        <v>-3.7924997858283127E-2</v>
      </c>
      <c r="AM15" s="16">
        <v>4.4560879122013695E-2</v>
      </c>
      <c r="AN15" s="18">
        <v>-5.5004382366725335E-2</v>
      </c>
    </row>
    <row r="16" spans="1:40" ht="24">
      <c r="A16" s="13" t="s">
        <v>52</v>
      </c>
      <c r="B16" s="14" t="s">
        <v>41</v>
      </c>
      <c r="C16" s="15">
        <v>2.8893288864363112E-2</v>
      </c>
      <c r="D16" s="16">
        <v>1.3158348696855037E-2</v>
      </c>
      <c r="E16" s="16">
        <v>-1.3147335460779862E-2</v>
      </c>
      <c r="F16" s="16">
        <v>7.754081356966723E-2</v>
      </c>
      <c r="G16" s="16">
        <v>6.6965983833035536E-2</v>
      </c>
      <c r="H16" s="16">
        <v>-3.1629449497902473E-2</v>
      </c>
      <c r="I16" s="16">
        <v>2.9085205623319905E-2</v>
      </c>
      <c r="J16" s="16">
        <v>5.9651130269769686E-3</v>
      </c>
      <c r="K16" s="16">
        <v>2.8531475577849269E-2</v>
      </c>
      <c r="L16" s="16">
        <v>7.0134270227592305E-2</v>
      </c>
      <c r="M16" s="16">
        <v>1.675760720467177E-2</v>
      </c>
      <c r="N16" s="16">
        <v>3.3394576458939819E-2</v>
      </c>
      <c r="O16" s="16">
        <v>1.2197632752224583E-2</v>
      </c>
      <c r="P16" s="16">
        <v>5.0350532185758405E-2</v>
      </c>
      <c r="Q16" s="16">
        <v>4.5988845764722341E-2</v>
      </c>
      <c r="R16" s="16">
        <v>-1.4376037277901391E-2</v>
      </c>
      <c r="S16" s="16">
        <v>2.0080184570172861E-2</v>
      </c>
      <c r="T16" s="16">
        <v>2.5775684046957779E-3</v>
      </c>
      <c r="U16" s="16">
        <v>-1.9109014036303315E-2</v>
      </c>
      <c r="V16" s="16">
        <v>1.1700783450105029E-2</v>
      </c>
      <c r="W16" s="16">
        <v>-1.9143243774580872E-2</v>
      </c>
      <c r="X16" s="16">
        <v>-2.0646804513382348E-2</v>
      </c>
      <c r="Y16" s="17" t="s">
        <v>89</v>
      </c>
      <c r="Z16" s="16">
        <v>3.8792479697485588E-2</v>
      </c>
      <c r="AA16" s="16">
        <v>-8.3332201070079298E-2</v>
      </c>
      <c r="AB16" s="16">
        <v>2.3977090095159709E-2</v>
      </c>
      <c r="AC16" s="16">
        <v>3.4369925468516922E-2</v>
      </c>
      <c r="AD16" s="16">
        <v>-1.5813736149036348E-2</v>
      </c>
      <c r="AE16" s="16">
        <v>-2.3764093513313864E-2</v>
      </c>
      <c r="AF16" s="16">
        <v>3.7457216626289015E-2</v>
      </c>
      <c r="AG16" s="16">
        <v>5.4616988245683026E-3</v>
      </c>
      <c r="AH16" s="16">
        <v>5.3891461217654389E-3</v>
      </c>
      <c r="AI16" s="16">
        <v>7.0069792683959018E-3</v>
      </c>
      <c r="AJ16" s="16">
        <v>-5.5545361631996609E-2</v>
      </c>
      <c r="AK16" s="16">
        <v>-5.079029834050188E-3</v>
      </c>
      <c r="AL16" s="16">
        <v>-4.7412471212046184E-2</v>
      </c>
      <c r="AM16" s="16">
        <v>-5.4713240755084901E-2</v>
      </c>
      <c r="AN16" s="18">
        <v>-5.3221952768133254E-2</v>
      </c>
    </row>
    <row r="17" spans="1:40" ht="24">
      <c r="A17" s="13" t="s">
        <v>53</v>
      </c>
      <c r="B17" s="14" t="s">
        <v>41</v>
      </c>
      <c r="C17" s="15">
        <v>8.181250613954559E-2</v>
      </c>
      <c r="D17" s="16">
        <v>7.3505962496173641E-3</v>
      </c>
      <c r="E17" s="17" t="s">
        <v>84</v>
      </c>
      <c r="F17" s="16">
        <v>3.203514481527447E-4</v>
      </c>
      <c r="G17" s="16">
        <v>3.8317083718919717E-2</v>
      </c>
      <c r="H17" s="16">
        <v>-1.2297607538252299E-2</v>
      </c>
      <c r="I17" s="16">
        <v>1.0300674352029335E-2</v>
      </c>
      <c r="J17" s="16">
        <v>-2.1179350753748438E-2</v>
      </c>
      <c r="K17" s="16">
        <v>1.4574159819043966E-2</v>
      </c>
      <c r="L17" s="16">
        <v>2.6141419358502144E-2</v>
      </c>
      <c r="M17" s="16">
        <v>9.602086225986994E-3</v>
      </c>
      <c r="N17" s="16">
        <v>-3.760837820992155E-2</v>
      </c>
      <c r="O17" s="16">
        <v>2.2032456949248025E-3</v>
      </c>
      <c r="P17" s="16">
        <v>-5.8951957536112737E-2</v>
      </c>
      <c r="Q17" s="16">
        <v>-5.0093329436124323E-2</v>
      </c>
      <c r="R17" s="16">
        <v>-4.9990093469185093E-2</v>
      </c>
      <c r="S17" s="16">
        <v>2.9669939338140015E-2</v>
      </c>
      <c r="T17" s="16">
        <v>-5.1893721517911218E-2</v>
      </c>
      <c r="U17" s="16">
        <v>1.120207630868675E-3</v>
      </c>
      <c r="V17" s="16">
        <v>5.9057040608356572E-2</v>
      </c>
      <c r="W17" s="16">
        <v>7.0909284584589574E-2</v>
      </c>
      <c r="X17" s="16">
        <v>4.032940579659626E-2</v>
      </c>
      <c r="Y17" s="16">
        <v>-1.3283336633060951E-2</v>
      </c>
      <c r="Z17" s="16">
        <v>-8.2458862660635401E-3</v>
      </c>
      <c r="AA17" s="16">
        <v>1.3655811906276906E-2</v>
      </c>
      <c r="AB17" s="16">
        <v>-2.7089068867929882E-2</v>
      </c>
      <c r="AC17" s="16">
        <v>-1.6624828879045418E-2</v>
      </c>
      <c r="AD17" s="16">
        <v>1.570036241024314E-2</v>
      </c>
      <c r="AE17" s="16">
        <v>7.3063877459288232E-2</v>
      </c>
      <c r="AF17" s="16">
        <v>2.7402465979004653E-3</v>
      </c>
      <c r="AG17" s="16">
        <v>6.603026799627193E-2</v>
      </c>
      <c r="AH17" s="16">
        <v>5.4279549287864865E-3</v>
      </c>
      <c r="AI17" s="16">
        <v>-5.5773553843914215E-3</v>
      </c>
      <c r="AJ17" s="16">
        <v>-4.3370491835180498E-2</v>
      </c>
      <c r="AK17" s="16">
        <v>6.9107652464237154E-2</v>
      </c>
      <c r="AL17" s="16">
        <v>-4.6858849223079188E-3</v>
      </c>
      <c r="AM17" s="16">
        <v>-1.0770527584506123E-2</v>
      </c>
      <c r="AN17" s="18">
        <v>4.7817547743370737E-3</v>
      </c>
    </row>
    <row r="18" spans="1:40" ht="24">
      <c r="A18" s="13" t="s">
        <v>54</v>
      </c>
      <c r="B18" s="14" t="s">
        <v>41</v>
      </c>
      <c r="C18" s="15">
        <v>3.3986891916874908E-2</v>
      </c>
      <c r="D18" s="16">
        <v>3.599147143576472E-2</v>
      </c>
      <c r="E18" s="16">
        <v>-1.070731598841013E-2</v>
      </c>
      <c r="F18" s="16">
        <v>5.2382829037865578E-2</v>
      </c>
      <c r="G18" s="16">
        <v>4.9893420124090372E-3</v>
      </c>
      <c r="H18" s="16">
        <v>-2.7258832988575715E-2</v>
      </c>
      <c r="I18" s="16">
        <v>-9.2126832030363318E-3</v>
      </c>
      <c r="J18" s="16">
        <v>3.3541092070383222E-2</v>
      </c>
      <c r="K18" s="16">
        <v>5.2774209452308377E-3</v>
      </c>
      <c r="L18" s="16">
        <v>3.2302831501100242E-2</v>
      </c>
      <c r="M18" s="16">
        <v>-8.673433514635431E-3</v>
      </c>
      <c r="N18" s="16">
        <v>7.0261268083165032E-2</v>
      </c>
      <c r="O18" s="16">
        <v>-2.283379376767658E-2</v>
      </c>
      <c r="P18" s="16">
        <v>-2.3345102837333594E-2</v>
      </c>
      <c r="Q18" s="16">
        <v>-9.8066172649205335E-3</v>
      </c>
      <c r="R18" s="16">
        <v>2.1696695910151352E-2</v>
      </c>
      <c r="S18" s="16">
        <v>-8.9988724281647656E-3</v>
      </c>
      <c r="T18" s="16">
        <v>-3.0596448721370517E-2</v>
      </c>
      <c r="U18" s="16">
        <v>-2.7546509442254074E-2</v>
      </c>
      <c r="V18" s="16">
        <v>-9.9940174115864949E-3</v>
      </c>
      <c r="W18" s="16">
        <v>9.5489732039575788E-3</v>
      </c>
      <c r="X18" s="16">
        <v>-2.1731262596239521E-2</v>
      </c>
      <c r="Y18" s="16">
        <v>-5.4636572890997027E-2</v>
      </c>
      <c r="Z18" s="16">
        <v>-2.2045197368311734E-2</v>
      </c>
      <c r="AA18" s="16">
        <v>-1.144333876392919E-2</v>
      </c>
      <c r="AB18" s="16">
        <v>-4.5123268448177857E-2</v>
      </c>
      <c r="AC18" s="16">
        <v>7.9806445503881301E-2</v>
      </c>
      <c r="AD18" s="16">
        <v>-4.1556372449598984E-2</v>
      </c>
      <c r="AE18" s="16">
        <v>-2.3876583028975804E-2</v>
      </c>
      <c r="AF18" s="16">
        <v>1.6965166088723848E-2</v>
      </c>
      <c r="AG18" s="16">
        <v>-8.4678854182252267E-2</v>
      </c>
      <c r="AH18" s="16">
        <v>1.393318028325624E-2</v>
      </c>
      <c r="AI18" s="16">
        <v>-3.1003148320024779E-2</v>
      </c>
      <c r="AJ18" s="16">
        <v>-4.3632256831151656E-2</v>
      </c>
      <c r="AK18" s="16">
        <v>4.5275861349057471E-2</v>
      </c>
      <c r="AL18" s="16">
        <v>2.9472769086561625E-2</v>
      </c>
      <c r="AM18" s="17" t="s">
        <v>89</v>
      </c>
      <c r="AN18" s="18">
        <v>-8.3920733955830565E-2</v>
      </c>
    </row>
    <row r="19" spans="1:40" ht="24">
      <c r="A19" s="13" t="s">
        <v>55</v>
      </c>
      <c r="B19" s="14" t="s">
        <v>41</v>
      </c>
      <c r="C19" s="15">
        <v>-3.1912515170655624E-2</v>
      </c>
      <c r="D19" s="16">
        <v>-5.176976598443868E-3</v>
      </c>
      <c r="E19" s="16">
        <v>3.8178597080939583E-2</v>
      </c>
      <c r="F19" s="16">
        <v>-1.0819552729559043E-2</v>
      </c>
      <c r="G19" s="17" t="s">
        <v>79</v>
      </c>
      <c r="H19" s="16">
        <v>5.9436262678717044E-3</v>
      </c>
      <c r="I19" s="16">
        <v>1.3726424115664368E-2</v>
      </c>
      <c r="J19" s="16">
        <v>2.2811263268211278E-2</v>
      </c>
      <c r="K19" s="16">
        <v>-2.2002874422356971E-2</v>
      </c>
      <c r="L19" s="16">
        <v>-3.8690028698622194E-3</v>
      </c>
      <c r="M19" s="16">
        <v>-2.6503845142385112E-2</v>
      </c>
      <c r="N19" s="16">
        <v>2.7975181710029811E-2</v>
      </c>
      <c r="O19" s="16">
        <v>-1.6726488150518391E-2</v>
      </c>
      <c r="P19" s="16">
        <v>4.4813840445042739E-2</v>
      </c>
      <c r="Q19" s="16">
        <v>-6.9088697231491733E-2</v>
      </c>
      <c r="R19" s="16">
        <v>-8.1709187280679064E-4</v>
      </c>
      <c r="S19" s="16">
        <v>5.0650907851288667E-2</v>
      </c>
      <c r="T19" s="16">
        <v>-6.0342791570896143E-2</v>
      </c>
      <c r="U19" s="16">
        <v>4.5000120702338643E-2</v>
      </c>
      <c r="V19" s="16">
        <v>-8.8656670271945823E-4</v>
      </c>
      <c r="W19" s="16">
        <v>4.9387517185210589E-2</v>
      </c>
      <c r="X19" s="16">
        <v>1.0059279428279775E-2</v>
      </c>
      <c r="Y19" s="16">
        <v>6.7274080457046845E-2</v>
      </c>
      <c r="Z19" s="16">
        <v>3.2986707072650848E-2</v>
      </c>
      <c r="AA19" s="16">
        <v>7.2242393725310286E-2</v>
      </c>
      <c r="AB19" s="16">
        <v>-1.4822527272253189E-2</v>
      </c>
      <c r="AC19" s="16">
        <v>1.8675598493320504E-2</v>
      </c>
      <c r="AD19" s="16">
        <v>5.3067014972298321E-2</v>
      </c>
      <c r="AE19" s="16">
        <v>3.8132670703135176E-2</v>
      </c>
      <c r="AF19" s="16">
        <v>7.3100356150844308E-3</v>
      </c>
      <c r="AG19" s="16">
        <v>3.9825591189126812E-2</v>
      </c>
      <c r="AH19" s="16">
        <v>1.4965323621190145E-3</v>
      </c>
      <c r="AI19" s="16">
        <v>-4.6930646315374101E-2</v>
      </c>
      <c r="AJ19" s="16">
        <v>5.0863006150327267E-2</v>
      </c>
      <c r="AK19" s="16">
        <v>-2.5869355853868018E-2</v>
      </c>
      <c r="AL19" s="16">
        <v>2.6162818789381183E-2</v>
      </c>
      <c r="AM19" s="16">
        <v>5.020730131491645E-3</v>
      </c>
      <c r="AN19" s="18">
        <v>3.6452102631723916E-2</v>
      </c>
    </row>
    <row r="20" spans="1:40" ht="24">
      <c r="A20" s="13" t="s">
        <v>56</v>
      </c>
      <c r="B20" s="14" t="s">
        <v>41</v>
      </c>
      <c r="C20" s="15">
        <v>6.6651546286602553E-2</v>
      </c>
      <c r="D20" s="16">
        <v>2.3576052723355449E-2</v>
      </c>
      <c r="E20" s="16">
        <v>-1.6550261626294853E-2</v>
      </c>
      <c r="F20" s="16">
        <v>1.0334818876948211E-2</v>
      </c>
      <c r="G20" s="16">
        <v>1.868209762797815E-2</v>
      </c>
      <c r="H20" s="16">
        <v>6.0181019837447683E-2</v>
      </c>
      <c r="I20" s="16">
        <v>-4.2010703717208907E-2</v>
      </c>
      <c r="J20" s="16">
        <v>-1.0204992721840984E-2</v>
      </c>
      <c r="K20" s="16">
        <v>1.3173686404755067E-2</v>
      </c>
      <c r="L20" s="16">
        <v>-4.8399051598328269E-3</v>
      </c>
      <c r="M20" s="16">
        <v>-6.0457211039220533E-2</v>
      </c>
      <c r="N20" s="16">
        <v>3.4525901408692249E-3</v>
      </c>
      <c r="O20" s="16">
        <v>-5.1834356592824968E-2</v>
      </c>
      <c r="P20" s="16">
        <v>3.496856058716797E-2</v>
      </c>
      <c r="Q20" s="16">
        <v>-8.17757739949471E-3</v>
      </c>
      <c r="R20" s="16">
        <v>-2.8508698989548598E-2</v>
      </c>
      <c r="S20" s="16">
        <v>4.4131926216179167E-2</v>
      </c>
      <c r="T20" s="16">
        <v>-5.4185201967544908E-2</v>
      </c>
      <c r="U20" s="16">
        <v>5.6782890973499441E-4</v>
      </c>
      <c r="V20" s="16">
        <v>-1.544721570817479E-2</v>
      </c>
      <c r="W20" s="16">
        <v>-2.5760785405594712E-2</v>
      </c>
      <c r="X20" s="16">
        <v>6.8865454974399387E-2</v>
      </c>
      <c r="Y20" s="16">
        <v>3.4506729704969381E-2</v>
      </c>
      <c r="Z20" s="16">
        <v>6.667486239555824E-2</v>
      </c>
      <c r="AA20" s="16">
        <v>1.9413132761980281E-2</v>
      </c>
      <c r="AB20" s="16">
        <v>-3.2165946230219622E-2</v>
      </c>
      <c r="AC20" s="17" t="s">
        <v>79</v>
      </c>
      <c r="AD20" s="16">
        <v>-6.1714700925460447E-3</v>
      </c>
      <c r="AE20" s="16">
        <v>-3.4170791017345645E-2</v>
      </c>
      <c r="AF20" s="16">
        <v>3.0904460334831275E-2</v>
      </c>
      <c r="AG20" s="16">
        <v>-1.8595232292629438E-2</v>
      </c>
      <c r="AH20" s="16">
        <v>-4.3421153078770494E-2</v>
      </c>
      <c r="AI20" s="16">
        <v>-3.8857087999375858E-2</v>
      </c>
      <c r="AJ20" s="16">
        <v>-1.7630894000134296E-2</v>
      </c>
      <c r="AK20" s="16">
        <v>2.4109779871679502E-3</v>
      </c>
      <c r="AL20" s="16">
        <v>-1.6203493938522152E-2</v>
      </c>
      <c r="AM20" s="16">
        <v>8.0264568246529E-2</v>
      </c>
      <c r="AN20" s="18">
        <v>-2.6112046022711995E-2</v>
      </c>
    </row>
    <row r="21" spans="1:40" ht="24">
      <c r="A21" s="13" t="s">
        <v>57</v>
      </c>
      <c r="B21" s="14" t="s">
        <v>41</v>
      </c>
      <c r="C21" s="15">
        <v>-6.7893534982808951E-2</v>
      </c>
      <c r="D21" s="16">
        <v>-1.9243158237804668E-2</v>
      </c>
      <c r="E21" s="16">
        <v>2.7208786744860681E-3</v>
      </c>
      <c r="F21" s="16">
        <v>-1.0767915065933177E-2</v>
      </c>
      <c r="G21" s="16">
        <v>7.2835606894508268E-3</v>
      </c>
      <c r="H21" s="16">
        <v>5.2128021802006763E-2</v>
      </c>
      <c r="I21" s="16">
        <v>-3.1407489245134243E-2</v>
      </c>
      <c r="J21" s="16">
        <v>4.9994509295366698E-3</v>
      </c>
      <c r="K21" s="16">
        <v>6.1732516340708699E-3</v>
      </c>
      <c r="L21" s="16">
        <v>2.3192493115540593E-2</v>
      </c>
      <c r="M21" s="16">
        <v>-3.0090700389862699E-2</v>
      </c>
      <c r="N21" s="16">
        <v>7.2014888202070623E-2</v>
      </c>
      <c r="O21" s="16">
        <v>-3.8445771471363042E-2</v>
      </c>
      <c r="P21" s="16">
        <v>2.6935097488954628E-2</v>
      </c>
      <c r="Q21" s="16">
        <v>-2.0854271101896135E-2</v>
      </c>
      <c r="R21" s="16">
        <v>-3.5383294976401289E-2</v>
      </c>
      <c r="S21" s="16">
        <v>-8.3932795795417774E-3</v>
      </c>
      <c r="T21" s="16">
        <v>-3.7220197780751786E-2</v>
      </c>
      <c r="U21" s="16">
        <v>-5.6838419091209041E-2</v>
      </c>
      <c r="V21" s="16">
        <v>6.3149809620875866E-2</v>
      </c>
      <c r="W21" s="16">
        <v>5.021180345980393E-2</v>
      </c>
      <c r="X21" s="16">
        <v>-1.6167999403135559E-2</v>
      </c>
      <c r="Y21" s="16">
        <v>3.7346976888231007E-2</v>
      </c>
      <c r="Z21" s="16">
        <v>4.7702429003608E-2</v>
      </c>
      <c r="AA21" s="16">
        <v>9.3922082932805143E-2</v>
      </c>
      <c r="AB21" s="16">
        <v>-4.8329136650348903E-3</v>
      </c>
      <c r="AC21" s="16">
        <v>3.0668313874375353E-2</v>
      </c>
      <c r="AD21" s="16">
        <v>-4.6934609559160852E-2</v>
      </c>
      <c r="AE21" s="16">
        <v>-2.1461179305231587E-2</v>
      </c>
      <c r="AF21" s="17" t="s">
        <v>90</v>
      </c>
      <c r="AG21" s="16">
        <v>-4.3213910660655865E-2</v>
      </c>
      <c r="AH21" s="16">
        <v>1.2023593553458282E-2</v>
      </c>
      <c r="AI21" s="16">
        <v>1.1987956081134333E-2</v>
      </c>
      <c r="AJ21" s="16">
        <v>-3.1380011257746726E-2</v>
      </c>
      <c r="AK21" s="16">
        <v>-5.8047780928180415E-2</v>
      </c>
      <c r="AL21" s="16">
        <v>-4.5528693781123737E-2</v>
      </c>
      <c r="AM21" s="16">
        <v>1.6883807979480209E-2</v>
      </c>
      <c r="AN21" s="18">
        <v>-8.4393728067476761E-3</v>
      </c>
    </row>
    <row r="22" spans="1:40" ht="24">
      <c r="A22" s="13" t="s">
        <v>58</v>
      </c>
      <c r="B22" s="14" t="s">
        <v>41</v>
      </c>
      <c r="C22" s="15">
        <v>-4.348748737625957E-2</v>
      </c>
      <c r="D22" s="16">
        <v>9.8897989237815953E-2</v>
      </c>
      <c r="E22" s="16">
        <v>-3.6993532771171678E-2</v>
      </c>
      <c r="F22" s="16">
        <v>-8.373508874553303E-3</v>
      </c>
      <c r="G22" s="16">
        <v>2.760660939179671E-2</v>
      </c>
      <c r="H22" s="16">
        <v>-4.7951970829163915E-2</v>
      </c>
      <c r="I22" s="16">
        <v>5.2629944306436645E-2</v>
      </c>
      <c r="J22" s="16">
        <v>-7.3874757563213685E-3</v>
      </c>
      <c r="K22" s="16">
        <v>-3.6204587729677926E-2</v>
      </c>
      <c r="L22" s="16">
        <v>-4.6432847705911388E-3</v>
      </c>
      <c r="M22" s="16">
        <v>-2.065112905967929E-2</v>
      </c>
      <c r="N22" s="17" t="s">
        <v>91</v>
      </c>
      <c r="O22" s="16">
        <v>-3.167240809312058E-2</v>
      </c>
      <c r="P22" s="16">
        <v>-2.7450968944508311E-2</v>
      </c>
      <c r="Q22" s="16">
        <v>-7.227323055931463E-2</v>
      </c>
      <c r="R22" s="16">
        <v>6.1984774612712498E-2</v>
      </c>
      <c r="S22" s="16">
        <v>-1.2304451541182222E-2</v>
      </c>
      <c r="T22" s="16">
        <v>1.9543106841817069E-2</v>
      </c>
      <c r="U22" s="16">
        <v>7.4674327361000633E-3</v>
      </c>
      <c r="V22" s="16">
        <v>3.3203584472710275E-2</v>
      </c>
      <c r="W22" s="16">
        <v>-3.9686951491577412E-3</v>
      </c>
      <c r="X22" s="16">
        <v>-3.2614852694773593E-2</v>
      </c>
      <c r="Y22" s="16">
        <v>3.3129943027510239E-2</v>
      </c>
      <c r="Z22" s="16">
        <v>1.4567432435367572E-2</v>
      </c>
      <c r="AA22" s="16">
        <v>1.9087377146713231E-2</v>
      </c>
      <c r="AB22" s="16">
        <v>7.9136207951175288E-3</v>
      </c>
      <c r="AC22" s="16">
        <v>3.4259986214986294E-3</v>
      </c>
      <c r="AD22" s="16">
        <v>7.4314510909649648E-2</v>
      </c>
      <c r="AE22" s="16">
        <v>2.1994799672561984E-2</v>
      </c>
      <c r="AF22" s="16">
        <v>7.1522677873767634E-2</v>
      </c>
      <c r="AG22" s="16">
        <v>4.2243062573419456E-2</v>
      </c>
      <c r="AH22" s="16">
        <v>-2.6014806411625884E-2</v>
      </c>
      <c r="AI22" s="16">
        <v>2.3764737983982938E-2</v>
      </c>
      <c r="AJ22" s="16">
        <v>2.4085035689519221E-2</v>
      </c>
      <c r="AK22" s="16">
        <v>1.1727751031839311E-2</v>
      </c>
      <c r="AL22" s="16">
        <v>-5.1268159540048507E-3</v>
      </c>
      <c r="AM22" s="16">
        <v>6.9822588697810328E-2</v>
      </c>
      <c r="AN22" s="18">
        <v>2.8005216921064665E-2</v>
      </c>
    </row>
    <row r="23" spans="1:40" ht="24">
      <c r="A23" s="13" t="s">
        <v>59</v>
      </c>
      <c r="B23" s="14" t="s">
        <v>41</v>
      </c>
      <c r="C23" s="15">
        <v>2.6407197145897791E-2</v>
      </c>
      <c r="D23" s="16">
        <v>4.2777588934883364E-2</v>
      </c>
      <c r="E23" s="16">
        <v>5.7474367910798879E-2</v>
      </c>
      <c r="F23" s="16">
        <v>6.3400624975323769E-2</v>
      </c>
      <c r="G23" s="16">
        <v>-8.6110925540103928E-4</v>
      </c>
      <c r="H23" s="16">
        <v>-8.4417645355170743E-3</v>
      </c>
      <c r="I23" s="16">
        <v>3.0180721679973824E-2</v>
      </c>
      <c r="J23" s="16">
        <v>8.8518452432543207E-2</v>
      </c>
      <c r="K23" s="16">
        <v>6.5809452044326283E-3</v>
      </c>
      <c r="L23" s="16">
        <v>5.9750212595625102E-2</v>
      </c>
      <c r="M23" s="16">
        <v>-1.011158834989284E-2</v>
      </c>
      <c r="N23" s="16">
        <v>3.2812065977683984E-2</v>
      </c>
      <c r="O23" s="16">
        <v>-5.2985398955166969E-2</v>
      </c>
      <c r="P23" s="16">
        <v>-5.6929758825721407E-3</v>
      </c>
      <c r="Q23" s="16">
        <v>-1.1296207235085997E-2</v>
      </c>
      <c r="R23" s="16">
        <v>-2.3133184835701651E-2</v>
      </c>
      <c r="S23" s="16">
        <v>8.4483580507265666E-3</v>
      </c>
      <c r="T23" s="16">
        <v>-4.1517486991526055E-2</v>
      </c>
      <c r="U23" s="16">
        <v>1.276600632450386E-3</v>
      </c>
      <c r="V23" s="17" t="s">
        <v>88</v>
      </c>
      <c r="W23" s="16">
        <v>6.4709747391172454E-2</v>
      </c>
      <c r="X23" s="16">
        <v>-2.8117113862602652E-2</v>
      </c>
      <c r="Y23" s="16">
        <v>1.1477305436732966E-2</v>
      </c>
      <c r="Z23" s="16">
        <v>3.3869056035191504E-2</v>
      </c>
      <c r="AA23" s="16">
        <v>1.0491026920669218E-2</v>
      </c>
      <c r="AB23" s="16">
        <v>-3.6897474771001252E-3</v>
      </c>
      <c r="AC23" s="16">
        <v>-1.5067005809314544E-2</v>
      </c>
      <c r="AD23" s="16">
        <v>-2.5273315875158171E-3</v>
      </c>
      <c r="AE23" s="16">
        <v>-5.2849962316593134E-2</v>
      </c>
      <c r="AF23" s="16">
        <v>6.2123813594648074E-2</v>
      </c>
      <c r="AG23" s="16">
        <v>-1.4767022001929107E-2</v>
      </c>
      <c r="AH23" s="16">
        <v>-7.77443150142339E-2</v>
      </c>
      <c r="AI23" s="16">
        <v>-3.8772831680477578E-2</v>
      </c>
      <c r="AJ23" s="16">
        <v>-5.520383099819718E-2</v>
      </c>
      <c r="AK23" s="16">
        <v>-6.4867908472985056E-2</v>
      </c>
      <c r="AL23" s="16">
        <v>-3.3893068686552244E-2</v>
      </c>
      <c r="AM23" s="16">
        <v>-9.8156110070489969E-3</v>
      </c>
      <c r="AN23" s="18">
        <v>-5.8413033864306109E-2</v>
      </c>
    </row>
    <row r="24" spans="1:40" ht="24">
      <c r="A24" s="13" t="s">
        <v>60</v>
      </c>
      <c r="B24" s="14" t="s">
        <v>41</v>
      </c>
      <c r="C24" s="15">
        <v>8.8695173974940464E-2</v>
      </c>
      <c r="D24" s="16">
        <v>3.4200891980351124E-2</v>
      </c>
      <c r="E24" s="16">
        <v>-5.766792061203662E-2</v>
      </c>
      <c r="F24" s="16">
        <v>6.3454612335556673E-2</v>
      </c>
      <c r="G24" s="16">
        <v>4.4025759002079196E-2</v>
      </c>
      <c r="H24" s="16">
        <v>-4.6316843191730545E-2</v>
      </c>
      <c r="I24" s="16">
        <v>-3.2335793752071768E-2</v>
      </c>
      <c r="J24" s="16">
        <v>-6.5284760507952353E-3</v>
      </c>
      <c r="K24" s="16">
        <v>-4.2410024200930261E-3</v>
      </c>
      <c r="L24" s="16">
        <v>-5.6503008445885441E-4</v>
      </c>
      <c r="M24" s="16">
        <v>-5.8115674621923602E-2</v>
      </c>
      <c r="N24" s="16">
        <v>-2.7380895970815104E-2</v>
      </c>
      <c r="O24" s="16">
        <v>-5.0542221535840939E-3</v>
      </c>
      <c r="P24" s="17" t="s">
        <v>86</v>
      </c>
      <c r="Q24" s="16">
        <v>3.8685289993812262E-3</v>
      </c>
      <c r="R24" s="16">
        <v>1.6980945981162034E-2</v>
      </c>
      <c r="S24" s="16">
        <v>-4.1178278124221229E-2</v>
      </c>
      <c r="T24" s="16">
        <v>-7.6914782416841576E-2</v>
      </c>
      <c r="U24" s="16">
        <v>3.7034428792307493E-3</v>
      </c>
      <c r="V24" s="16">
        <v>-5.7308420250944481E-3</v>
      </c>
      <c r="W24" s="16">
        <v>-1.5216578583386934E-2</v>
      </c>
      <c r="X24" s="16">
        <v>2.07695749169628E-2</v>
      </c>
      <c r="Y24" s="16">
        <v>4.9645311890097694E-2</v>
      </c>
      <c r="Z24" s="16">
        <v>2.8157144114576708E-2</v>
      </c>
      <c r="AA24" s="16">
        <v>4.4109529528592088E-2</v>
      </c>
      <c r="AB24" s="16">
        <v>4.6153730722075972E-2</v>
      </c>
      <c r="AC24" s="16">
        <v>3.4329139134029643E-2</v>
      </c>
      <c r="AD24" s="16">
        <v>2.9169401375649998E-2</v>
      </c>
      <c r="AE24" s="16">
        <v>-7.6324532186573943E-3</v>
      </c>
      <c r="AF24" s="16">
        <v>2.6627901191880653E-2</v>
      </c>
      <c r="AG24" s="16">
        <v>-3.3116198539036711E-2</v>
      </c>
      <c r="AH24" s="16">
        <v>8.0111749862583528E-2</v>
      </c>
      <c r="AI24" s="16">
        <v>-2.9035831999802714E-2</v>
      </c>
      <c r="AJ24" s="16">
        <v>8.398436148405318E-3</v>
      </c>
      <c r="AK24" s="16">
        <v>2.0346194216773063E-2</v>
      </c>
      <c r="AL24" s="16">
        <v>9.4011845504271954E-2</v>
      </c>
      <c r="AM24" s="16">
        <v>-2.3050066039348106E-2</v>
      </c>
      <c r="AN24" s="18">
        <v>-4.8023084158786304E-2</v>
      </c>
    </row>
    <row r="25" spans="1:40" ht="24">
      <c r="A25" s="13" t="s">
        <v>61</v>
      </c>
      <c r="B25" s="14" t="s">
        <v>41</v>
      </c>
      <c r="C25" s="15">
        <v>0.1012245276510854</v>
      </c>
      <c r="D25" s="16">
        <v>-4.8423272707943263E-2</v>
      </c>
      <c r="E25" s="16">
        <v>-5.0450124237469307E-2</v>
      </c>
      <c r="F25" s="16">
        <v>-5.2322200434085121E-2</v>
      </c>
      <c r="G25" s="16">
        <v>-5.8872798403572242E-2</v>
      </c>
      <c r="H25" s="16">
        <v>-6.587771559112731E-3</v>
      </c>
      <c r="I25" s="16">
        <v>7.328791413323274E-2</v>
      </c>
      <c r="J25" s="16">
        <v>-2.9286241765777467E-2</v>
      </c>
      <c r="K25" s="16">
        <v>-5.4941544639353149E-2</v>
      </c>
      <c r="L25" s="16">
        <v>-3.9734626459267307E-2</v>
      </c>
      <c r="M25" s="16">
        <v>2.249896231373438E-2</v>
      </c>
      <c r="N25" s="16">
        <v>1.9437429873970239E-2</v>
      </c>
      <c r="O25" s="16">
        <v>-3.3001693805695394E-3</v>
      </c>
      <c r="P25" s="16">
        <v>-7.6485329420953818E-2</v>
      </c>
      <c r="Q25" s="16">
        <v>1.7379298286416715E-2</v>
      </c>
      <c r="R25" s="16">
        <v>3.3013073026434192E-2</v>
      </c>
      <c r="S25" s="16">
        <v>-1.4036479257699505E-2</v>
      </c>
      <c r="T25" s="17" t="s">
        <v>88</v>
      </c>
      <c r="U25" s="16">
        <v>1.3485581800328017E-2</v>
      </c>
      <c r="V25" s="16">
        <v>-4.1458787717551966E-2</v>
      </c>
      <c r="W25" s="16">
        <v>-1.2262109341356898E-2</v>
      </c>
      <c r="X25" s="16">
        <v>1.8497150534812205E-2</v>
      </c>
      <c r="Y25" s="16">
        <v>2.5220091998371147E-3</v>
      </c>
      <c r="Z25" s="16">
        <v>-2.7668079049731949E-2</v>
      </c>
      <c r="AA25" s="16">
        <v>8.7910131659361644E-3</v>
      </c>
      <c r="AB25" s="16">
        <v>-3.0423623526992596E-2</v>
      </c>
      <c r="AC25" s="16">
        <v>-5.2906071251434948E-2</v>
      </c>
      <c r="AD25" s="16">
        <v>4.0514303208498199E-2</v>
      </c>
      <c r="AE25" s="16">
        <v>8.080758021442537E-2</v>
      </c>
      <c r="AF25" s="16">
        <v>-3.6646023734840993E-2</v>
      </c>
      <c r="AG25" s="16">
        <v>4.5929579813372964E-2</v>
      </c>
      <c r="AH25" s="16">
        <v>-2.2284280842979503E-3</v>
      </c>
      <c r="AI25" s="16">
        <v>1.4486574187271244E-2</v>
      </c>
      <c r="AJ25" s="16">
        <v>6.435318592835218E-2</v>
      </c>
      <c r="AK25" s="16">
        <v>6.4699849198118697E-3</v>
      </c>
      <c r="AL25" s="16">
        <v>4.4121848748878811E-2</v>
      </c>
      <c r="AM25" s="16">
        <v>-3.0019078050620672E-2</v>
      </c>
      <c r="AN25" s="18">
        <v>7.0020402381085617E-2</v>
      </c>
    </row>
    <row r="26" spans="1:40" ht="24">
      <c r="A26" s="13" t="s">
        <v>62</v>
      </c>
      <c r="B26" s="14" t="s">
        <v>41</v>
      </c>
      <c r="C26" s="15">
        <v>-2.178582687957515E-2</v>
      </c>
      <c r="D26" s="16">
        <v>-3.6661985846536387E-3</v>
      </c>
      <c r="E26" s="16">
        <v>1.3309839950618744E-2</v>
      </c>
      <c r="F26" s="16">
        <v>6.3193100244461703E-2</v>
      </c>
      <c r="G26" s="16">
        <v>7.0457380432262753E-2</v>
      </c>
      <c r="H26" s="16">
        <v>6.2554369864422754E-2</v>
      </c>
      <c r="I26" s="16">
        <v>-5.002276151444722E-2</v>
      </c>
      <c r="J26" s="16">
        <v>3.2145618129192457E-3</v>
      </c>
      <c r="K26" s="16">
        <v>5.6938380398500656E-3</v>
      </c>
      <c r="L26" s="16">
        <v>-1.0495449544988655E-2</v>
      </c>
      <c r="M26" s="16">
        <v>-1.3195768244803631E-2</v>
      </c>
      <c r="N26" s="16">
        <v>1.8859835529449268E-2</v>
      </c>
      <c r="O26" s="16">
        <v>3.7530347402065886E-2</v>
      </c>
      <c r="P26" s="16">
        <v>4.3880116251020659E-2</v>
      </c>
      <c r="Q26" s="16">
        <v>-1.2715554303698695E-2</v>
      </c>
      <c r="R26" s="16">
        <v>3.7891480928675364E-2</v>
      </c>
      <c r="S26" s="16">
        <v>5.0302339085989245E-2</v>
      </c>
      <c r="T26" s="16">
        <v>8.7591491520549753E-3</v>
      </c>
      <c r="U26" s="16">
        <v>-6.2609780456656772E-2</v>
      </c>
      <c r="V26" s="16">
        <v>1.0522164829666074E-2</v>
      </c>
      <c r="W26" s="16">
        <v>1.3817568854822951E-2</v>
      </c>
      <c r="X26" s="16">
        <v>-3.5870192776717401E-2</v>
      </c>
      <c r="Y26" s="16">
        <v>-8.1618960674804841E-2</v>
      </c>
      <c r="Z26" s="16">
        <v>5.1637265572820792E-2</v>
      </c>
      <c r="AA26" s="17" t="s">
        <v>92</v>
      </c>
      <c r="AB26" s="16">
        <v>3.2766639155481302E-2</v>
      </c>
      <c r="AC26" s="16">
        <v>1.8985146165724543E-2</v>
      </c>
      <c r="AD26" s="16">
        <v>-3.4667183974302754E-2</v>
      </c>
      <c r="AE26" s="16">
        <v>-1.9216034604449258E-2</v>
      </c>
      <c r="AF26" s="16">
        <v>9.227702536162373E-2</v>
      </c>
      <c r="AG26" s="16">
        <v>-2.7101730110068393E-2</v>
      </c>
      <c r="AH26" s="16">
        <v>-5.4948294821963338E-3</v>
      </c>
      <c r="AI26" s="16">
        <v>2.8805665551131499E-2</v>
      </c>
      <c r="AJ26" s="16">
        <v>1.0455490632686873E-2</v>
      </c>
      <c r="AK26" s="16">
        <v>-3.8358788750655196E-3</v>
      </c>
      <c r="AL26" s="16">
        <v>-1.7213418536594395E-2</v>
      </c>
      <c r="AM26" s="16">
        <v>-1.1209125803055664E-2</v>
      </c>
      <c r="AN26" s="18">
        <v>-9.0872946741670152E-2</v>
      </c>
    </row>
    <row r="27" spans="1:40" ht="24">
      <c r="A27" s="13" t="s">
        <v>63</v>
      </c>
      <c r="B27" s="14" t="s">
        <v>41</v>
      </c>
      <c r="C27" s="15">
        <v>-2.0249057364115003E-2</v>
      </c>
      <c r="D27" s="16">
        <v>-2.7299369651200719E-2</v>
      </c>
      <c r="E27" s="16">
        <v>-2.0357007930451119E-2</v>
      </c>
      <c r="F27" s="16">
        <v>-2.1268289485714326E-2</v>
      </c>
      <c r="G27" s="16">
        <v>2.2055069486338414E-2</v>
      </c>
      <c r="H27" s="16">
        <v>-6.4416846285517354E-3</v>
      </c>
      <c r="I27" s="16">
        <v>3.3032771858147542E-2</v>
      </c>
      <c r="J27" s="17" t="s">
        <v>93</v>
      </c>
      <c r="K27" s="16">
        <v>5.2215813627157659E-2</v>
      </c>
      <c r="L27" s="16">
        <v>-3.6789870188125233E-2</v>
      </c>
      <c r="M27" s="16">
        <v>-5.659951095275317E-3</v>
      </c>
      <c r="N27" s="16">
        <v>-7.1889250374256022E-3</v>
      </c>
      <c r="O27" s="16">
        <v>-6.888719906385074E-2</v>
      </c>
      <c r="P27" s="16">
        <v>-6.4721248930869483E-3</v>
      </c>
      <c r="Q27" s="16">
        <v>5.7147162104944763E-2</v>
      </c>
      <c r="R27" s="16">
        <v>-7.4415834639127029E-2</v>
      </c>
      <c r="S27" s="16">
        <v>-4.4333897623155413E-2</v>
      </c>
      <c r="T27" s="16">
        <v>-2.9084304978718844E-2</v>
      </c>
      <c r="U27" s="16">
        <v>-6.2113936028097616E-2</v>
      </c>
      <c r="V27" s="16">
        <v>8.7635697996859982E-2</v>
      </c>
      <c r="W27" s="16">
        <v>-2.9378123239571678E-2</v>
      </c>
      <c r="X27" s="16">
        <v>1.1614441940327713E-2</v>
      </c>
      <c r="Y27" s="16">
        <v>5.8695788178763164E-3</v>
      </c>
      <c r="Z27" s="16">
        <v>1.2460244057532164E-2</v>
      </c>
      <c r="AA27" s="16">
        <v>3.1554105308132354E-3</v>
      </c>
      <c r="AB27" s="16">
        <v>2.7180431229183788E-2</v>
      </c>
      <c r="AC27" s="16">
        <v>-9.8976936571348369E-3</v>
      </c>
      <c r="AD27" s="16">
        <v>-8.0351564003629285E-3</v>
      </c>
      <c r="AE27" s="16">
        <v>1.9432003423758469E-2</v>
      </c>
      <c r="AF27" s="16">
        <v>4.9188214301014773E-3</v>
      </c>
      <c r="AG27" s="16">
        <v>8.2622486323449096E-2</v>
      </c>
      <c r="AH27" s="16">
        <v>7.4996584537156158E-2</v>
      </c>
      <c r="AI27" s="16">
        <v>-1.329525313269035E-2</v>
      </c>
      <c r="AJ27" s="16">
        <v>4.9787528982049641E-2</v>
      </c>
      <c r="AK27" s="16">
        <v>-5.3341137465534053E-2</v>
      </c>
      <c r="AL27" s="16">
        <v>-8.9879601936846992E-2</v>
      </c>
      <c r="AM27" s="16">
        <v>3.2598959838581354E-2</v>
      </c>
      <c r="AN27" s="18">
        <v>-3.245253635560183E-2</v>
      </c>
    </row>
    <row r="28" spans="1:40" ht="24">
      <c r="A28" s="13" t="s">
        <v>64</v>
      </c>
      <c r="B28" s="14" t="s">
        <v>41</v>
      </c>
      <c r="C28" s="15">
        <v>-2.4184282467321259E-2</v>
      </c>
      <c r="D28" s="16">
        <v>2.6437272844033587E-3</v>
      </c>
      <c r="E28" s="16">
        <v>2.5599561544473491E-4</v>
      </c>
      <c r="F28" s="17" t="s">
        <v>80</v>
      </c>
      <c r="G28" s="16">
        <v>-1.0623457298963638E-2</v>
      </c>
      <c r="H28" s="16">
        <v>3.245545313738109E-4</v>
      </c>
      <c r="I28" s="16">
        <v>-5.3643888664586289E-2</v>
      </c>
      <c r="J28" s="16">
        <v>-2.1588952535820858E-2</v>
      </c>
      <c r="K28" s="16">
        <v>-4.1055470598227312E-2</v>
      </c>
      <c r="L28" s="16">
        <v>-1.5496371223736143E-2</v>
      </c>
      <c r="M28" s="16">
        <v>-1.3012771435594452E-2</v>
      </c>
      <c r="N28" s="16">
        <v>-8.2791332695828675E-3</v>
      </c>
      <c r="O28" s="16">
        <v>-3.6001918708861894E-2</v>
      </c>
      <c r="P28" s="16">
        <v>6.3385101285883177E-2</v>
      </c>
      <c r="Q28" s="16">
        <v>-1.1424764354456792E-2</v>
      </c>
      <c r="R28" s="16">
        <v>-3.0071027077199868E-2</v>
      </c>
      <c r="S28" s="16">
        <v>5.4931345116720964E-3</v>
      </c>
      <c r="T28" s="16">
        <v>-5.2583516152193581E-2</v>
      </c>
      <c r="U28" s="16">
        <v>6.8547341775570189E-2</v>
      </c>
      <c r="V28" s="16">
        <v>6.3641338704138364E-2</v>
      </c>
      <c r="W28" s="16">
        <v>3.24221005961189E-2</v>
      </c>
      <c r="X28" s="16">
        <v>-1.3671777798334093E-2</v>
      </c>
      <c r="Y28" s="16">
        <v>7.6387226446251871E-2</v>
      </c>
      <c r="Z28" s="16">
        <v>9.8026975213912244E-3</v>
      </c>
      <c r="AA28" s="16">
        <v>6.3534034926140528E-2</v>
      </c>
      <c r="AB28" s="16">
        <v>0.1036981602386594</v>
      </c>
      <c r="AC28" s="16">
        <v>1.010544421632378E-2</v>
      </c>
      <c r="AD28" s="16">
        <v>-7.4308741917537375E-3</v>
      </c>
      <c r="AE28" s="16">
        <v>4.5466316879898667E-2</v>
      </c>
      <c r="AF28" s="16">
        <v>-1.0637707249883041E-2</v>
      </c>
      <c r="AG28" s="16">
        <v>6.8813691648660609E-3</v>
      </c>
      <c r="AH28" s="16">
        <v>2.0727797588404036E-2</v>
      </c>
      <c r="AI28" s="16">
        <v>-5.2715582261244195E-3</v>
      </c>
      <c r="AJ28" s="16">
        <v>-2.6002468576186131E-2</v>
      </c>
      <c r="AK28" s="16">
        <v>-6.4157914860118554E-3</v>
      </c>
      <c r="AL28" s="16">
        <v>-7.4163951343159271E-2</v>
      </c>
      <c r="AM28" s="16">
        <v>5.1552261212789101E-2</v>
      </c>
      <c r="AN28" s="18">
        <v>1.1774556471409845E-2</v>
      </c>
    </row>
    <row r="29" spans="1:40" ht="24">
      <c r="A29" s="13" t="s">
        <v>65</v>
      </c>
      <c r="B29" s="14" t="s">
        <v>41</v>
      </c>
      <c r="C29" s="15">
        <v>-9.4376843550780815E-3</v>
      </c>
      <c r="D29" s="16">
        <v>-5.9233665149252844E-2</v>
      </c>
      <c r="E29" s="16">
        <v>-4.0789692743207269E-2</v>
      </c>
      <c r="F29" s="16">
        <v>-2.5198969289291051E-2</v>
      </c>
      <c r="G29" s="16">
        <v>4.8072874811905142E-2</v>
      </c>
      <c r="H29" s="16">
        <v>4.1196937796353847E-2</v>
      </c>
      <c r="I29" s="17" t="s">
        <v>94</v>
      </c>
      <c r="J29" s="16">
        <v>4.8743003308037838E-2</v>
      </c>
      <c r="K29" s="16">
        <v>2.1017316779815306E-3</v>
      </c>
      <c r="L29" s="16">
        <v>-1.8884576148504174E-3</v>
      </c>
      <c r="M29" s="16">
        <v>-1.394453207991977E-2</v>
      </c>
      <c r="N29" s="16">
        <v>2.3234354471627278E-2</v>
      </c>
      <c r="O29" s="16">
        <v>5.1358891815856754E-2</v>
      </c>
      <c r="P29" s="16">
        <v>7.9591418288946919E-3</v>
      </c>
      <c r="Q29" s="16">
        <v>2.5275588693565057E-3</v>
      </c>
      <c r="R29" s="16">
        <v>1.7567761666418741E-2</v>
      </c>
      <c r="S29" s="16">
        <v>-1.0233535535631492E-2</v>
      </c>
      <c r="T29" s="16">
        <v>6.2424091770215302E-2</v>
      </c>
      <c r="U29" s="16">
        <v>4.5802369914805449E-2</v>
      </c>
      <c r="V29" s="16">
        <v>-5.3329021917549485E-2</v>
      </c>
      <c r="W29" s="16">
        <v>-6.9928935273904577E-2</v>
      </c>
      <c r="X29" s="16">
        <v>-9.5797352269986116E-3</v>
      </c>
      <c r="Y29" s="16">
        <v>-5.263753432303514E-2</v>
      </c>
      <c r="Z29" s="16">
        <v>-9.1112547140921443E-2</v>
      </c>
      <c r="AA29" s="16">
        <v>9.9686474263194456E-3</v>
      </c>
      <c r="AB29" s="16">
        <v>-2.4251962088710165E-3</v>
      </c>
      <c r="AC29" s="16">
        <v>-1.6788092096548423E-2</v>
      </c>
      <c r="AD29" s="16">
        <v>6.7898568193650128E-3</v>
      </c>
      <c r="AE29" s="16">
        <v>5.1485363647914013E-2</v>
      </c>
      <c r="AF29" s="16">
        <v>-2.998230524293247E-2</v>
      </c>
      <c r="AG29" s="16">
        <v>2.1195786327981889E-2</v>
      </c>
      <c r="AH29" s="16">
        <v>-3.9737175076774555E-3</v>
      </c>
      <c r="AI29" s="16">
        <v>7.9665363601570411E-3</v>
      </c>
      <c r="AJ29" s="17" t="s">
        <v>95</v>
      </c>
      <c r="AK29" s="16">
        <v>-8.1377397399463758E-2</v>
      </c>
      <c r="AL29" s="16">
        <v>-1.4748784187439622E-2</v>
      </c>
      <c r="AM29" s="16">
        <v>-4.1473177613455162E-2</v>
      </c>
      <c r="AN29" s="18">
        <v>8.3806559409821485E-2</v>
      </c>
    </row>
    <row r="30" spans="1:40" ht="24">
      <c r="A30" s="13" t="s">
        <v>66</v>
      </c>
      <c r="B30" s="14" t="s">
        <v>41</v>
      </c>
      <c r="C30" s="15">
        <v>7.9658438793139066E-2</v>
      </c>
      <c r="D30" s="16">
        <v>-3.1865019108673373E-3</v>
      </c>
      <c r="E30" s="16">
        <v>2.2090230959559507E-3</v>
      </c>
      <c r="F30" s="16">
        <v>-3.4983077438194954E-2</v>
      </c>
      <c r="G30" s="16">
        <v>-1.5881548626209302E-2</v>
      </c>
      <c r="H30" s="16">
        <v>-6.5081941203262078E-2</v>
      </c>
      <c r="I30" s="16">
        <v>6.3066753596349293E-2</v>
      </c>
      <c r="J30" s="16">
        <v>-6.7659956570976315E-2</v>
      </c>
      <c r="K30" s="16">
        <v>4.008300500605437E-2</v>
      </c>
      <c r="L30" s="16">
        <v>-6.9994599041072608E-2</v>
      </c>
      <c r="M30" s="16">
        <v>3.7637964855155213E-2</v>
      </c>
      <c r="N30" s="16">
        <v>-3.0482908378099093E-2</v>
      </c>
      <c r="O30" s="17" t="s">
        <v>96</v>
      </c>
      <c r="P30" s="16">
        <v>-4.8755298719090475E-3</v>
      </c>
      <c r="Q30" s="16">
        <v>-4.7374421510139658E-3</v>
      </c>
      <c r="R30" s="16">
        <v>-6.1424546076360208E-3</v>
      </c>
      <c r="S30" s="16">
        <v>-5.7727101474174071E-2</v>
      </c>
      <c r="T30" s="16">
        <v>-3.1441790376114239E-3</v>
      </c>
      <c r="U30" s="16">
        <v>1.3355475211389915E-2</v>
      </c>
      <c r="V30" s="16">
        <v>-5.1668732023999728E-2</v>
      </c>
      <c r="W30" s="16">
        <v>-2.301014637158556E-2</v>
      </c>
      <c r="X30" s="16">
        <v>-1.1829424845307537E-2</v>
      </c>
      <c r="Y30" s="16">
        <v>1.1723328811644207E-2</v>
      </c>
      <c r="Z30" s="16">
        <v>-3.8705878044805325E-2</v>
      </c>
      <c r="AA30" s="16">
        <v>3.6626290701627359E-2</v>
      </c>
      <c r="AB30" s="16">
        <v>3.0994311044283272E-2</v>
      </c>
      <c r="AC30" s="16">
        <v>-4.9389194005098301E-2</v>
      </c>
      <c r="AD30" s="16">
        <v>4.2481666855824503E-2</v>
      </c>
      <c r="AE30" s="16">
        <v>3.2500895977463874E-3</v>
      </c>
      <c r="AF30" s="16">
        <v>-3.6965940212106307E-2</v>
      </c>
      <c r="AG30" s="16">
        <v>0.12270452688831977</v>
      </c>
      <c r="AH30" s="16">
        <v>0.10572571467909614</v>
      </c>
      <c r="AI30" s="16">
        <v>1.4162645301001703E-3</v>
      </c>
      <c r="AJ30" s="16">
        <v>5.1578720613917925E-2</v>
      </c>
      <c r="AK30" s="16">
        <v>-3.6853725474685926E-2</v>
      </c>
      <c r="AL30" s="16">
        <v>-3.9360491576316416E-2</v>
      </c>
      <c r="AM30" s="16">
        <v>-2.1899208574247927E-2</v>
      </c>
      <c r="AN30" s="18">
        <v>5.4304208202345876E-2</v>
      </c>
    </row>
    <row r="31" spans="1:40" ht="24">
      <c r="A31" s="13" t="s">
        <v>67</v>
      </c>
      <c r="B31" s="14" t="s">
        <v>41</v>
      </c>
      <c r="C31" s="15">
        <v>3.5709466900224557E-2</v>
      </c>
      <c r="D31" s="16">
        <v>-8.57491937204896E-2</v>
      </c>
      <c r="E31" s="16">
        <v>-4.7672254963823317E-2</v>
      </c>
      <c r="F31" s="16">
        <v>-1.1089168128521938E-2</v>
      </c>
      <c r="G31" s="16">
        <v>-6.5986060423704501E-2</v>
      </c>
      <c r="H31" s="16">
        <v>-7.58100176523131E-2</v>
      </c>
      <c r="I31" s="16">
        <v>1.9356916024611155E-2</v>
      </c>
      <c r="J31" s="16">
        <v>5.6470044831731028E-2</v>
      </c>
      <c r="K31" s="16">
        <v>7.2867166091026003E-3</v>
      </c>
      <c r="L31" s="16">
        <v>-4.2656150138370999E-2</v>
      </c>
      <c r="M31" s="16">
        <v>-4.6124578170319815E-3</v>
      </c>
      <c r="N31" s="16">
        <v>-6.9907164312197706E-2</v>
      </c>
      <c r="O31" s="16">
        <v>-4.7535680763088799E-3</v>
      </c>
      <c r="P31" s="16">
        <v>3.7852079177553388E-3</v>
      </c>
      <c r="Q31" s="17" t="s">
        <v>97</v>
      </c>
      <c r="R31" s="16">
        <v>6.1472419246819399E-3</v>
      </c>
      <c r="S31" s="16">
        <v>-2.9111195654444519E-2</v>
      </c>
      <c r="T31" s="16">
        <v>1.7031415157923724E-2</v>
      </c>
      <c r="U31" s="16">
        <v>9.4708724715002069E-3</v>
      </c>
      <c r="V31" s="16">
        <v>-1.1127341744524443E-2</v>
      </c>
      <c r="W31" s="16">
        <v>-5.2218186386889347E-2</v>
      </c>
      <c r="X31" s="16">
        <v>-4.0245119267212637E-2</v>
      </c>
      <c r="Y31" s="16">
        <v>4.4103490627147121E-2</v>
      </c>
      <c r="Z31" s="16">
        <v>-7.7201725070652705E-2</v>
      </c>
      <c r="AA31" s="16">
        <v>-1.242820001138307E-2</v>
      </c>
      <c r="AB31" s="16">
        <v>-5.0346506087724015E-2</v>
      </c>
      <c r="AC31" s="16">
        <v>-7.8710663616976886E-3</v>
      </c>
      <c r="AD31" s="16">
        <v>2.7022894832177371E-2</v>
      </c>
      <c r="AE31" s="16">
        <v>4.3571362048589621E-2</v>
      </c>
      <c r="AF31" s="16">
        <v>-2.0056963071629585E-2</v>
      </c>
      <c r="AG31" s="16">
        <v>1.1758534146514354E-2</v>
      </c>
      <c r="AH31" s="16">
        <v>9.5281030898564684E-2</v>
      </c>
      <c r="AI31" s="16">
        <v>5.1113278987185637E-2</v>
      </c>
      <c r="AJ31" s="16">
        <v>2.4767901642551702E-3</v>
      </c>
      <c r="AK31" s="16">
        <v>3.8009544051741166E-2</v>
      </c>
      <c r="AL31" s="16">
        <v>-4.935907027602638E-2</v>
      </c>
      <c r="AM31" s="16">
        <v>-9.4054409653139878E-3</v>
      </c>
      <c r="AN31" s="18">
        <v>8.3586938943216615E-2</v>
      </c>
    </row>
    <row r="32" spans="1:40" ht="24">
      <c r="A32" s="13" t="s">
        <v>68</v>
      </c>
      <c r="B32" s="14" t="s">
        <v>41</v>
      </c>
      <c r="C32" s="15">
        <v>3.7398406937188863E-2</v>
      </c>
      <c r="D32" s="16">
        <v>4.8126007932852953E-3</v>
      </c>
      <c r="E32" s="16">
        <v>5.123619324772003E-3</v>
      </c>
      <c r="F32" s="16">
        <v>2.0180202289567649E-2</v>
      </c>
      <c r="G32" s="16">
        <v>1.4140368258102659E-3</v>
      </c>
      <c r="H32" s="16">
        <v>-4.8953020172342369E-2</v>
      </c>
      <c r="I32" s="16">
        <v>-2.1844429018579758E-2</v>
      </c>
      <c r="J32" s="16">
        <v>7.4121827237147053E-2</v>
      </c>
      <c r="K32" s="16">
        <v>-4.255559746313105E-3</v>
      </c>
      <c r="L32" s="16">
        <v>-1.4615976763801726E-2</v>
      </c>
      <c r="M32" s="16">
        <v>5.1941656744192648E-2</v>
      </c>
      <c r="N32" s="16">
        <v>-2.5296091099730997E-2</v>
      </c>
      <c r="O32" s="16">
        <v>0.10603704147445533</v>
      </c>
      <c r="P32" s="16">
        <v>7.7843993020500768E-2</v>
      </c>
      <c r="Q32" s="16">
        <v>9.5313494119299014E-2</v>
      </c>
      <c r="R32" s="16">
        <v>3.4011756126682197E-2</v>
      </c>
      <c r="S32" s="16">
        <v>-2.5188566353459698E-2</v>
      </c>
      <c r="T32" s="16">
        <v>-2.1362779743467476E-3</v>
      </c>
      <c r="U32" s="16">
        <v>-2.5038424023951743E-2</v>
      </c>
      <c r="V32" s="16">
        <v>-7.6141206156057545E-2</v>
      </c>
      <c r="W32" s="16">
        <v>3.3783634540261545E-3</v>
      </c>
      <c r="X32" s="16">
        <v>3.9995636621488119E-2</v>
      </c>
      <c r="Y32" s="16">
        <v>5.2270611210897848E-3</v>
      </c>
      <c r="Z32" s="16">
        <v>-6.7764520276778636E-2</v>
      </c>
      <c r="AA32" s="16">
        <v>-5.3910211495560396E-3</v>
      </c>
      <c r="AB32" s="16">
        <v>-1.4858871143623699E-2</v>
      </c>
      <c r="AC32" s="16">
        <v>-4.1546121098965355E-2</v>
      </c>
      <c r="AD32" s="16">
        <v>-6.8117486240049069E-2</v>
      </c>
      <c r="AE32" s="16">
        <v>2.4883970767419446E-2</v>
      </c>
      <c r="AF32" s="16">
        <v>1.1499995106809378E-2</v>
      </c>
      <c r="AG32" s="16">
        <v>8.7629217424903025E-2</v>
      </c>
      <c r="AH32" s="17" t="s">
        <v>97</v>
      </c>
      <c r="AI32" s="16">
        <v>-4.0619512688134782E-2</v>
      </c>
      <c r="AJ32" s="16">
        <v>-3.8712292310028457E-3</v>
      </c>
      <c r="AK32" s="16">
        <v>-1.5146867171100486E-2</v>
      </c>
      <c r="AL32" s="16">
        <v>1.9906762960865521E-2</v>
      </c>
      <c r="AM32" s="16">
        <v>1.3389386360510352E-2</v>
      </c>
      <c r="AN32" s="18">
        <v>-2.6439723892287204E-2</v>
      </c>
    </row>
    <row r="33" spans="1:40" ht="24">
      <c r="A33" s="13" t="s">
        <v>69</v>
      </c>
      <c r="B33" s="14" t="s">
        <v>41</v>
      </c>
      <c r="C33" s="15">
        <v>-3.8320533409913912E-2</v>
      </c>
      <c r="D33" s="16">
        <v>3.6013203024235323E-2</v>
      </c>
      <c r="E33" s="16">
        <v>-4.4722636294255713E-3</v>
      </c>
      <c r="F33" s="16">
        <v>-7.2053919992858984E-2</v>
      </c>
      <c r="G33" s="16">
        <v>2.4959964517487138E-2</v>
      </c>
      <c r="H33" s="16">
        <v>2.3719975687634041E-2</v>
      </c>
      <c r="I33" s="16">
        <v>-8.6363616941482868E-2</v>
      </c>
      <c r="J33" s="16">
        <v>-8.8658675304395071E-2</v>
      </c>
      <c r="K33" s="16">
        <v>1.0556538751393516E-2</v>
      </c>
      <c r="L33" s="16">
        <v>-6.4860540594029847E-2</v>
      </c>
      <c r="M33" s="16">
        <v>-7.8369623207120345E-3</v>
      </c>
      <c r="N33" s="16">
        <v>-5.0527045462292275E-3</v>
      </c>
      <c r="O33" s="16">
        <v>-3.9430638092942637E-2</v>
      </c>
      <c r="P33" s="16">
        <v>9.1274743346635712E-2</v>
      </c>
      <c r="Q33" s="16">
        <v>-4.9253184614336643E-2</v>
      </c>
      <c r="R33" s="16">
        <v>6.9430025526458564E-2</v>
      </c>
      <c r="S33" s="16">
        <v>1.7871943878128526E-2</v>
      </c>
      <c r="T33" s="16">
        <v>4.3160116663285661E-2</v>
      </c>
      <c r="U33" s="16">
        <v>2.3086912352965432E-2</v>
      </c>
      <c r="V33" s="16">
        <v>-3.3143968249161139E-2</v>
      </c>
      <c r="W33" s="16">
        <v>-7.5263189013096268E-2</v>
      </c>
      <c r="X33" s="16">
        <v>4.8862727877537733E-3</v>
      </c>
      <c r="Y33" s="16">
        <v>-4.543257348712549E-2</v>
      </c>
      <c r="Z33" s="16">
        <v>3.3165813108921215E-2</v>
      </c>
      <c r="AA33" s="16">
        <v>-1.6786001686705323E-2</v>
      </c>
      <c r="AB33" s="16">
        <v>-6.8284101142944406E-2</v>
      </c>
      <c r="AC33" s="16">
        <v>-1.5423026752493914E-2</v>
      </c>
      <c r="AD33" s="16">
        <v>1.5174397128463558E-2</v>
      </c>
      <c r="AE33" s="16">
        <v>-6.1206248232558456E-2</v>
      </c>
      <c r="AF33" s="16">
        <v>-4.370532626863028E-2</v>
      </c>
      <c r="AG33" s="16">
        <v>-1.2789787215460216E-2</v>
      </c>
      <c r="AH33" s="16">
        <v>1.9999845488407463E-2</v>
      </c>
      <c r="AI33" s="16">
        <v>3.5180505348134943E-3</v>
      </c>
      <c r="AJ33" s="16">
        <v>-1.4720627019865666E-2</v>
      </c>
      <c r="AK33" s="16">
        <v>-3.7095855472687525E-2</v>
      </c>
      <c r="AL33" s="17" t="s">
        <v>96</v>
      </c>
      <c r="AM33" s="16">
        <v>2.8246164384652613E-2</v>
      </c>
      <c r="AN33" s="18">
        <v>-3.3325096896208557E-2</v>
      </c>
    </row>
    <row r="34" spans="1:40" ht="24">
      <c r="A34" s="13" t="s">
        <v>70</v>
      </c>
      <c r="B34" s="14" t="s">
        <v>41</v>
      </c>
      <c r="C34" s="15">
        <v>4.0753035525274194E-3</v>
      </c>
      <c r="D34" s="16">
        <v>6.4260168298056947E-2</v>
      </c>
      <c r="E34" s="16">
        <v>6.6908141631047247E-2</v>
      </c>
      <c r="F34" s="16">
        <v>3.1302217878791477E-2</v>
      </c>
      <c r="G34" s="16">
        <v>4.6751524589852718E-2</v>
      </c>
      <c r="H34" s="16">
        <v>9.1717854389569961E-2</v>
      </c>
      <c r="I34" s="16">
        <v>-3.2014330881709038E-3</v>
      </c>
      <c r="J34" s="16">
        <v>-2.8933555456100036E-2</v>
      </c>
      <c r="K34" s="16">
        <v>-1.3951540610550961E-3</v>
      </c>
      <c r="L34" s="16">
        <v>0.11574035394953626</v>
      </c>
      <c r="M34" s="16">
        <v>3.2945794833062085E-2</v>
      </c>
      <c r="N34" s="16">
        <v>-3.9391441202459299E-3</v>
      </c>
      <c r="O34" s="16">
        <v>-2.3038769351374108E-2</v>
      </c>
      <c r="P34" s="16">
        <v>-1.4717151328849676E-2</v>
      </c>
      <c r="Q34" s="16">
        <v>-5.178204566305044E-2</v>
      </c>
      <c r="R34" s="16">
        <v>5.8059705808921197E-5</v>
      </c>
      <c r="S34" s="16">
        <v>0.10839282013436301</v>
      </c>
      <c r="T34" s="16">
        <v>-1.2010754486501537E-2</v>
      </c>
      <c r="U34" s="16">
        <v>-4.2268418837825575E-2</v>
      </c>
      <c r="V34" s="16">
        <v>6.2780608491426318E-2</v>
      </c>
      <c r="W34" s="17" t="s">
        <v>98</v>
      </c>
      <c r="X34" s="16">
        <v>3.6047714829170745E-3</v>
      </c>
      <c r="Y34" s="16">
        <v>-1.8096204311940752E-2</v>
      </c>
      <c r="Z34" s="16">
        <v>3.8264736278690537E-2</v>
      </c>
      <c r="AA34" s="16">
        <v>1.3394629600486919E-2</v>
      </c>
      <c r="AB34" s="16">
        <v>9.3598009204649596E-4</v>
      </c>
      <c r="AC34" s="16">
        <v>-2.4295485179965201E-2</v>
      </c>
      <c r="AD34" s="16">
        <v>-5.0130469317362144E-3</v>
      </c>
      <c r="AE34" s="16">
        <v>-1.6447949270143234E-2</v>
      </c>
      <c r="AF34" s="16">
        <v>4.7907646147743087E-2</v>
      </c>
      <c r="AG34" s="16">
        <v>-1.1534047750282285E-2</v>
      </c>
      <c r="AH34" s="16">
        <v>3.3707252715185366E-3</v>
      </c>
      <c r="AI34" s="16">
        <v>-1.9514609670197101E-2</v>
      </c>
      <c r="AJ34" s="16">
        <v>-7.0011137155033945E-2</v>
      </c>
      <c r="AK34" s="16">
        <v>-9.9204112921648623E-3</v>
      </c>
      <c r="AL34" s="16">
        <v>-7.4675584728345679E-2</v>
      </c>
      <c r="AM34" s="16">
        <v>9.104972397953116E-3</v>
      </c>
      <c r="AN34" s="18">
        <v>-6.5148742936236459E-2</v>
      </c>
    </row>
    <row r="35" spans="1:40" ht="24">
      <c r="A35" s="13" t="s">
        <v>71</v>
      </c>
      <c r="B35" s="14" t="s">
        <v>41</v>
      </c>
      <c r="C35" s="15">
        <v>4.4542481024840722E-2</v>
      </c>
      <c r="D35" s="16">
        <v>6.6808897630748598E-2</v>
      </c>
      <c r="E35" s="16">
        <v>-1.1556123628947021E-2</v>
      </c>
      <c r="F35" s="16">
        <v>3.3980458996905785E-4</v>
      </c>
      <c r="G35" s="16">
        <v>5.6896455238447585E-3</v>
      </c>
      <c r="H35" s="17" t="s">
        <v>95</v>
      </c>
      <c r="I35" s="16">
        <v>-1.341711191381958E-2</v>
      </c>
      <c r="J35" s="16">
        <v>-6.2950350072353356E-3</v>
      </c>
      <c r="K35" s="16">
        <v>-1.264277651271783E-2</v>
      </c>
      <c r="L35" s="16">
        <v>1.5240419474239214E-2</v>
      </c>
      <c r="M35" s="16">
        <v>-6.597320411494928E-2</v>
      </c>
      <c r="N35" s="16">
        <v>-4.5958070203116125E-2</v>
      </c>
      <c r="O35" s="16">
        <v>-6.4552755839468318E-2</v>
      </c>
      <c r="P35" s="16">
        <v>-4.456146318231298E-2</v>
      </c>
      <c r="Q35" s="16">
        <v>-7.5012260392039218E-2</v>
      </c>
      <c r="R35" s="16">
        <v>-6.551365162067925E-3</v>
      </c>
      <c r="S35" s="16">
        <v>7.1730744649321623E-2</v>
      </c>
      <c r="T35" s="16">
        <v>-6.4625641816884851E-3</v>
      </c>
      <c r="U35" s="16">
        <v>6.1686428640801427E-2</v>
      </c>
      <c r="V35" s="16">
        <v>-8.1097072662696373E-3</v>
      </c>
      <c r="W35" s="16">
        <v>9.1622314755389719E-2</v>
      </c>
      <c r="X35" s="16">
        <v>1.260665329682633E-2</v>
      </c>
      <c r="Y35" s="16">
        <v>-3.003951231186296E-2</v>
      </c>
      <c r="Z35" s="16">
        <v>8.7950906484138003E-2</v>
      </c>
      <c r="AA35" s="16">
        <v>6.0586953010391659E-2</v>
      </c>
      <c r="AB35" s="16">
        <v>3.8396655979308247E-2</v>
      </c>
      <c r="AC35" s="16">
        <v>5.6917193573276875E-2</v>
      </c>
      <c r="AD35" s="16">
        <v>3.6753645777903958E-2</v>
      </c>
      <c r="AE35" s="16">
        <v>1.5309064463596232E-2</v>
      </c>
      <c r="AF35" s="16">
        <v>4.9686534351480703E-2</v>
      </c>
      <c r="AG35" s="16">
        <v>-5.0167296814220455E-2</v>
      </c>
      <c r="AH35" s="16">
        <v>-4.8352268812500251E-2</v>
      </c>
      <c r="AI35" s="16">
        <v>-3.7364308273544727E-2</v>
      </c>
      <c r="AJ35" s="16">
        <v>4.1277440122439495E-2</v>
      </c>
      <c r="AK35" s="16">
        <v>6.3472059292763297E-2</v>
      </c>
      <c r="AL35" s="16">
        <v>2.3577666312657796E-2</v>
      </c>
      <c r="AM35" s="16">
        <v>-2.5957496695940246E-2</v>
      </c>
      <c r="AN35" s="18">
        <v>-2.7049105155723979E-2</v>
      </c>
    </row>
    <row r="36" spans="1:40" ht="24">
      <c r="A36" s="13" t="s">
        <v>72</v>
      </c>
      <c r="B36" s="14" t="s">
        <v>41</v>
      </c>
      <c r="C36" s="15">
        <v>7.8850271044278775E-2</v>
      </c>
      <c r="D36" s="16">
        <v>7.4984256018251136E-3</v>
      </c>
      <c r="E36" s="16">
        <v>6.1792207137876511E-2</v>
      </c>
      <c r="F36" s="16">
        <v>6.5651410922502405E-3</v>
      </c>
      <c r="G36" s="16">
        <v>3.7454324156442211E-2</v>
      </c>
      <c r="H36" s="16">
        <v>-4.9906155028827101E-2</v>
      </c>
      <c r="I36" s="16">
        <v>6.6658306762736541E-2</v>
      </c>
      <c r="J36" s="16">
        <v>8.0075772417411956E-2</v>
      </c>
      <c r="K36" s="16">
        <v>-3.6911593260490788E-2</v>
      </c>
      <c r="L36" s="16">
        <v>7.0116523367387648E-2</v>
      </c>
      <c r="M36" s="16">
        <v>2.6230729848318743E-2</v>
      </c>
      <c r="N36" s="16">
        <v>4.0154678605993525E-2</v>
      </c>
      <c r="O36" s="16">
        <v>0.1209739922014214</v>
      </c>
      <c r="P36" s="16">
        <v>-3.1688921778588869E-2</v>
      </c>
      <c r="Q36" s="16">
        <v>1.1595654230483895E-2</v>
      </c>
      <c r="R36" s="16">
        <v>2.0377291647922933E-2</v>
      </c>
      <c r="S36" s="16">
        <v>-4.2357014828653797E-2</v>
      </c>
      <c r="T36" s="16">
        <v>4.4204156427156679E-2</v>
      </c>
      <c r="U36" s="16">
        <v>-2.1042303955115277E-2</v>
      </c>
      <c r="V36" s="16">
        <v>-1.4320213797438249E-2</v>
      </c>
      <c r="W36" s="16">
        <v>-1.1561246390567338E-2</v>
      </c>
      <c r="X36" s="16">
        <v>-4.7641723492636082E-2</v>
      </c>
      <c r="Y36" s="16">
        <v>5.1385660102360479E-3</v>
      </c>
      <c r="Z36" s="16">
        <v>-1.6607672618919642E-2</v>
      </c>
      <c r="AA36" s="16">
        <v>-2.6026768709888605E-2</v>
      </c>
      <c r="AB36" s="16">
        <v>-2.1238607033621914E-2</v>
      </c>
      <c r="AC36" s="16">
        <v>-1.7595117906179895E-2</v>
      </c>
      <c r="AD36" s="16">
        <v>-1.7539178265021219E-2</v>
      </c>
      <c r="AE36" s="16">
        <v>-1.4936098203850562E-2</v>
      </c>
      <c r="AF36" s="16">
        <v>-4.0932195204459745E-2</v>
      </c>
      <c r="AG36" s="17" t="s">
        <v>99</v>
      </c>
      <c r="AH36" s="16">
        <v>8.6072368425230888E-2</v>
      </c>
      <c r="AI36" s="16">
        <v>-3.035101726201244E-2</v>
      </c>
      <c r="AJ36" s="16">
        <v>2.1053092400096843E-2</v>
      </c>
      <c r="AK36" s="16">
        <v>-4.0571439037661895E-3</v>
      </c>
      <c r="AL36" s="16">
        <v>-1.2683288502331748E-2</v>
      </c>
      <c r="AM36" s="16">
        <v>-7.9965871865186181E-2</v>
      </c>
      <c r="AN36" s="18">
        <v>0.10356299949135976</v>
      </c>
    </row>
    <row r="37" spans="1:40" ht="24">
      <c r="A37" s="13" t="s">
        <v>73</v>
      </c>
      <c r="B37" s="14" t="s">
        <v>41</v>
      </c>
      <c r="C37" s="15">
        <v>-5.2348540463556231E-3</v>
      </c>
      <c r="D37" s="16">
        <v>8.6583040567495703E-2</v>
      </c>
      <c r="E37" s="16">
        <v>-7.5665792498258297E-3</v>
      </c>
      <c r="F37" s="16">
        <v>9.2308805781787847E-3</v>
      </c>
      <c r="G37" s="16">
        <v>3.0412556711614358E-2</v>
      </c>
      <c r="H37" s="16">
        <v>8.6005172225198642E-2</v>
      </c>
      <c r="I37" s="16">
        <v>-7.0467932671942193E-2</v>
      </c>
      <c r="J37" s="16">
        <v>1.1915037285309077E-2</v>
      </c>
      <c r="K37" s="16">
        <v>8.276596824299029E-2</v>
      </c>
      <c r="L37" s="16">
        <v>4.8731701512871234E-2</v>
      </c>
      <c r="M37" s="16">
        <v>-3.8411676974964698E-2</v>
      </c>
      <c r="N37" s="16">
        <v>1.3546573645100991E-2</v>
      </c>
      <c r="O37" s="16">
        <v>-3.7617569212206582E-2</v>
      </c>
      <c r="P37" s="16">
        <v>2.6560018182639748E-2</v>
      </c>
      <c r="Q37" s="16">
        <v>-7.4789063079640172E-2</v>
      </c>
      <c r="R37" s="16">
        <v>-2.0069651631230655E-2</v>
      </c>
      <c r="S37" s="16">
        <v>4.1583882601951873E-2</v>
      </c>
      <c r="T37" s="16">
        <v>-2.6354660920537183E-2</v>
      </c>
      <c r="U37" s="16">
        <v>3.1611934917710166E-2</v>
      </c>
      <c r="V37" s="16">
        <v>3.2150959650172117E-2</v>
      </c>
      <c r="W37" s="16">
        <v>3.7420786808403571E-2</v>
      </c>
      <c r="X37" s="16">
        <v>3.1193158105553365E-3</v>
      </c>
      <c r="Y37" s="16">
        <v>3.6133151958550179E-2</v>
      </c>
      <c r="Z37" s="17" t="s">
        <v>100</v>
      </c>
      <c r="AA37" s="16">
        <v>4.902155004056151E-2</v>
      </c>
      <c r="AB37" s="16">
        <v>-1.2256250595734961E-2</v>
      </c>
      <c r="AC37" s="16">
        <v>6.1754595459996578E-2</v>
      </c>
      <c r="AD37" s="16">
        <v>-2.5978510743311055E-2</v>
      </c>
      <c r="AE37" s="16">
        <v>-5.6869450301817191E-2</v>
      </c>
      <c r="AF37" s="16">
        <v>4.4477355138139808E-2</v>
      </c>
      <c r="AG37" s="16">
        <v>-1.6396234739811187E-2</v>
      </c>
      <c r="AH37" s="16">
        <v>-6.5497190432250219E-2</v>
      </c>
      <c r="AI37" s="16">
        <v>1.6652421978995094E-2</v>
      </c>
      <c r="AJ37" s="16">
        <v>-8.9136822477169975E-2</v>
      </c>
      <c r="AK37" s="16">
        <v>-2.7216335325058651E-2</v>
      </c>
      <c r="AL37" s="16">
        <v>3.2270849585694331E-2</v>
      </c>
      <c r="AM37" s="16">
        <v>-2.0432456803844864E-2</v>
      </c>
      <c r="AN37" s="18">
        <v>-0.11328711800727884</v>
      </c>
    </row>
    <row r="38" spans="1:40" ht="24">
      <c r="A38" s="13" t="s">
        <v>74</v>
      </c>
      <c r="B38" s="14" t="s">
        <v>41</v>
      </c>
      <c r="C38" s="15">
        <v>0.11472913676590961</v>
      </c>
      <c r="D38" s="17" t="s">
        <v>101</v>
      </c>
      <c r="E38" s="16">
        <v>6.9582352149303375E-3</v>
      </c>
      <c r="F38" s="16">
        <v>2.4973269294700871E-3</v>
      </c>
      <c r="G38" s="16">
        <v>-4.8166316970488197E-3</v>
      </c>
      <c r="H38" s="16">
        <v>6.6044176171703439E-2</v>
      </c>
      <c r="I38" s="16">
        <v>-4.5392178006784557E-2</v>
      </c>
      <c r="J38" s="16">
        <v>-2.6533811507470445E-2</v>
      </c>
      <c r="K38" s="16">
        <v>1.079038728464336E-3</v>
      </c>
      <c r="L38" s="16">
        <v>8.4886635487067166E-2</v>
      </c>
      <c r="M38" s="16">
        <v>-4.3956457294041323E-2</v>
      </c>
      <c r="N38" s="16">
        <v>9.3503317314252377E-2</v>
      </c>
      <c r="O38" s="16">
        <v>-3.2814685060777726E-3</v>
      </c>
      <c r="P38" s="16">
        <v>3.2491125916456705E-2</v>
      </c>
      <c r="Q38" s="16">
        <v>-8.3720939036877801E-2</v>
      </c>
      <c r="R38" s="16">
        <v>-4.157584077900566E-3</v>
      </c>
      <c r="S38" s="16">
        <v>2.7224025531549768E-3</v>
      </c>
      <c r="T38" s="16">
        <v>-4.6274990308268447E-2</v>
      </c>
      <c r="U38" s="16">
        <v>8.4988371862007708E-2</v>
      </c>
      <c r="V38" s="16">
        <v>4.0860707504411661E-2</v>
      </c>
      <c r="W38" s="16">
        <v>6.3290063020613366E-2</v>
      </c>
      <c r="X38" s="16">
        <v>-3.7940281735272682E-2</v>
      </c>
      <c r="Y38" s="16">
        <v>1.2348569613589815E-2</v>
      </c>
      <c r="Z38" s="16">
        <v>8.7301623877499054E-2</v>
      </c>
      <c r="AA38" s="16">
        <v>-3.5009539002422278E-3</v>
      </c>
      <c r="AB38" s="16">
        <v>2.2359477167182659E-2</v>
      </c>
      <c r="AC38" s="16">
        <v>2.2037380301881373E-2</v>
      </c>
      <c r="AD38" s="16">
        <v>-5.5498642788023951E-3</v>
      </c>
      <c r="AE38" s="16">
        <v>-1.0781889931548008E-2</v>
      </c>
      <c r="AF38" s="16">
        <v>-1.8129886823629756E-2</v>
      </c>
      <c r="AG38" s="16">
        <v>7.4878822206703513E-3</v>
      </c>
      <c r="AH38" s="16">
        <v>4.6120622688634897E-3</v>
      </c>
      <c r="AI38" s="16">
        <v>-1.4871231075414158E-2</v>
      </c>
      <c r="AJ38" s="16">
        <v>-5.8469548958856907E-2</v>
      </c>
      <c r="AK38" s="17" t="s">
        <v>102</v>
      </c>
      <c r="AL38" s="16">
        <v>3.5163959833778818E-2</v>
      </c>
      <c r="AM38" s="16">
        <v>3.3883647302216553E-2</v>
      </c>
      <c r="AN38" s="18">
        <v>-1.9730148746182806E-2</v>
      </c>
    </row>
    <row r="39" spans="1:40" ht="24">
      <c r="A39" s="13" t="s">
        <v>75</v>
      </c>
      <c r="B39" s="14" t="s">
        <v>41</v>
      </c>
      <c r="C39" s="15">
        <v>0.10180273330943815</v>
      </c>
      <c r="D39" s="16">
        <v>8.4694593070501964E-2</v>
      </c>
      <c r="E39" s="16">
        <v>2.438840662156613E-2</v>
      </c>
      <c r="F39" s="16">
        <v>-1.4708052675491532E-2</v>
      </c>
      <c r="G39" s="16">
        <v>-3.5556718004339915E-3</v>
      </c>
      <c r="H39" s="16">
        <v>1.5019535013443351E-2</v>
      </c>
      <c r="I39" s="16">
        <v>-2.2747295915242452E-2</v>
      </c>
      <c r="J39" s="16">
        <v>-3.5588138789346892E-2</v>
      </c>
      <c r="K39" s="16">
        <v>-3.9966706515466334E-2</v>
      </c>
      <c r="L39" s="17" t="s">
        <v>101</v>
      </c>
      <c r="M39" s="16">
        <v>-6.434236237889716E-3</v>
      </c>
      <c r="N39" s="16">
        <v>-4.3837223110789738E-3</v>
      </c>
      <c r="O39" s="16">
        <v>-6.8636070381106459E-2</v>
      </c>
      <c r="P39" s="16">
        <v>-5.1707466793683211E-4</v>
      </c>
      <c r="Q39" s="16">
        <v>-4.1616862316850835E-2</v>
      </c>
      <c r="R39" s="16">
        <v>-7.5340146822171883E-2</v>
      </c>
      <c r="S39" s="16">
        <v>4.1715547800413914E-2</v>
      </c>
      <c r="T39" s="16">
        <v>-3.7966553084463228E-2</v>
      </c>
      <c r="U39" s="16">
        <v>2.8944409928023284E-2</v>
      </c>
      <c r="V39" s="16">
        <v>5.7147786983562883E-2</v>
      </c>
      <c r="W39" s="16">
        <v>0.11393624510568785</v>
      </c>
      <c r="X39" s="16">
        <v>-5.0852131976434609E-2</v>
      </c>
      <c r="Y39" s="16">
        <v>6.5659227936400291E-2</v>
      </c>
      <c r="Z39" s="16">
        <v>4.9149379243882962E-2</v>
      </c>
      <c r="AA39" s="16">
        <v>-1.0053412450833788E-2</v>
      </c>
      <c r="AB39" s="16">
        <v>2.9960919665437276E-3</v>
      </c>
      <c r="AC39" s="16">
        <v>-4.5438914551113744E-3</v>
      </c>
      <c r="AD39" s="16">
        <v>7.6930152620934708E-2</v>
      </c>
      <c r="AE39" s="16">
        <v>-5.2345896409824962E-2</v>
      </c>
      <c r="AF39" s="16">
        <v>2.1879199279451388E-2</v>
      </c>
      <c r="AG39" s="16">
        <v>6.9728869594154808E-2</v>
      </c>
      <c r="AH39" s="16">
        <v>-1.4213484633027155E-2</v>
      </c>
      <c r="AI39" s="16">
        <v>7.8217834527137903E-2</v>
      </c>
      <c r="AJ39" s="16">
        <v>-1.8417014094458228E-3</v>
      </c>
      <c r="AK39" s="16">
        <v>4.6438017485324376E-2</v>
      </c>
      <c r="AL39" s="16">
        <v>-6.3487000740902216E-2</v>
      </c>
      <c r="AM39" s="16">
        <v>3.0293461197489435E-2</v>
      </c>
      <c r="AN39" s="18">
        <v>-1.2885430925852549E-2</v>
      </c>
    </row>
    <row r="40" spans="1:40" ht="24">
      <c r="A40" s="13" t="s">
        <v>76</v>
      </c>
      <c r="B40" s="14" t="s">
        <v>41</v>
      </c>
      <c r="C40" s="15">
        <v>-3.6568070568189323E-2</v>
      </c>
      <c r="D40" s="16">
        <v>-1.9309452586487166E-2</v>
      </c>
      <c r="E40" s="16">
        <v>4.3730876830412246E-3</v>
      </c>
      <c r="F40" s="16">
        <v>1.0909323736305952E-2</v>
      </c>
      <c r="G40" s="16">
        <v>3.3246872068308508E-2</v>
      </c>
      <c r="H40" s="16">
        <v>-2.6155747207779016E-2</v>
      </c>
      <c r="I40" s="16">
        <v>8.9761850283881672E-2</v>
      </c>
      <c r="J40" s="16">
        <v>-3.0549597788118665E-2</v>
      </c>
      <c r="K40" s="16">
        <v>3.7546796027765138E-2</v>
      </c>
      <c r="L40" s="16">
        <v>-1.2574477974610197E-2</v>
      </c>
      <c r="M40" s="16">
        <v>1.4750781672278404E-2</v>
      </c>
      <c r="N40" s="16">
        <v>2.5923763828370836E-2</v>
      </c>
      <c r="O40" s="16">
        <v>5.2067764319688813E-2</v>
      </c>
      <c r="P40" s="16">
        <v>-4.4663614890015524E-2</v>
      </c>
      <c r="Q40" s="16">
        <v>7.9910719757580698E-2</v>
      </c>
      <c r="R40" s="16">
        <v>2.2397730240181081E-2</v>
      </c>
      <c r="S40" s="16">
        <v>-1.1335938696724345E-2</v>
      </c>
      <c r="T40" s="16">
        <v>6.5527414577256082E-2</v>
      </c>
      <c r="U40" s="16">
        <v>5.4882539064185203E-3</v>
      </c>
      <c r="V40" s="16">
        <v>-5.460701324135437E-2</v>
      </c>
      <c r="W40" s="16">
        <v>-6.2867039004518704E-2</v>
      </c>
      <c r="X40" s="16">
        <v>-1.5421713846614093E-2</v>
      </c>
      <c r="Y40" s="16">
        <v>-4.87762371821421E-2</v>
      </c>
      <c r="Z40" s="16">
        <v>-0.11172062989078868</v>
      </c>
      <c r="AA40" s="16">
        <v>-8.4986057817119431E-2</v>
      </c>
      <c r="AB40" s="16">
        <v>-5.3646452157092656E-2</v>
      </c>
      <c r="AC40" s="16">
        <v>-2.3949703613623981E-2</v>
      </c>
      <c r="AD40" s="16">
        <v>2.5210862761697941E-2</v>
      </c>
      <c r="AE40" s="16">
        <v>3.7400260958281591E-2</v>
      </c>
      <c r="AF40" s="16">
        <v>-7.9303326415013885E-3</v>
      </c>
      <c r="AG40" s="16">
        <v>0.10058479831963635</v>
      </c>
      <c r="AH40" s="16">
        <v>-2.5226362281502327E-2</v>
      </c>
      <c r="AI40" s="16">
        <v>-2.7831868815553783E-2</v>
      </c>
      <c r="AJ40" s="16">
        <v>8.083500867128586E-2</v>
      </c>
      <c r="AK40" s="16">
        <v>-5.1264230999464824E-2</v>
      </c>
      <c r="AL40" s="16">
        <v>-3.1968018629330797E-2</v>
      </c>
      <c r="AM40" s="16">
        <v>-7.6939157998071578E-2</v>
      </c>
      <c r="AN40" s="20" t="s">
        <v>103</v>
      </c>
    </row>
    <row r="41" spans="1:40" ht="24">
      <c r="A41" s="13" t="s">
        <v>77</v>
      </c>
      <c r="B41" s="14" t="s">
        <v>41</v>
      </c>
      <c r="C41" s="15">
        <v>8.6844197440744571E-3</v>
      </c>
      <c r="D41" s="16">
        <v>-4.4078702076328545E-2</v>
      </c>
      <c r="E41" s="16">
        <v>9.2198426874498321E-3</v>
      </c>
      <c r="F41" s="16">
        <v>-4.9435073854227685E-2</v>
      </c>
      <c r="G41" s="16">
        <v>1.2574847854132175E-2</v>
      </c>
      <c r="H41" s="16">
        <v>-1.270219915157907E-2</v>
      </c>
      <c r="I41" s="17" t="s">
        <v>104</v>
      </c>
      <c r="J41" s="16">
        <v>3.0940020292249716E-2</v>
      </c>
      <c r="K41" s="16">
        <v>-7.7052000126301798E-2</v>
      </c>
      <c r="L41" s="16">
        <v>-2.2122829030441261E-2</v>
      </c>
      <c r="M41" s="16">
        <v>-3.7836671623762766E-2</v>
      </c>
      <c r="N41" s="16">
        <v>4.8371417457917357E-2</v>
      </c>
      <c r="O41" s="16">
        <v>5.992295538402731E-2</v>
      </c>
      <c r="P41" s="16">
        <v>-2.9734101545512225E-2</v>
      </c>
      <c r="Q41" s="16">
        <v>1.8430733532536148E-2</v>
      </c>
      <c r="R41" s="16">
        <v>-2.966180247319616E-2</v>
      </c>
      <c r="S41" s="16">
        <v>-7.8349638787812009E-2</v>
      </c>
      <c r="T41" s="16">
        <v>6.7998940761679977E-2</v>
      </c>
      <c r="U41" s="16">
        <v>-6.1701075691167784E-4</v>
      </c>
      <c r="V41" s="16">
        <v>2.7661185319200511E-2</v>
      </c>
      <c r="W41" s="16">
        <v>-3.1683549927933163E-3</v>
      </c>
      <c r="X41" s="16">
        <v>-4.0228844093591273E-3</v>
      </c>
      <c r="Y41" s="16">
        <v>2.6199601324569353E-2</v>
      </c>
      <c r="Z41" s="16">
        <v>-6.8929686176795332E-2</v>
      </c>
      <c r="AA41" s="16">
        <v>-4.6283133949478292E-2</v>
      </c>
      <c r="AB41" s="16">
        <v>2.3983424172964354E-2</v>
      </c>
      <c r="AC41" s="16">
        <v>-3.8068509501126412E-2</v>
      </c>
      <c r="AD41" s="16">
        <v>7.5445633931290682E-3</v>
      </c>
      <c r="AE41" s="16">
        <v>0.11187643481400363</v>
      </c>
      <c r="AF41" s="16">
        <v>-2.8681436175418396E-2</v>
      </c>
      <c r="AG41" s="16">
        <v>6.4039031941784008E-2</v>
      </c>
      <c r="AH41" s="16">
        <v>-2.0731892751662255E-2</v>
      </c>
      <c r="AI41" s="16">
        <v>4.2747742968385384E-2</v>
      </c>
      <c r="AJ41" s="17" t="s">
        <v>105</v>
      </c>
      <c r="AK41" s="16">
        <v>2.9066649018426914E-3</v>
      </c>
      <c r="AL41" s="16">
        <v>-8.1806613199357239E-2</v>
      </c>
      <c r="AM41" s="16">
        <v>-8.5356851044602073E-3</v>
      </c>
      <c r="AN41" s="18">
        <v>8.8904435185008096E-2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2.016024366347257E-7</v>
      </c>
      <c r="E48" s="10">
        <f t="shared" ref="E48:AN48" si="0">$C5^2*E5^2</f>
        <v>2.4195091925119785E-8</v>
      </c>
      <c r="F48" s="10">
        <f t="shared" si="0"/>
        <v>2.2992707619034381E-8</v>
      </c>
      <c r="G48" s="10">
        <f t="shared" si="0"/>
        <v>1.75422285678214E-6</v>
      </c>
      <c r="H48" s="10">
        <f t="shared" si="0"/>
        <v>1.2411087569395066E-6</v>
      </c>
      <c r="I48" s="10">
        <f t="shared" si="0"/>
        <v>1.786955917488496E-6</v>
      </c>
      <c r="J48" s="10">
        <f t="shared" si="0"/>
        <v>1.4960283365643134E-7</v>
      </c>
      <c r="K48" s="10">
        <f t="shared" si="0"/>
        <v>1.0116609382045389E-6</v>
      </c>
      <c r="L48" s="10">
        <f t="shared" si="0"/>
        <v>5.6264094501633539E-6</v>
      </c>
      <c r="M48" s="10">
        <f t="shared" si="0"/>
        <v>1.1309632816289844E-6</v>
      </c>
      <c r="N48" s="10">
        <f t="shared" si="0"/>
        <v>4.6172812819793427E-7</v>
      </c>
      <c r="O48" s="10">
        <f t="shared" si="0"/>
        <v>1.9281646092896278E-9</v>
      </c>
      <c r="P48" s="10">
        <f t="shared" si="0"/>
        <v>6.9512688075891793E-7</v>
      </c>
      <c r="Q48" s="10">
        <f t="shared" si="0"/>
        <v>2.2822835508782046E-6</v>
      </c>
      <c r="R48" s="10">
        <f t="shared" si="0"/>
        <v>7.7485247789649212E-7</v>
      </c>
      <c r="S48" s="10">
        <f t="shared" si="0"/>
        <v>5.318955933075522E-7</v>
      </c>
      <c r="T48" s="10">
        <f t="shared" si="0"/>
        <v>1.7453077338815935E-7</v>
      </c>
      <c r="U48" s="10">
        <f t="shared" si="0"/>
        <v>3.5036940235477595E-9</v>
      </c>
      <c r="V48" s="10">
        <f t="shared" si="0"/>
        <v>1.2534145837988876E-6</v>
      </c>
      <c r="W48" s="10">
        <f t="shared" si="0"/>
        <v>3.3852441147804205E-7</v>
      </c>
      <c r="X48" s="10">
        <f t="shared" si="0"/>
        <v>1.1442532476265295E-7</v>
      </c>
      <c r="Y48" s="10">
        <f t="shared" si="0"/>
        <v>3.9887811350543985E-8</v>
      </c>
      <c r="Z48" s="10">
        <f t="shared" si="0"/>
        <v>2.5926852061397119E-7</v>
      </c>
      <c r="AA48" s="10">
        <f t="shared" si="0"/>
        <v>6.9305853107405959E-7</v>
      </c>
      <c r="AB48" s="10">
        <f t="shared" si="0"/>
        <v>6.8466658419770621E-9</v>
      </c>
      <c r="AC48" s="10">
        <f t="shared" si="0"/>
        <v>1.2010411330419074E-6</v>
      </c>
      <c r="AD48" s="10">
        <f t="shared" si="0"/>
        <v>3.3869509002219228E-7</v>
      </c>
      <c r="AE48" s="10">
        <f t="shared" si="0"/>
        <v>7.0988352508217811E-7</v>
      </c>
      <c r="AF48" s="10">
        <f t="shared" si="0"/>
        <v>1.1587803909468076E-7</v>
      </c>
      <c r="AG48" s="10">
        <f t="shared" si="0"/>
        <v>8.2851160838143477E-7</v>
      </c>
      <c r="AH48" s="10">
        <f t="shared" si="0"/>
        <v>1.4402884911753134E-6</v>
      </c>
      <c r="AI48" s="11">
        <f t="shared" si="0"/>
        <v>7.3909254250435384E-4</v>
      </c>
      <c r="AJ48" s="10">
        <f t="shared" si="0"/>
        <v>5.5240087376525523E-8</v>
      </c>
      <c r="AK48" s="10">
        <f t="shared" si="0"/>
        <v>3.2929030098756576E-12</v>
      </c>
      <c r="AL48" s="10">
        <f t="shared" si="0"/>
        <v>1.0690168957907767E-8</v>
      </c>
      <c r="AM48" s="10">
        <f t="shared" si="0"/>
        <v>7.7434462224897805E-7</v>
      </c>
      <c r="AN48" s="12">
        <f t="shared" si="0"/>
        <v>7.4124729102261527E-7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9.7890707238473633E-10</v>
      </c>
      <c r="E49" s="16">
        <f t="shared" si="1"/>
        <v>1.1599897546165737E-7</v>
      </c>
      <c r="F49" s="16">
        <f t="shared" si="1"/>
        <v>9.6361614320332812E-7</v>
      </c>
      <c r="G49" s="16">
        <f t="shared" si="1"/>
        <v>2.6654481514054611E-7</v>
      </c>
      <c r="H49" s="16">
        <f t="shared" si="1"/>
        <v>9.8290083664533358E-8</v>
      </c>
      <c r="I49" s="16">
        <f t="shared" si="1"/>
        <v>4.0250470512946702E-6</v>
      </c>
      <c r="J49" s="16">
        <f t="shared" si="1"/>
        <v>1.607292036496047E-6</v>
      </c>
      <c r="K49" s="17">
        <f t="shared" si="1"/>
        <v>5.2598744747437223E-4</v>
      </c>
      <c r="L49" s="16">
        <f t="shared" si="1"/>
        <v>1.0089151506357985E-6</v>
      </c>
      <c r="M49" s="16">
        <f t="shared" si="1"/>
        <v>1.5155793351095371E-6</v>
      </c>
      <c r="N49" s="16">
        <f t="shared" si="1"/>
        <v>7.4121037707535443E-7</v>
      </c>
      <c r="O49" s="16">
        <f t="shared" si="1"/>
        <v>9.7738564829927896E-7</v>
      </c>
      <c r="P49" s="16">
        <f t="shared" si="1"/>
        <v>1.0146596865411991E-8</v>
      </c>
      <c r="Q49" s="16">
        <f t="shared" si="1"/>
        <v>3.1452537657845146E-8</v>
      </c>
      <c r="R49" s="16">
        <f t="shared" si="1"/>
        <v>1.1801102024263099E-6</v>
      </c>
      <c r="S49" s="16">
        <f t="shared" si="1"/>
        <v>8.6895814703989204E-7</v>
      </c>
      <c r="T49" s="16">
        <f t="shared" si="1"/>
        <v>1.7484598025132259E-6</v>
      </c>
      <c r="U49" s="16">
        <f t="shared" si="1"/>
        <v>1.8083653694781005E-6</v>
      </c>
      <c r="V49" s="16">
        <f t="shared" si="1"/>
        <v>2.4938034571939753E-8</v>
      </c>
      <c r="W49" s="16">
        <f t="shared" si="1"/>
        <v>1.0983802259682393E-9</v>
      </c>
      <c r="X49" s="16">
        <f t="shared" si="1"/>
        <v>2.8742106266119387E-7</v>
      </c>
      <c r="Y49" s="16">
        <f t="shared" si="1"/>
        <v>4.5366382990373658E-7</v>
      </c>
      <c r="Z49" s="16">
        <f t="shared" si="1"/>
        <v>4.426330987381292E-6</v>
      </c>
      <c r="AA49" s="16">
        <f t="shared" si="1"/>
        <v>1.9289083063131237E-8</v>
      </c>
      <c r="AB49" s="16">
        <f t="shared" si="1"/>
        <v>1.3856125545001613E-7</v>
      </c>
      <c r="AC49" s="16">
        <f t="shared" si="1"/>
        <v>9.6279780034972199E-8</v>
      </c>
      <c r="AD49" s="16">
        <f t="shared" si="1"/>
        <v>7.8461303392272797E-7</v>
      </c>
      <c r="AE49" s="16">
        <f t="shared" si="1"/>
        <v>6.3376256120871051E-7</v>
      </c>
      <c r="AF49" s="16">
        <f t="shared" si="1"/>
        <v>2.1633339231573277E-8</v>
      </c>
      <c r="AG49" s="16">
        <f t="shared" si="1"/>
        <v>8.5768592130941004E-7</v>
      </c>
      <c r="AH49" s="16">
        <f t="shared" si="1"/>
        <v>1.1138167795195895E-8</v>
      </c>
      <c r="AI49" s="16">
        <f t="shared" si="1"/>
        <v>6.9952134071608869E-7</v>
      </c>
      <c r="AJ49" s="16">
        <f t="shared" si="1"/>
        <v>3.0541271760594467E-9</v>
      </c>
      <c r="AK49" s="16">
        <f t="shared" si="1"/>
        <v>4.840906732666411E-7</v>
      </c>
      <c r="AL49" s="16">
        <f t="shared" si="1"/>
        <v>6.7973589525712774E-8</v>
      </c>
      <c r="AM49" s="16">
        <f t="shared" si="1"/>
        <v>1.5459085574295919E-8</v>
      </c>
      <c r="AN49" s="18">
        <f t="shared" si="1"/>
        <v>9.3688439462426181E-7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1.5537111746533605E-7</v>
      </c>
      <c r="E50" s="16">
        <f t="shared" si="2"/>
        <v>6.144685379534179E-6</v>
      </c>
      <c r="F50" s="16">
        <f t="shared" si="2"/>
        <v>2.4880790412106305E-6</v>
      </c>
      <c r="G50" s="16">
        <f t="shared" si="2"/>
        <v>1.689179047835325E-6</v>
      </c>
      <c r="H50" s="16">
        <f t="shared" si="2"/>
        <v>3.0533053217931456E-7</v>
      </c>
      <c r="I50" s="16">
        <f t="shared" si="2"/>
        <v>1.7856916584861172E-5</v>
      </c>
      <c r="J50" s="16">
        <f t="shared" si="2"/>
        <v>4.7013492534789444E-7</v>
      </c>
      <c r="K50" s="16">
        <f t="shared" si="2"/>
        <v>1.3291313322832271E-6</v>
      </c>
      <c r="L50" s="16">
        <f t="shared" si="2"/>
        <v>3.6514846723436103E-6</v>
      </c>
      <c r="M50" s="16">
        <f t="shared" si="2"/>
        <v>1.1142685030400738E-6</v>
      </c>
      <c r="N50" s="16">
        <f t="shared" si="2"/>
        <v>5.8179213541995717E-7</v>
      </c>
      <c r="O50" s="16">
        <f t="shared" si="2"/>
        <v>1.4304570305194683E-8</v>
      </c>
      <c r="P50" s="16">
        <f t="shared" si="2"/>
        <v>7.088481706077828E-8</v>
      </c>
      <c r="Q50" s="16">
        <f t="shared" si="2"/>
        <v>2.4123213076048134E-6</v>
      </c>
      <c r="R50" s="16">
        <f t="shared" si="2"/>
        <v>1.6116694785597602E-6</v>
      </c>
      <c r="S50" s="16">
        <f t="shared" si="2"/>
        <v>1.2844846198462899E-7</v>
      </c>
      <c r="T50" s="16">
        <f t="shared" si="2"/>
        <v>7.961700216372976E-6</v>
      </c>
      <c r="U50" s="16">
        <f t="shared" si="2"/>
        <v>4.9394058498643986E-8</v>
      </c>
      <c r="V50" s="16">
        <f t="shared" si="2"/>
        <v>3.3867682091920678E-6</v>
      </c>
      <c r="W50" s="16">
        <f t="shared" si="2"/>
        <v>3.4816193641344895E-7</v>
      </c>
      <c r="X50" s="16">
        <f t="shared" si="2"/>
        <v>8.3955806249872706E-8</v>
      </c>
      <c r="Y50" s="16">
        <f t="shared" si="2"/>
        <v>6.5947705593321388E-7</v>
      </c>
      <c r="Z50" s="16">
        <f t="shared" si="2"/>
        <v>4.3864974717276988E-6</v>
      </c>
      <c r="AA50" s="16">
        <f t="shared" si="2"/>
        <v>4.5217647731348498E-7</v>
      </c>
      <c r="AB50" s="16">
        <f t="shared" si="2"/>
        <v>3.9073583283017714E-7</v>
      </c>
      <c r="AC50" s="16">
        <f t="shared" si="2"/>
        <v>1.3593320704416296E-6</v>
      </c>
      <c r="AD50" s="16">
        <f t="shared" si="2"/>
        <v>4.2665417366811664E-8</v>
      </c>
      <c r="AE50" s="17">
        <f t="shared" si="2"/>
        <v>1.136804186991457E-3</v>
      </c>
      <c r="AF50" s="16">
        <f t="shared" si="2"/>
        <v>5.4531740882168446E-7</v>
      </c>
      <c r="AG50" s="16">
        <f t="shared" si="2"/>
        <v>2.9123280544373748E-7</v>
      </c>
      <c r="AH50" s="16">
        <f t="shared" si="2"/>
        <v>7.8037703679733689E-7</v>
      </c>
      <c r="AI50" s="16">
        <f t="shared" si="2"/>
        <v>1.0262989419221691E-6</v>
      </c>
      <c r="AJ50" s="16">
        <f t="shared" si="2"/>
        <v>3.4277942595629657E-6</v>
      </c>
      <c r="AK50" s="16">
        <f t="shared" si="2"/>
        <v>3.5184851106557641E-8</v>
      </c>
      <c r="AL50" s="16">
        <f t="shared" si="2"/>
        <v>4.7859753591697137E-6</v>
      </c>
      <c r="AM50" s="16">
        <f t="shared" si="2"/>
        <v>6.7019494676850075E-7</v>
      </c>
      <c r="AN50" s="18">
        <f t="shared" si="2"/>
        <v>1.9455022729152301E-6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1.2732278102533777E-5</v>
      </c>
      <c r="E51" s="16">
        <f t="shared" si="3"/>
        <v>2.0319329515831378E-9</v>
      </c>
      <c r="F51" s="16">
        <f t="shared" si="3"/>
        <v>7.505505225385794E-6</v>
      </c>
      <c r="G51" s="16">
        <f t="shared" si="3"/>
        <v>3.1017684510745936E-6</v>
      </c>
      <c r="H51" s="16">
        <f t="shared" si="3"/>
        <v>6.5290589219159258E-6</v>
      </c>
      <c r="I51" s="16">
        <f t="shared" si="3"/>
        <v>9.7208562844071375E-10</v>
      </c>
      <c r="J51" s="16">
        <f t="shared" si="3"/>
        <v>6.3182384206166916E-6</v>
      </c>
      <c r="K51" s="16">
        <f t="shared" si="3"/>
        <v>5.0339521009897926E-6</v>
      </c>
      <c r="L51" s="16">
        <f t="shared" si="3"/>
        <v>1.485757524693624E-6</v>
      </c>
      <c r="M51" s="16">
        <f t="shared" si="3"/>
        <v>1.8897089582327386E-6</v>
      </c>
      <c r="N51" s="16">
        <f t="shared" si="3"/>
        <v>8.7563578606071761E-8</v>
      </c>
      <c r="O51" s="16">
        <f t="shared" si="3"/>
        <v>3.0405705125640681E-7</v>
      </c>
      <c r="P51" s="16">
        <f t="shared" si="3"/>
        <v>2.2026109310753469E-8</v>
      </c>
      <c r="Q51" s="16">
        <f t="shared" si="3"/>
        <v>1.519071044197815E-7</v>
      </c>
      <c r="R51" s="16">
        <f t="shared" si="3"/>
        <v>1.6247795240957788E-7</v>
      </c>
      <c r="S51" s="16">
        <f t="shared" si="3"/>
        <v>3.892812503644808E-7</v>
      </c>
      <c r="T51" s="16">
        <f t="shared" si="3"/>
        <v>2.9105335957475083E-7</v>
      </c>
      <c r="U51" s="17">
        <f t="shared" si="3"/>
        <v>1.4628403845501731E-3</v>
      </c>
      <c r="V51" s="16">
        <f t="shared" si="3"/>
        <v>2.7723381211118869E-9</v>
      </c>
      <c r="W51" s="16">
        <f t="shared" si="3"/>
        <v>3.0614391116512969E-6</v>
      </c>
      <c r="X51" s="16">
        <f t="shared" si="3"/>
        <v>1.0184626418708878E-7</v>
      </c>
      <c r="Y51" s="16">
        <f t="shared" si="3"/>
        <v>5.6680693994311273E-7</v>
      </c>
      <c r="Z51" s="16">
        <f t="shared" si="3"/>
        <v>1.7897082688424472E-6</v>
      </c>
      <c r="AA51" s="16">
        <f t="shared" si="3"/>
        <v>6.3006260620315522E-6</v>
      </c>
      <c r="AB51" s="16">
        <f t="shared" si="3"/>
        <v>1.9193322326074984E-6</v>
      </c>
      <c r="AC51" s="16">
        <f t="shared" si="3"/>
        <v>5.4203559315328148E-10</v>
      </c>
      <c r="AD51" s="16">
        <f t="shared" si="3"/>
        <v>2.5942623074634839E-7</v>
      </c>
      <c r="AE51" s="16">
        <f t="shared" si="3"/>
        <v>6.4974244557829676E-8</v>
      </c>
      <c r="AF51" s="16">
        <f t="shared" si="3"/>
        <v>5.0146345156576154E-6</v>
      </c>
      <c r="AG51" s="16">
        <f t="shared" si="3"/>
        <v>7.6850590288606947E-7</v>
      </c>
      <c r="AH51" s="16">
        <f t="shared" si="3"/>
        <v>1.0505064358449544E-6</v>
      </c>
      <c r="AI51" s="16">
        <f t="shared" si="3"/>
        <v>6.4641888889624922E-9</v>
      </c>
      <c r="AJ51" s="16">
        <f t="shared" si="3"/>
        <v>3.5947478039233446E-6</v>
      </c>
      <c r="AK51" s="16">
        <f t="shared" si="3"/>
        <v>1.402927775685061E-6</v>
      </c>
      <c r="AL51" s="16">
        <f t="shared" si="3"/>
        <v>8.9443837461219352E-7</v>
      </c>
      <c r="AM51" s="16">
        <f t="shared" si="3"/>
        <v>1.1744901497681493E-6</v>
      </c>
      <c r="AN51" s="18">
        <f t="shared" si="3"/>
        <v>5.4942081293905007E-8</v>
      </c>
    </row>
    <row r="52" spans="1:40" ht="24">
      <c r="A52" s="13" t="s">
        <v>45</v>
      </c>
      <c r="B52" s="14" t="s">
        <v>41</v>
      </c>
      <c r="C52" s="19"/>
      <c r="D52" s="16">
        <f t="shared" ref="D52:AN52" si="4">$C9^2*D9^2</f>
        <v>7.2466914616204621E-7</v>
      </c>
      <c r="E52" s="16">
        <f t="shared" si="4"/>
        <v>4.9717590022231607E-6</v>
      </c>
      <c r="F52" s="16">
        <f t="shared" si="4"/>
        <v>1.161846446932146E-6</v>
      </c>
      <c r="G52" s="16">
        <f t="shared" si="4"/>
        <v>5.7218970498224197E-5</v>
      </c>
      <c r="H52" s="16">
        <f t="shared" si="4"/>
        <v>3.0731126979110496E-5</v>
      </c>
      <c r="I52" s="16">
        <f t="shared" si="4"/>
        <v>1.4024517804557538E-6</v>
      </c>
      <c r="J52" s="16">
        <f t="shared" si="4"/>
        <v>1.3999452269521054E-6</v>
      </c>
      <c r="K52" s="16">
        <f t="shared" si="4"/>
        <v>2.8908239921620912E-5</v>
      </c>
      <c r="L52" s="16">
        <f t="shared" si="4"/>
        <v>1.3849416094510337E-4</v>
      </c>
      <c r="M52" s="16">
        <f t="shared" si="4"/>
        <v>7.361516473813352E-6</v>
      </c>
      <c r="N52" s="16">
        <f t="shared" si="4"/>
        <v>1.1522688002024417E-4</v>
      </c>
      <c r="O52" s="16">
        <f t="shared" si="4"/>
        <v>4.0510036852327366E-5</v>
      </c>
      <c r="P52" s="16">
        <f t="shared" si="4"/>
        <v>1.7892706632672377E-5</v>
      </c>
      <c r="Q52" s="16">
        <f t="shared" si="4"/>
        <v>1.6231267813336003E-5</v>
      </c>
      <c r="R52" s="16">
        <f t="shared" si="4"/>
        <v>6.6666426417696503E-8</v>
      </c>
      <c r="S52" s="16">
        <f t="shared" si="4"/>
        <v>1.0799567280035827E-6</v>
      </c>
      <c r="T52" s="16">
        <f t="shared" si="4"/>
        <v>3.4934378781117821E-5</v>
      </c>
      <c r="U52" s="16">
        <f t="shared" si="4"/>
        <v>3.4244219114876976E-6</v>
      </c>
      <c r="V52" s="16">
        <f t="shared" si="4"/>
        <v>1.2981977194687722E-7</v>
      </c>
      <c r="W52" s="16">
        <f t="shared" si="4"/>
        <v>5.8614598699035626E-7</v>
      </c>
      <c r="X52" s="16">
        <f t="shared" si="4"/>
        <v>4.2272722372439153E-5</v>
      </c>
      <c r="Y52" s="16">
        <f t="shared" si="4"/>
        <v>5.1166200421332357E-6</v>
      </c>
      <c r="Z52" s="16">
        <f t="shared" si="4"/>
        <v>1.591286180566864E-5</v>
      </c>
      <c r="AA52" s="16">
        <f t="shared" si="4"/>
        <v>2.5547062917049644E-5</v>
      </c>
      <c r="AB52" s="16">
        <f t="shared" si="4"/>
        <v>3.4064128861269411E-7</v>
      </c>
      <c r="AC52" s="16">
        <f t="shared" si="4"/>
        <v>7.6254651992345203E-7</v>
      </c>
      <c r="AD52" s="17">
        <f t="shared" si="4"/>
        <v>1.9132699040999998E-2</v>
      </c>
      <c r="AE52" s="16">
        <f t="shared" si="4"/>
        <v>7.3215721458458166E-7</v>
      </c>
      <c r="AF52" s="16">
        <f t="shared" si="4"/>
        <v>4.5245067413681643E-5</v>
      </c>
      <c r="AG52" s="16">
        <f t="shared" si="4"/>
        <v>7.1345361393678359E-6</v>
      </c>
      <c r="AH52" s="16">
        <f t="shared" si="4"/>
        <v>1.0348338873741635E-4</v>
      </c>
      <c r="AI52" s="16">
        <f t="shared" si="4"/>
        <v>8.6343739327867231E-6</v>
      </c>
      <c r="AJ52" s="16">
        <f t="shared" si="4"/>
        <v>1.0344655204974862E-6</v>
      </c>
      <c r="AK52" s="16">
        <f t="shared" si="4"/>
        <v>1.0526899514425206E-5</v>
      </c>
      <c r="AL52" s="16">
        <f t="shared" si="4"/>
        <v>5.0923411612897666E-6</v>
      </c>
      <c r="AM52" s="16">
        <f t="shared" si="4"/>
        <v>3.5402702913814635E-5</v>
      </c>
      <c r="AN52" s="18">
        <f t="shared" si="4"/>
        <v>1.5385888561370518E-5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1.9244994479669378E-6</v>
      </c>
      <c r="E53" s="16">
        <f t="shared" si="5"/>
        <v>2.4385778629923073E-6</v>
      </c>
      <c r="F53" s="16">
        <f t="shared" si="5"/>
        <v>3.75907185409576E-5</v>
      </c>
      <c r="G53" s="16">
        <f t="shared" si="5"/>
        <v>7.4201129354788467E-7</v>
      </c>
      <c r="H53" s="16">
        <f t="shared" si="5"/>
        <v>5.5318972276498476E-6</v>
      </c>
      <c r="I53" s="16">
        <f t="shared" si="5"/>
        <v>2.365146078219338E-6</v>
      </c>
      <c r="J53" s="16">
        <f t="shared" si="5"/>
        <v>2.6486365748945039E-6</v>
      </c>
      <c r="K53" s="16">
        <f t="shared" si="5"/>
        <v>8.4788490627548122E-7</v>
      </c>
      <c r="L53" s="16">
        <f t="shared" si="5"/>
        <v>3.4631709384036955E-8</v>
      </c>
      <c r="M53" s="16">
        <f t="shared" si="5"/>
        <v>4.5117150876754018E-6</v>
      </c>
      <c r="N53" s="16">
        <f t="shared" si="5"/>
        <v>2.1289348479874477E-7</v>
      </c>
      <c r="O53" s="16">
        <f t="shared" si="5"/>
        <v>3.5634949576922517E-6</v>
      </c>
      <c r="P53" s="16">
        <f t="shared" si="5"/>
        <v>7.4304881016752227E-6</v>
      </c>
      <c r="Q53" s="16">
        <f t="shared" si="5"/>
        <v>9.300490267369373E-6</v>
      </c>
      <c r="R53" s="16">
        <f t="shared" si="5"/>
        <v>4.5323572281927011E-6</v>
      </c>
      <c r="S53" s="16">
        <f t="shared" si="5"/>
        <v>2.0679762352144251E-9</v>
      </c>
      <c r="T53" s="16">
        <f t="shared" si="5"/>
        <v>3.2676791122219702E-6</v>
      </c>
      <c r="U53" s="16">
        <f t="shared" si="5"/>
        <v>4.1987931917914268E-6</v>
      </c>
      <c r="V53" s="16">
        <f t="shared" si="5"/>
        <v>4.6877110158835174E-8</v>
      </c>
      <c r="W53" s="16">
        <f t="shared" si="5"/>
        <v>3.2394813552903706E-9</v>
      </c>
      <c r="X53" s="16">
        <f t="shared" si="5"/>
        <v>1.7770253318072537E-6</v>
      </c>
      <c r="Y53" s="16">
        <f t="shared" si="5"/>
        <v>1.9576058951044777E-6</v>
      </c>
      <c r="Z53" s="16">
        <f t="shared" si="5"/>
        <v>5.9814126446827011E-7</v>
      </c>
      <c r="AA53" s="16">
        <f t="shared" si="5"/>
        <v>3.7906326295312246E-6</v>
      </c>
      <c r="AB53" s="17">
        <f t="shared" si="5"/>
        <v>3.1733704128090946E-3</v>
      </c>
      <c r="AC53" s="16">
        <f t="shared" si="5"/>
        <v>3.4567439115764945E-6</v>
      </c>
      <c r="AD53" s="16">
        <f t="shared" si="5"/>
        <v>5.7211526323559238E-8</v>
      </c>
      <c r="AE53" s="16">
        <f t="shared" si="5"/>
        <v>1.1272644785967318E-6</v>
      </c>
      <c r="AF53" s="16">
        <f t="shared" si="5"/>
        <v>8.0569937407386011E-8</v>
      </c>
      <c r="AG53" s="16">
        <f t="shared" si="5"/>
        <v>1.7176610687143968E-6</v>
      </c>
      <c r="AH53" s="16">
        <f t="shared" si="5"/>
        <v>8.1080824093585818E-7</v>
      </c>
      <c r="AI53" s="16">
        <f t="shared" si="5"/>
        <v>2.911395294507891E-8</v>
      </c>
      <c r="AJ53" s="16">
        <f t="shared" si="5"/>
        <v>2.3573469299664798E-8</v>
      </c>
      <c r="AK53" s="16">
        <f t="shared" si="5"/>
        <v>2.211376055136861E-7</v>
      </c>
      <c r="AL53" s="16">
        <f t="shared" si="5"/>
        <v>1.7230045299539479E-5</v>
      </c>
      <c r="AM53" s="16">
        <f t="shared" si="5"/>
        <v>6.9008411994308765E-6</v>
      </c>
      <c r="AN53" s="18">
        <f t="shared" si="5"/>
        <v>1.159062904640206E-5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1.7058224164245421E-8</v>
      </c>
      <c r="E54" s="16">
        <f t="shared" si="6"/>
        <v>2.0957419827768865E-6</v>
      </c>
      <c r="F54" s="16">
        <f t="shared" si="6"/>
        <v>7.9579527881295564E-7</v>
      </c>
      <c r="G54" s="16">
        <f t="shared" si="6"/>
        <v>5.5740784019818403E-10</v>
      </c>
      <c r="H54" s="16">
        <f t="shared" si="6"/>
        <v>4.0141979653674807E-8</v>
      </c>
      <c r="I54" s="16">
        <f t="shared" si="6"/>
        <v>9.2014553402704353E-7</v>
      </c>
      <c r="J54" s="16">
        <f t="shared" si="6"/>
        <v>4.999942049231759E-6</v>
      </c>
      <c r="K54" s="16">
        <f t="shared" si="6"/>
        <v>1.8093752275151307E-6</v>
      </c>
      <c r="L54" s="16">
        <f t="shared" si="6"/>
        <v>5.5206107117176433E-6</v>
      </c>
      <c r="M54" s="16">
        <f t="shared" si="6"/>
        <v>5.5706213468140391E-11</v>
      </c>
      <c r="N54" s="16">
        <f t="shared" si="6"/>
        <v>3.3333799029129921E-6</v>
      </c>
      <c r="O54" s="16">
        <f t="shared" si="6"/>
        <v>3.6198228907142287E-8</v>
      </c>
      <c r="P54" s="16">
        <f t="shared" si="6"/>
        <v>2.5147697425042429E-7</v>
      </c>
      <c r="Q54" s="16">
        <f t="shared" si="6"/>
        <v>3.4234122685439522E-8</v>
      </c>
      <c r="R54" s="17">
        <f t="shared" si="6"/>
        <v>7.9988045991893127E-4</v>
      </c>
      <c r="S54" s="16">
        <f t="shared" si="6"/>
        <v>6.9989458889973462E-7</v>
      </c>
      <c r="T54" s="16">
        <f t="shared" si="6"/>
        <v>9.6684471697118342E-7</v>
      </c>
      <c r="U54" s="16">
        <f t="shared" si="6"/>
        <v>8.9840933718801369E-8</v>
      </c>
      <c r="V54" s="16">
        <f t="shared" si="6"/>
        <v>4.7152759457806075E-7</v>
      </c>
      <c r="W54" s="16">
        <f t="shared" si="6"/>
        <v>4.4067487852149615E-11</v>
      </c>
      <c r="X54" s="16">
        <f t="shared" si="6"/>
        <v>5.152065563773982E-7</v>
      </c>
      <c r="Y54" s="16">
        <f t="shared" si="6"/>
        <v>1.7545958722292022E-7</v>
      </c>
      <c r="Z54" s="16">
        <f t="shared" si="6"/>
        <v>3.9365684555024349E-7</v>
      </c>
      <c r="AA54" s="16">
        <f t="shared" si="6"/>
        <v>1.2751877601497831E-6</v>
      </c>
      <c r="AB54" s="16">
        <f t="shared" si="6"/>
        <v>1.1424558435005136E-6</v>
      </c>
      <c r="AC54" s="16">
        <f t="shared" si="6"/>
        <v>6.8470125438615468E-7</v>
      </c>
      <c r="AD54" s="16">
        <f t="shared" si="6"/>
        <v>2.7902590849546852E-9</v>
      </c>
      <c r="AE54" s="16">
        <f t="shared" si="6"/>
        <v>1.1760694464790183E-6</v>
      </c>
      <c r="AF54" s="16">
        <f t="shared" si="6"/>
        <v>1.0746634626585153E-6</v>
      </c>
      <c r="AG54" s="16">
        <f t="shared" si="6"/>
        <v>3.9612479446948241E-7</v>
      </c>
      <c r="AH54" s="16">
        <f t="shared" si="6"/>
        <v>1.066995649208259E-6</v>
      </c>
      <c r="AI54" s="16">
        <f t="shared" si="6"/>
        <v>8.2228359174776283E-7</v>
      </c>
      <c r="AJ54" s="16">
        <f t="shared" si="6"/>
        <v>2.9345592146940889E-7</v>
      </c>
      <c r="AK54" s="16">
        <f t="shared" si="6"/>
        <v>4.6599929864883471E-7</v>
      </c>
      <c r="AL54" s="16">
        <f t="shared" si="6"/>
        <v>4.4717643752275454E-6</v>
      </c>
      <c r="AM54" s="16">
        <f t="shared" si="6"/>
        <v>4.0236343544420221E-7</v>
      </c>
      <c r="AN54" s="18">
        <f t="shared" si="6"/>
        <v>5.080698717501988E-7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4.0144933758108541E-6</v>
      </c>
      <c r="E55" s="16">
        <f t="shared" si="7"/>
        <v>1.6409923860464296E-7</v>
      </c>
      <c r="F55" s="16">
        <f t="shared" si="7"/>
        <v>3.2076117790994378E-7</v>
      </c>
      <c r="G55" s="16">
        <f t="shared" si="7"/>
        <v>1.2703373077741651E-6</v>
      </c>
      <c r="H55" s="16">
        <f t="shared" si="7"/>
        <v>8.7972964954024221E-6</v>
      </c>
      <c r="I55" s="16">
        <f t="shared" si="7"/>
        <v>3.1832319117680913E-6</v>
      </c>
      <c r="J55" s="16">
        <f t="shared" si="7"/>
        <v>6.1506452713303657E-8</v>
      </c>
      <c r="K55" s="16">
        <f t="shared" si="7"/>
        <v>4.9729098674730905E-6</v>
      </c>
      <c r="L55" s="16">
        <f t="shared" si="7"/>
        <v>8.7178433745251864E-8</v>
      </c>
      <c r="M55" s="17">
        <f t="shared" si="7"/>
        <v>1.707463578901368E-3</v>
      </c>
      <c r="N55" s="16">
        <f t="shared" si="7"/>
        <v>7.8439883041094381E-7</v>
      </c>
      <c r="O55" s="16">
        <f t="shared" si="7"/>
        <v>2.8095744262520333E-6</v>
      </c>
      <c r="P55" s="16">
        <f t="shared" si="7"/>
        <v>6.319814505438523E-6</v>
      </c>
      <c r="Q55" s="16">
        <f t="shared" si="7"/>
        <v>4.3760677853120907E-8</v>
      </c>
      <c r="R55" s="16">
        <f t="shared" si="7"/>
        <v>9.8076666664567994E-11</v>
      </c>
      <c r="S55" s="16">
        <f t="shared" si="7"/>
        <v>8.8634239371783204E-6</v>
      </c>
      <c r="T55" s="16">
        <f t="shared" si="7"/>
        <v>9.5843815227232905E-7</v>
      </c>
      <c r="U55" s="16">
        <f t="shared" si="7"/>
        <v>2.2309138664981344E-6</v>
      </c>
      <c r="V55" s="16">
        <f t="shared" si="7"/>
        <v>1.9207121273126538E-7</v>
      </c>
      <c r="W55" s="16">
        <f t="shared" si="7"/>
        <v>2.2034417559673204E-6</v>
      </c>
      <c r="X55" s="16">
        <f t="shared" si="7"/>
        <v>6.4115077091846062E-8</v>
      </c>
      <c r="Y55" s="16">
        <f t="shared" si="7"/>
        <v>5.1144514434786421E-7</v>
      </c>
      <c r="Z55" s="16">
        <f t="shared" si="7"/>
        <v>3.1028913476846301E-6</v>
      </c>
      <c r="AA55" s="16">
        <f t="shared" si="7"/>
        <v>3.2825040473871165E-7</v>
      </c>
      <c r="AB55" s="16">
        <f t="shared" si="7"/>
        <v>2.4299735397043391E-6</v>
      </c>
      <c r="AC55" s="16">
        <f t="shared" si="7"/>
        <v>6.5993070347100325E-6</v>
      </c>
      <c r="AD55" s="16">
        <f t="shared" si="7"/>
        <v>6.5503742919119388E-7</v>
      </c>
      <c r="AE55" s="16">
        <f t="shared" si="7"/>
        <v>1.74075754262484E-6</v>
      </c>
      <c r="AF55" s="16">
        <f t="shared" si="7"/>
        <v>1.6571087824626552E-6</v>
      </c>
      <c r="AG55" s="16">
        <f t="shared" si="7"/>
        <v>1.4000277681994763E-6</v>
      </c>
      <c r="AH55" s="16">
        <f t="shared" si="7"/>
        <v>5.3293543738587802E-6</v>
      </c>
      <c r="AI55" s="16">
        <f t="shared" si="7"/>
        <v>2.569090121457824E-6</v>
      </c>
      <c r="AJ55" s="16">
        <f t="shared" si="7"/>
        <v>3.8925670476989889E-7</v>
      </c>
      <c r="AK55" s="16">
        <f t="shared" si="7"/>
        <v>1.3026733280328313E-6</v>
      </c>
      <c r="AL55" s="16">
        <f t="shared" si="7"/>
        <v>1.2136918086285541E-7</v>
      </c>
      <c r="AM55" s="16">
        <f t="shared" si="7"/>
        <v>1.3556331349282108E-7</v>
      </c>
      <c r="AN55" s="18">
        <f t="shared" si="7"/>
        <v>4.6923087181089938E-7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4.6783944445535518E-6</v>
      </c>
      <c r="E56" s="16">
        <f t="shared" si="8"/>
        <v>4.5825287240762797E-6</v>
      </c>
      <c r="F56" s="16">
        <f t="shared" si="8"/>
        <v>5.4738639037064353E-7</v>
      </c>
      <c r="G56" s="16">
        <f t="shared" si="8"/>
        <v>2.8819760859326972E-7</v>
      </c>
      <c r="H56" s="16">
        <f t="shared" si="8"/>
        <v>5.0379440699065065E-7</v>
      </c>
      <c r="I56" s="16">
        <f t="shared" si="8"/>
        <v>5.5610145592418936E-8</v>
      </c>
      <c r="J56" s="16">
        <f t="shared" si="8"/>
        <v>4.1113853674145166E-7</v>
      </c>
      <c r="K56" s="16">
        <f t="shared" si="8"/>
        <v>1.4816739314519756E-6</v>
      </c>
      <c r="L56" s="16">
        <f t="shared" si="8"/>
        <v>8.436596123923284E-6</v>
      </c>
      <c r="M56" s="16">
        <f t="shared" si="8"/>
        <v>1.0103705208170877E-7</v>
      </c>
      <c r="N56" s="16">
        <f t="shared" si="8"/>
        <v>3.0891719234668379E-6</v>
      </c>
      <c r="O56" s="16">
        <f t="shared" si="8"/>
        <v>4.3522437047177488E-7</v>
      </c>
      <c r="P56" s="16">
        <f t="shared" si="8"/>
        <v>1.2703358962915821E-6</v>
      </c>
      <c r="Q56" s="16">
        <f t="shared" si="8"/>
        <v>5.0494294369203241E-6</v>
      </c>
      <c r="R56" s="16">
        <f t="shared" si="8"/>
        <v>1.7350900038344284E-6</v>
      </c>
      <c r="S56" s="16">
        <f t="shared" si="8"/>
        <v>2.1605908794190951E-6</v>
      </c>
      <c r="T56" s="16">
        <f t="shared" si="8"/>
        <v>1.0191553201825642E-6</v>
      </c>
      <c r="U56" s="16">
        <f t="shared" si="8"/>
        <v>1.8825364111903561E-7</v>
      </c>
      <c r="V56" s="16">
        <f t="shared" si="8"/>
        <v>2.3503179911712818E-6</v>
      </c>
      <c r="W56" s="16">
        <f t="shared" si="8"/>
        <v>4.1506146823175578E-8</v>
      </c>
      <c r="X56" s="17">
        <f t="shared" si="8"/>
        <v>2.6106880958594752E-3</v>
      </c>
      <c r="Y56" s="16">
        <f t="shared" si="8"/>
        <v>1.2213983895785356E-6</v>
      </c>
      <c r="Z56" s="16">
        <f t="shared" si="8"/>
        <v>3.2145694563950934E-8</v>
      </c>
      <c r="AA56" s="16">
        <f t="shared" si="8"/>
        <v>3.8363545137073224E-6</v>
      </c>
      <c r="AB56" s="16">
        <f t="shared" si="8"/>
        <v>1.5040566858756974E-6</v>
      </c>
      <c r="AC56" s="16">
        <f t="shared" si="8"/>
        <v>1.3463935692760923E-5</v>
      </c>
      <c r="AD56" s="16">
        <f t="shared" si="8"/>
        <v>5.9061615687284778E-6</v>
      </c>
      <c r="AE56" s="16">
        <f t="shared" si="8"/>
        <v>2.0477443055776363E-7</v>
      </c>
      <c r="AF56" s="16">
        <f t="shared" si="8"/>
        <v>7.4789122301336533E-7</v>
      </c>
      <c r="AG56" s="16">
        <f t="shared" si="8"/>
        <v>7.3085379627714224E-6</v>
      </c>
      <c r="AH56" s="16">
        <f t="shared" si="8"/>
        <v>4.9806701221474306E-6</v>
      </c>
      <c r="AI56" s="16">
        <f t="shared" si="8"/>
        <v>4.087407987247229E-7</v>
      </c>
      <c r="AJ56" s="16">
        <f t="shared" si="8"/>
        <v>2.9215352186602628E-7</v>
      </c>
      <c r="AK56" s="16">
        <f t="shared" si="8"/>
        <v>1.1249728622814974E-8</v>
      </c>
      <c r="AL56" s="16">
        <f t="shared" si="8"/>
        <v>7.3613344140536705E-8</v>
      </c>
      <c r="AM56" s="16">
        <f t="shared" si="8"/>
        <v>1.3603631635923117E-6</v>
      </c>
      <c r="AN56" s="18">
        <f t="shared" si="8"/>
        <v>8.0747825373669821E-7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1.020247984752011E-7</v>
      </c>
      <c r="E57" s="16">
        <f t="shared" si="9"/>
        <v>1.0359300821182932E-5</v>
      </c>
      <c r="F57" s="16">
        <f t="shared" si="9"/>
        <v>3.8039637216777575E-7</v>
      </c>
      <c r="G57" s="16">
        <f t="shared" si="9"/>
        <v>3.0362838946579011E-5</v>
      </c>
      <c r="H57" s="16">
        <f t="shared" si="9"/>
        <v>6.8059037300011976E-5</v>
      </c>
      <c r="I57" s="16">
        <f t="shared" si="9"/>
        <v>8.9004767059960814E-5</v>
      </c>
      <c r="J57" s="16">
        <f t="shared" si="9"/>
        <v>2.4875523492307549E-5</v>
      </c>
      <c r="K57" s="16">
        <f t="shared" si="9"/>
        <v>1.8626195609784254E-5</v>
      </c>
      <c r="L57" s="16">
        <f t="shared" si="9"/>
        <v>2.367012328065353E-5</v>
      </c>
      <c r="M57" s="16">
        <f t="shared" si="9"/>
        <v>5.7863869871217122E-5</v>
      </c>
      <c r="N57" s="16">
        <f t="shared" si="9"/>
        <v>1.8399572735213203E-6</v>
      </c>
      <c r="O57" s="16">
        <f t="shared" si="9"/>
        <v>4.3387837210297951E-5</v>
      </c>
      <c r="P57" s="16">
        <f t="shared" si="9"/>
        <v>2.0784389055753539E-5</v>
      </c>
      <c r="Q57" s="16">
        <f t="shared" si="9"/>
        <v>1.0981393626628539E-5</v>
      </c>
      <c r="R57" s="16">
        <f t="shared" si="9"/>
        <v>9.7883070714759299E-6</v>
      </c>
      <c r="S57" s="17">
        <f t="shared" si="9"/>
        <v>1.1558181693550952E-2</v>
      </c>
      <c r="T57" s="16">
        <f t="shared" si="9"/>
        <v>2.4554860326717515E-6</v>
      </c>
      <c r="U57" s="16">
        <f t="shared" si="9"/>
        <v>2.9817372555141709E-6</v>
      </c>
      <c r="V57" s="16">
        <f t="shared" si="9"/>
        <v>8.9603138447188439E-7</v>
      </c>
      <c r="W57" s="16">
        <f t="shared" si="9"/>
        <v>1.5517244321156112E-4</v>
      </c>
      <c r="X57" s="16">
        <f t="shared" si="9"/>
        <v>8.9971140282689815E-6</v>
      </c>
      <c r="Y57" s="16">
        <f t="shared" si="9"/>
        <v>4.7780311493446154E-6</v>
      </c>
      <c r="Z57" s="16">
        <f t="shared" si="9"/>
        <v>2.3862643255452183E-5</v>
      </c>
      <c r="AA57" s="16">
        <f t="shared" si="9"/>
        <v>3.1455621005242519E-5</v>
      </c>
      <c r="AB57" s="16">
        <f t="shared" si="9"/>
        <v>6.8151337580520736E-9</v>
      </c>
      <c r="AC57" s="16">
        <f t="shared" si="9"/>
        <v>2.2995430131608675E-5</v>
      </c>
      <c r="AD57" s="16">
        <f t="shared" si="9"/>
        <v>6.3422269428892659E-7</v>
      </c>
      <c r="AE57" s="16">
        <f t="shared" si="9"/>
        <v>1.3275518962698221E-6</v>
      </c>
      <c r="AF57" s="16">
        <f t="shared" si="9"/>
        <v>8.2853253413632524E-7</v>
      </c>
      <c r="AG57" s="16">
        <f t="shared" si="9"/>
        <v>2.3973525873840478E-5</v>
      </c>
      <c r="AH57" s="16">
        <f t="shared" si="9"/>
        <v>8.1233679922456708E-6</v>
      </c>
      <c r="AI57" s="16">
        <f t="shared" si="9"/>
        <v>7.9497956330462372E-6</v>
      </c>
      <c r="AJ57" s="16">
        <f t="shared" si="9"/>
        <v>1.3480038581703479E-6</v>
      </c>
      <c r="AK57" s="16">
        <f t="shared" si="9"/>
        <v>4.0899539476679854E-7</v>
      </c>
      <c r="AL57" s="16">
        <f t="shared" si="9"/>
        <v>4.137081461592138E-6</v>
      </c>
      <c r="AM57" s="16">
        <f t="shared" si="9"/>
        <v>9.7559642429312631E-7</v>
      </c>
      <c r="AN57" s="18">
        <f t="shared" si="9"/>
        <v>1.79828511005928E-6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4.8879376405302337E-6</v>
      </c>
      <c r="E58" s="16">
        <f t="shared" si="10"/>
        <v>1.2328624656190411E-6</v>
      </c>
      <c r="F58" s="16">
        <f t="shared" si="10"/>
        <v>1.1041170904107241E-8</v>
      </c>
      <c r="G58" s="16">
        <f t="shared" si="10"/>
        <v>1.7413688961226976E-7</v>
      </c>
      <c r="H58" s="16">
        <f t="shared" si="10"/>
        <v>1.1768613184398038E-6</v>
      </c>
      <c r="I58" s="16">
        <f t="shared" si="10"/>
        <v>2.7468804197815293E-9</v>
      </c>
      <c r="J58" s="16">
        <f t="shared" si="10"/>
        <v>7.9378933096121211E-7</v>
      </c>
      <c r="K58" s="16">
        <f t="shared" si="10"/>
        <v>2.2814350501010175E-7</v>
      </c>
      <c r="L58" s="16">
        <f t="shared" si="10"/>
        <v>6.483296487592261E-7</v>
      </c>
      <c r="M58" s="16">
        <f t="shared" si="10"/>
        <v>1.8623351991369023E-7</v>
      </c>
      <c r="N58" s="16">
        <f t="shared" si="10"/>
        <v>3.7090643455631635E-8</v>
      </c>
      <c r="O58" s="16">
        <f t="shared" si="10"/>
        <v>3.8911828718514813E-7</v>
      </c>
      <c r="P58" s="16">
        <f t="shared" si="10"/>
        <v>1.1274346408382688E-7</v>
      </c>
      <c r="Q58" s="16">
        <f t="shared" si="10"/>
        <v>4.0870399188233625E-7</v>
      </c>
      <c r="R58" s="16">
        <f t="shared" si="10"/>
        <v>1.4330613419473429E-7</v>
      </c>
      <c r="S58" s="16">
        <f t="shared" si="10"/>
        <v>9.1293814308616647E-9</v>
      </c>
      <c r="T58" s="16">
        <f t="shared" si="10"/>
        <v>1.0988155897276882E-8</v>
      </c>
      <c r="U58" s="16">
        <f t="shared" si="10"/>
        <v>2.3645974413368923E-7</v>
      </c>
      <c r="V58" s="16">
        <f t="shared" si="10"/>
        <v>1.1402855518673028E-6</v>
      </c>
      <c r="W58" s="16">
        <f t="shared" si="10"/>
        <v>2.839901336569814E-8</v>
      </c>
      <c r="X58" s="16">
        <f t="shared" si="10"/>
        <v>1.097338198849882E-9</v>
      </c>
      <c r="Y58" s="16">
        <f t="shared" si="10"/>
        <v>6.6804037270126075E-9</v>
      </c>
      <c r="Z58" s="16">
        <f t="shared" si="10"/>
        <v>2.239777739405044E-7</v>
      </c>
      <c r="AA58" s="16">
        <f t="shared" si="10"/>
        <v>4.0257422125495306E-9</v>
      </c>
      <c r="AB58" s="16">
        <f t="shared" si="10"/>
        <v>1.6875324388524535E-8</v>
      </c>
      <c r="AC58" s="16">
        <f t="shared" si="10"/>
        <v>1.5838064931761434E-9</v>
      </c>
      <c r="AD58" s="16">
        <f t="shared" si="10"/>
        <v>1.3445355220470537E-7</v>
      </c>
      <c r="AE58" s="16">
        <f t="shared" si="10"/>
        <v>8.0853831591002803E-9</v>
      </c>
      <c r="AF58" s="16">
        <f t="shared" si="10"/>
        <v>8.8841901881584318E-7</v>
      </c>
      <c r="AG58" s="16">
        <f t="shared" si="10"/>
        <v>4.4550010829656814E-9</v>
      </c>
      <c r="AH58" s="16">
        <f t="shared" si="10"/>
        <v>6.5081086695274918E-8</v>
      </c>
      <c r="AI58" s="16">
        <f t="shared" si="10"/>
        <v>5.0752346587297845E-12</v>
      </c>
      <c r="AJ58" s="16">
        <f t="shared" si="10"/>
        <v>1.9370878496330986E-6</v>
      </c>
      <c r="AK58" s="17">
        <f t="shared" si="10"/>
        <v>2.5612945678184983E-4</v>
      </c>
      <c r="AL58" s="16">
        <f t="shared" si="10"/>
        <v>3.9153193411573867E-7</v>
      </c>
      <c r="AM58" s="16">
        <f t="shared" si="10"/>
        <v>5.4053467682076027E-7</v>
      </c>
      <c r="AN58" s="18">
        <f t="shared" si="10"/>
        <v>8.2358920346164635E-7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1.4454289243862326E-7</v>
      </c>
      <c r="E59" s="16">
        <f t="shared" si="11"/>
        <v>1.4430103552352585E-7</v>
      </c>
      <c r="F59" s="16">
        <f t="shared" si="11"/>
        <v>5.0194330484860946E-6</v>
      </c>
      <c r="G59" s="16">
        <f t="shared" si="11"/>
        <v>3.7437123005023036E-6</v>
      </c>
      <c r="H59" s="16">
        <f t="shared" si="11"/>
        <v>8.3517449940596753E-7</v>
      </c>
      <c r="I59" s="16">
        <f t="shared" si="11"/>
        <v>7.0621711109759983E-7</v>
      </c>
      <c r="J59" s="16">
        <f t="shared" si="11"/>
        <v>2.9705120142839182E-8</v>
      </c>
      <c r="K59" s="16">
        <f t="shared" si="11"/>
        <v>6.7958287245029102E-7</v>
      </c>
      <c r="L59" s="16">
        <f t="shared" si="11"/>
        <v>4.1063363896931497E-6</v>
      </c>
      <c r="M59" s="16">
        <f t="shared" si="11"/>
        <v>2.3443258256415199E-7</v>
      </c>
      <c r="N59" s="16">
        <f t="shared" si="11"/>
        <v>9.3099176277937327E-7</v>
      </c>
      <c r="O59" s="16">
        <f t="shared" si="11"/>
        <v>1.2420671217122089E-7</v>
      </c>
      <c r="P59" s="16">
        <f t="shared" si="11"/>
        <v>2.1164211334383316E-6</v>
      </c>
      <c r="Q59" s="16">
        <f t="shared" si="11"/>
        <v>1.7656270692300655E-6</v>
      </c>
      <c r="R59" s="16">
        <f t="shared" si="11"/>
        <v>1.7253306580942759E-7</v>
      </c>
      <c r="S59" s="16">
        <f t="shared" si="11"/>
        <v>3.3661181828643496E-7</v>
      </c>
      <c r="T59" s="16">
        <f t="shared" si="11"/>
        <v>5.5464404980974791E-9</v>
      </c>
      <c r="U59" s="16">
        <f t="shared" si="11"/>
        <v>3.0483899270845552E-7</v>
      </c>
      <c r="V59" s="16">
        <f t="shared" si="11"/>
        <v>1.1429410801955847E-7</v>
      </c>
      <c r="W59" s="16">
        <f t="shared" si="11"/>
        <v>3.0593207941245191E-7</v>
      </c>
      <c r="X59" s="16">
        <f t="shared" si="11"/>
        <v>3.5587677863430845E-7</v>
      </c>
      <c r="Y59" s="17">
        <f t="shared" si="11"/>
        <v>7.9523153616579804E-4</v>
      </c>
      <c r="Z59" s="16">
        <f t="shared" si="11"/>
        <v>1.2562875100340253E-6</v>
      </c>
      <c r="AA59" s="16">
        <f t="shared" si="11"/>
        <v>5.7972184432723747E-6</v>
      </c>
      <c r="AB59" s="16">
        <f t="shared" si="11"/>
        <v>4.7993995821473466E-7</v>
      </c>
      <c r="AC59" s="16">
        <f t="shared" si="11"/>
        <v>9.8616853065187249E-7</v>
      </c>
      <c r="AD59" s="16">
        <f t="shared" si="11"/>
        <v>2.0876752172147293E-7</v>
      </c>
      <c r="AE59" s="16">
        <f t="shared" si="11"/>
        <v>4.714508948573025E-7</v>
      </c>
      <c r="AF59" s="16">
        <f t="shared" si="11"/>
        <v>1.1712914263414554E-6</v>
      </c>
      <c r="AG59" s="16">
        <f t="shared" si="11"/>
        <v>2.4902873082541591E-8</v>
      </c>
      <c r="AH59" s="16">
        <f t="shared" si="11"/>
        <v>2.4245652565830204E-8</v>
      </c>
      <c r="AI59" s="16">
        <f t="shared" si="11"/>
        <v>4.0987895861947211E-8</v>
      </c>
      <c r="AJ59" s="16">
        <f t="shared" si="11"/>
        <v>2.575666066159216E-6</v>
      </c>
      <c r="AK59" s="16">
        <f t="shared" si="11"/>
        <v>2.153552614884589E-8</v>
      </c>
      <c r="AL59" s="16">
        <f t="shared" si="11"/>
        <v>1.8766321101777414E-6</v>
      </c>
      <c r="AM59" s="16">
        <f t="shared" si="11"/>
        <v>2.4990723995203292E-6</v>
      </c>
      <c r="AN59" s="18">
        <f t="shared" si="11"/>
        <v>2.3646973760898958E-6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3.6164671978205591E-7</v>
      </c>
      <c r="E60" s="17">
        <f t="shared" si="12"/>
        <v>6.4151198812751184E-3</v>
      </c>
      <c r="F60" s="16">
        <f t="shared" si="12"/>
        <v>6.8689882915243077E-10</v>
      </c>
      <c r="G60" s="16">
        <f t="shared" si="12"/>
        <v>9.8270754103309043E-6</v>
      </c>
      <c r="H60" s="16">
        <f t="shared" si="12"/>
        <v>1.0122333711787611E-6</v>
      </c>
      <c r="I60" s="16">
        <f t="shared" si="12"/>
        <v>7.1018371264734174E-7</v>
      </c>
      <c r="J60" s="16">
        <f t="shared" si="12"/>
        <v>3.0023732263636379E-6</v>
      </c>
      <c r="K60" s="16">
        <f t="shared" si="12"/>
        <v>1.4216950400633239E-6</v>
      </c>
      <c r="L60" s="16">
        <f t="shared" si="12"/>
        <v>4.5740164388915575E-6</v>
      </c>
      <c r="M60" s="16">
        <f t="shared" si="12"/>
        <v>6.1712138489835653E-7</v>
      </c>
      <c r="N60" s="16">
        <f t="shared" si="12"/>
        <v>9.4669177598610773E-6</v>
      </c>
      <c r="O60" s="16">
        <f t="shared" si="12"/>
        <v>3.2491162734752445E-8</v>
      </c>
      <c r="P60" s="16">
        <f t="shared" si="12"/>
        <v>2.3261400263366166E-5</v>
      </c>
      <c r="Q60" s="16">
        <f t="shared" si="12"/>
        <v>1.6795741765494213E-5</v>
      </c>
      <c r="R60" s="16">
        <f t="shared" si="12"/>
        <v>1.6726585334397206E-5</v>
      </c>
      <c r="S60" s="16">
        <f t="shared" si="12"/>
        <v>5.8921352839995828E-6</v>
      </c>
      <c r="T60" s="16">
        <f t="shared" si="12"/>
        <v>1.8024740741825543E-5</v>
      </c>
      <c r="U60" s="16">
        <f t="shared" si="12"/>
        <v>8.3991714502170759E-9</v>
      </c>
      <c r="V60" s="16">
        <f t="shared" si="12"/>
        <v>2.3344402018856859E-5</v>
      </c>
      <c r="W60" s="16">
        <f t="shared" si="12"/>
        <v>3.3654690456425351E-5</v>
      </c>
      <c r="X60" s="16">
        <f t="shared" si="12"/>
        <v>1.0886368714397282E-5</v>
      </c>
      <c r="Y60" s="16">
        <f t="shared" si="12"/>
        <v>1.1810104781233378E-6</v>
      </c>
      <c r="Z60" s="16">
        <f t="shared" si="12"/>
        <v>4.5510758501686462E-7</v>
      </c>
      <c r="AA60" s="16">
        <f t="shared" si="12"/>
        <v>1.2481720273149049E-6</v>
      </c>
      <c r="AB60" s="16">
        <f t="shared" si="12"/>
        <v>4.9116515355865203E-6</v>
      </c>
      <c r="AC60" s="16">
        <f t="shared" si="12"/>
        <v>1.8499234622220849E-6</v>
      </c>
      <c r="AD60" s="16">
        <f t="shared" si="12"/>
        <v>1.6499042741284758E-6</v>
      </c>
      <c r="AE60" s="16">
        <f t="shared" si="12"/>
        <v>3.573097157857455E-5</v>
      </c>
      <c r="AF60" s="16">
        <f t="shared" si="12"/>
        <v>5.025956060381678E-8</v>
      </c>
      <c r="AG60" s="16">
        <f t="shared" si="12"/>
        <v>2.9182702840248491E-5</v>
      </c>
      <c r="AH60" s="16">
        <f t="shared" si="12"/>
        <v>1.9720224675618455E-7</v>
      </c>
      <c r="AI60" s="16">
        <f t="shared" si="12"/>
        <v>2.082073369843159E-7</v>
      </c>
      <c r="AJ60" s="16">
        <f t="shared" si="12"/>
        <v>1.2590068337038281E-5</v>
      </c>
      <c r="AK60" s="16">
        <f t="shared" si="12"/>
        <v>3.1966248707945255E-5</v>
      </c>
      <c r="AL60" s="16">
        <f t="shared" si="12"/>
        <v>1.4696794804322316E-7</v>
      </c>
      <c r="AM60" s="16">
        <f t="shared" si="12"/>
        <v>7.7644973783149624E-7</v>
      </c>
      <c r="AN60" s="18">
        <f t="shared" si="12"/>
        <v>1.530431843042399E-7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1.4963118153251473E-6</v>
      </c>
      <c r="E61" s="16">
        <f t="shared" si="13"/>
        <v>1.3242931719881596E-7</v>
      </c>
      <c r="F61" s="16">
        <f t="shared" si="13"/>
        <v>3.1695733023662808E-6</v>
      </c>
      <c r="G61" s="16">
        <f t="shared" si="13"/>
        <v>2.8754740411233816E-8</v>
      </c>
      <c r="H61" s="16">
        <f t="shared" si="13"/>
        <v>8.5829665182078851E-7</v>
      </c>
      <c r="I61" s="16">
        <f t="shared" si="13"/>
        <v>9.8038165350281168E-8</v>
      </c>
      <c r="J61" s="16">
        <f t="shared" si="13"/>
        <v>1.2995030356204655E-6</v>
      </c>
      <c r="K61" s="16">
        <f t="shared" si="13"/>
        <v>3.217113429223859E-8</v>
      </c>
      <c r="L61" s="16">
        <f t="shared" si="13"/>
        <v>1.2053247790388114E-6</v>
      </c>
      <c r="M61" s="16">
        <f t="shared" si="13"/>
        <v>8.6897045040394014E-8</v>
      </c>
      <c r="N61" s="16">
        <f t="shared" si="13"/>
        <v>5.7023631070202203E-6</v>
      </c>
      <c r="O61" s="16">
        <f t="shared" si="13"/>
        <v>6.0225310712291918E-7</v>
      </c>
      <c r="P61" s="16">
        <f t="shared" si="13"/>
        <v>6.2952717700143496E-7</v>
      </c>
      <c r="Q61" s="16">
        <f t="shared" si="13"/>
        <v>1.1108651761860496E-7</v>
      </c>
      <c r="R61" s="16">
        <f t="shared" si="13"/>
        <v>5.4376356616498313E-7</v>
      </c>
      <c r="S61" s="16">
        <f t="shared" si="13"/>
        <v>9.354037163720155E-8</v>
      </c>
      <c r="T61" s="16">
        <f t="shared" si="13"/>
        <v>1.0813466619618039E-6</v>
      </c>
      <c r="U61" s="16">
        <f t="shared" si="13"/>
        <v>8.7650833610245208E-7</v>
      </c>
      <c r="V61" s="16">
        <f t="shared" si="13"/>
        <v>1.1537271274673719E-7</v>
      </c>
      <c r="W61" s="16">
        <f t="shared" si="13"/>
        <v>1.0532615980344893E-7</v>
      </c>
      <c r="X61" s="16">
        <f t="shared" si="13"/>
        <v>5.4549757002809437E-7</v>
      </c>
      <c r="Y61" s="16">
        <f t="shared" si="13"/>
        <v>3.4481789884040744E-6</v>
      </c>
      <c r="Z61" s="16">
        <f t="shared" si="13"/>
        <v>5.613721762592211E-7</v>
      </c>
      <c r="AA61" s="16">
        <f t="shared" si="13"/>
        <v>1.5126150264958085E-7</v>
      </c>
      <c r="AB61" s="16">
        <f t="shared" si="13"/>
        <v>2.3519278793775703E-6</v>
      </c>
      <c r="AC61" s="16">
        <f t="shared" si="13"/>
        <v>7.3569674951557664E-6</v>
      </c>
      <c r="AD61" s="16">
        <f t="shared" si="13"/>
        <v>1.9947944937975656E-6</v>
      </c>
      <c r="AE61" s="16">
        <f t="shared" si="13"/>
        <v>6.5851739435917862E-7</v>
      </c>
      <c r="AF61" s="16">
        <f t="shared" si="13"/>
        <v>3.3245979463789585E-7</v>
      </c>
      <c r="AG61" s="16">
        <f t="shared" si="13"/>
        <v>8.2827174494635282E-6</v>
      </c>
      <c r="AH61" s="16">
        <f t="shared" si="13"/>
        <v>2.242453333206116E-7</v>
      </c>
      <c r="AI61" s="16">
        <f t="shared" si="13"/>
        <v>1.1102850619926871E-6</v>
      </c>
      <c r="AJ61" s="16">
        <f t="shared" si="13"/>
        <v>2.1990659535861954E-6</v>
      </c>
      <c r="AK61" s="16">
        <f t="shared" si="13"/>
        <v>2.3678617570973909E-6</v>
      </c>
      <c r="AL61" s="16">
        <f t="shared" si="13"/>
        <v>1.003378483599661E-6</v>
      </c>
      <c r="AM61" s="17">
        <f t="shared" si="13"/>
        <v>1.1003289413867782E-3</v>
      </c>
      <c r="AN61" s="18">
        <f t="shared" si="13"/>
        <v>8.135072874535412E-6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2.7294457842567406E-8</v>
      </c>
      <c r="E62" s="16">
        <f t="shared" si="14"/>
        <v>1.4844377832719415E-6</v>
      </c>
      <c r="F62" s="16">
        <f t="shared" si="14"/>
        <v>1.1921768494850209E-7</v>
      </c>
      <c r="G62" s="17">
        <f t="shared" si="14"/>
        <v>9.7210056595189802E-4</v>
      </c>
      <c r="H62" s="16">
        <f t="shared" si="14"/>
        <v>3.5977009042915458E-8</v>
      </c>
      <c r="I62" s="16">
        <f t="shared" si="14"/>
        <v>1.9188317481875763E-7</v>
      </c>
      <c r="J62" s="16">
        <f t="shared" si="14"/>
        <v>5.2993272835822731E-7</v>
      </c>
      <c r="K62" s="16">
        <f t="shared" si="14"/>
        <v>4.930385854876162E-7</v>
      </c>
      <c r="L62" s="16">
        <f t="shared" si="14"/>
        <v>1.5244745279990843E-8</v>
      </c>
      <c r="M62" s="16">
        <f t="shared" si="14"/>
        <v>7.153850157114626E-7</v>
      </c>
      <c r="N62" s="16">
        <f t="shared" si="14"/>
        <v>7.9701757991696767E-7</v>
      </c>
      <c r="O62" s="16">
        <f t="shared" si="14"/>
        <v>2.8492568624489667E-7</v>
      </c>
      <c r="P62" s="16">
        <f t="shared" si="14"/>
        <v>2.0452499733179315E-6</v>
      </c>
      <c r="Q62" s="16">
        <f t="shared" si="14"/>
        <v>4.8611170168722049E-6</v>
      </c>
      <c r="R62" s="16">
        <f t="shared" si="14"/>
        <v>6.7992944663850744E-10</v>
      </c>
      <c r="S62" s="16">
        <f t="shared" si="14"/>
        <v>2.6127420586610371E-6</v>
      </c>
      <c r="T62" s="16">
        <f t="shared" si="14"/>
        <v>3.7082829445139026E-6</v>
      </c>
      <c r="U62" s="16">
        <f t="shared" si="14"/>
        <v>2.0622885278496618E-6</v>
      </c>
      <c r="V62" s="16">
        <f t="shared" si="14"/>
        <v>8.0046970678396436E-10</v>
      </c>
      <c r="W62" s="16">
        <f t="shared" si="14"/>
        <v>2.4840278241197184E-6</v>
      </c>
      <c r="X62" s="16">
        <f t="shared" si="14"/>
        <v>1.0305185481151965E-7</v>
      </c>
      <c r="Y62" s="16">
        <f t="shared" si="14"/>
        <v>4.6091156891828E-6</v>
      </c>
      <c r="Z62" s="16">
        <f t="shared" si="14"/>
        <v>1.1081536883515318E-6</v>
      </c>
      <c r="AA62" s="16">
        <f t="shared" si="14"/>
        <v>5.3150373897048508E-6</v>
      </c>
      <c r="AB62" s="16">
        <f t="shared" si="14"/>
        <v>2.2375182419738711E-7</v>
      </c>
      <c r="AC62" s="16">
        <f t="shared" si="14"/>
        <v>3.5519850194057876E-7</v>
      </c>
      <c r="AD62" s="16">
        <f t="shared" si="14"/>
        <v>2.8679487542795341E-6</v>
      </c>
      <c r="AE62" s="16">
        <f t="shared" si="14"/>
        <v>1.4808685664484942E-6</v>
      </c>
      <c r="AF62" s="16">
        <f t="shared" si="14"/>
        <v>5.4420315379629769E-8</v>
      </c>
      <c r="AG62" s="16">
        <f t="shared" si="14"/>
        <v>1.615275222647743E-6</v>
      </c>
      <c r="AH62" s="16">
        <f t="shared" si="14"/>
        <v>2.2808372340570951E-9</v>
      </c>
      <c r="AI62" s="16">
        <f t="shared" si="14"/>
        <v>2.2430302933234874E-6</v>
      </c>
      <c r="AJ62" s="16">
        <f t="shared" si="14"/>
        <v>2.6346693419275845E-6</v>
      </c>
      <c r="AK62" s="16">
        <f t="shared" si="14"/>
        <v>6.815430577545599E-7</v>
      </c>
      <c r="AL62" s="16">
        <f t="shared" si="14"/>
        <v>6.9709366322939532E-7</v>
      </c>
      <c r="AM62" s="16">
        <f t="shared" si="14"/>
        <v>2.5671770709161447E-8</v>
      </c>
      <c r="AN62" s="18">
        <f t="shared" si="14"/>
        <v>1.3532163526184703E-6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2.4692362651663104E-6</v>
      </c>
      <c r="E63" s="16">
        <f t="shared" si="15"/>
        <v>1.2168307767279115E-6</v>
      </c>
      <c r="F63" s="16">
        <f t="shared" si="15"/>
        <v>4.7448905408328167E-7</v>
      </c>
      <c r="G63" s="16">
        <f t="shared" si="15"/>
        <v>1.5504998663717134E-6</v>
      </c>
      <c r="H63" s="16">
        <f t="shared" si="15"/>
        <v>1.6089388735781928E-5</v>
      </c>
      <c r="I63" s="16">
        <f t="shared" si="15"/>
        <v>7.8404388408464669E-6</v>
      </c>
      <c r="J63" s="16">
        <f t="shared" si="15"/>
        <v>4.6264285274397735E-7</v>
      </c>
      <c r="K63" s="16">
        <f t="shared" si="15"/>
        <v>7.7096577763422646E-7</v>
      </c>
      <c r="L63" s="16">
        <f t="shared" si="15"/>
        <v>1.040624775926207E-7</v>
      </c>
      <c r="M63" s="16">
        <f t="shared" si="15"/>
        <v>1.6237406983348031E-5</v>
      </c>
      <c r="N63" s="16">
        <f t="shared" si="15"/>
        <v>5.2955431441496133E-8</v>
      </c>
      <c r="O63" s="16">
        <f t="shared" si="15"/>
        <v>1.1935919547783426E-5</v>
      </c>
      <c r="P63" s="16">
        <f t="shared" si="15"/>
        <v>5.4322027391728787E-6</v>
      </c>
      <c r="Q63" s="16">
        <f t="shared" si="15"/>
        <v>2.9707751694579244E-7</v>
      </c>
      <c r="R63" s="16">
        <f t="shared" si="15"/>
        <v>3.6105657291986854E-6</v>
      </c>
      <c r="S63" s="16">
        <f t="shared" si="15"/>
        <v>8.6521935376179856E-6</v>
      </c>
      <c r="T63" s="16">
        <f t="shared" si="15"/>
        <v>1.304313086150566E-5</v>
      </c>
      <c r="U63" s="16">
        <f t="shared" si="15"/>
        <v>1.4323707979640849E-9</v>
      </c>
      <c r="V63" s="16">
        <f t="shared" si="15"/>
        <v>1.0600366500293766E-6</v>
      </c>
      <c r="W63" s="16">
        <f t="shared" si="15"/>
        <v>2.9480758850199407E-6</v>
      </c>
      <c r="X63" s="16">
        <f t="shared" si="15"/>
        <v>2.1067999568846154E-5</v>
      </c>
      <c r="Y63" s="16">
        <f t="shared" si="15"/>
        <v>5.2896637091429901E-6</v>
      </c>
      <c r="Z63" s="16">
        <f t="shared" si="15"/>
        <v>1.9748982034457372E-5</v>
      </c>
      <c r="AA63" s="16">
        <f t="shared" si="15"/>
        <v>1.67421684718703E-6</v>
      </c>
      <c r="AB63" s="16">
        <f t="shared" si="15"/>
        <v>4.5963503197102537E-6</v>
      </c>
      <c r="AC63" s="17">
        <f t="shared" si="15"/>
        <v>4.240426950506194E-3</v>
      </c>
      <c r="AD63" s="16">
        <f t="shared" si="15"/>
        <v>1.6919897042400926E-7</v>
      </c>
      <c r="AE63" s="16">
        <f t="shared" si="15"/>
        <v>5.1871705006940573E-6</v>
      </c>
      <c r="AF63" s="16">
        <f t="shared" si="15"/>
        <v>4.2428999109709797E-6</v>
      </c>
      <c r="AG63" s="16">
        <f t="shared" si="15"/>
        <v>1.5361148037564845E-6</v>
      </c>
      <c r="AH63" s="16">
        <f t="shared" si="15"/>
        <v>8.3757395302715259E-6</v>
      </c>
      <c r="AI63" s="16">
        <f t="shared" si="15"/>
        <v>6.7075043098736298E-6</v>
      </c>
      <c r="AJ63" s="16">
        <f t="shared" si="15"/>
        <v>1.3809219326454123E-6</v>
      </c>
      <c r="AK63" s="16">
        <f t="shared" si="15"/>
        <v>2.5823015086795989E-8</v>
      </c>
      <c r="AL63" s="16">
        <f t="shared" si="15"/>
        <v>1.1663739208416566E-6</v>
      </c>
      <c r="AM63" s="16">
        <f t="shared" si="15"/>
        <v>2.8619906225302073E-5</v>
      </c>
      <c r="AN63" s="18">
        <f t="shared" si="15"/>
        <v>3.0290208562032447E-6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1.7069057648710517E-6</v>
      </c>
      <c r="E64" s="16">
        <f t="shared" si="16"/>
        <v>3.4125199305384723E-8</v>
      </c>
      <c r="F64" s="16">
        <f t="shared" si="16"/>
        <v>5.3446600339673917E-7</v>
      </c>
      <c r="G64" s="16">
        <f t="shared" si="16"/>
        <v>2.4453685900614213E-7</v>
      </c>
      <c r="H64" s="16">
        <f t="shared" si="16"/>
        <v>1.2525622869228262E-5</v>
      </c>
      <c r="I64" s="16">
        <f t="shared" si="16"/>
        <v>4.5469824967387295E-6</v>
      </c>
      <c r="J64" s="16">
        <f t="shared" si="16"/>
        <v>1.1521299412200437E-7</v>
      </c>
      <c r="K64" s="16">
        <f t="shared" si="16"/>
        <v>1.7566482324505423E-7</v>
      </c>
      <c r="L64" s="16">
        <f t="shared" si="16"/>
        <v>2.4794292235769914E-6</v>
      </c>
      <c r="M64" s="16">
        <f t="shared" si="16"/>
        <v>4.1737019852836233E-6</v>
      </c>
      <c r="N64" s="16">
        <f t="shared" si="16"/>
        <v>2.3905697769979833E-5</v>
      </c>
      <c r="O64" s="16">
        <f t="shared" si="16"/>
        <v>6.8132449524391746E-6</v>
      </c>
      <c r="P64" s="16">
        <f t="shared" si="16"/>
        <v>3.3442131210949966E-6</v>
      </c>
      <c r="Q64" s="16">
        <f t="shared" si="16"/>
        <v>2.0046883796323486E-6</v>
      </c>
      <c r="R64" s="16">
        <f t="shared" si="16"/>
        <v>5.7710307574747475E-6</v>
      </c>
      <c r="S64" s="16">
        <f t="shared" si="16"/>
        <v>3.2472836233380119E-7</v>
      </c>
      <c r="T64" s="16">
        <f t="shared" si="16"/>
        <v>6.3857835837944451E-6</v>
      </c>
      <c r="U64" s="16">
        <f t="shared" si="16"/>
        <v>1.4891581504026184E-5</v>
      </c>
      <c r="V64" s="16">
        <f t="shared" si="16"/>
        <v>1.8382345910506383E-5</v>
      </c>
      <c r="W64" s="16">
        <f t="shared" si="16"/>
        <v>1.162166850254291E-5</v>
      </c>
      <c r="X64" s="16">
        <f t="shared" si="16"/>
        <v>1.2049510706681708E-6</v>
      </c>
      <c r="Y64" s="16">
        <f t="shared" si="16"/>
        <v>6.4293600713192377E-6</v>
      </c>
      <c r="Z64" s="16">
        <f t="shared" si="16"/>
        <v>1.0489090454640146E-5</v>
      </c>
      <c r="AA64" s="16">
        <f t="shared" si="16"/>
        <v>4.0662331244086811E-5</v>
      </c>
      <c r="AB64" s="16">
        <f t="shared" si="16"/>
        <v>1.0766509227400397E-7</v>
      </c>
      <c r="AC64" s="16">
        <f t="shared" si="16"/>
        <v>4.3354745555680139E-6</v>
      </c>
      <c r="AD64" s="16">
        <f t="shared" si="16"/>
        <v>1.0154142684646277E-5</v>
      </c>
      <c r="AE64" s="16">
        <f t="shared" si="16"/>
        <v>2.1230685112683678E-6</v>
      </c>
      <c r="AF64" s="17">
        <f t="shared" si="16"/>
        <v>4.3819364453965967E-3</v>
      </c>
      <c r="AG64" s="16">
        <f t="shared" si="16"/>
        <v>8.6080341736230865E-6</v>
      </c>
      <c r="AH64" s="16">
        <f t="shared" si="16"/>
        <v>6.6638531304131421E-7</v>
      </c>
      <c r="AI64" s="16">
        <f t="shared" si="16"/>
        <v>6.6244088602198938E-7</v>
      </c>
      <c r="AJ64" s="16">
        <f t="shared" si="16"/>
        <v>4.5390297901902444E-6</v>
      </c>
      <c r="AK64" s="16">
        <f t="shared" si="16"/>
        <v>1.5532025218417628E-5</v>
      </c>
      <c r="AL64" s="16">
        <f t="shared" si="16"/>
        <v>9.5549237159493879E-6</v>
      </c>
      <c r="AM64" s="16">
        <f t="shared" si="16"/>
        <v>1.314006917290115E-6</v>
      </c>
      <c r="AN64" s="18">
        <f t="shared" si="16"/>
        <v>3.2830476585672223E-7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1.8497096183967552E-5</v>
      </c>
      <c r="E65" s="16">
        <f t="shared" si="17"/>
        <v>2.5880951898944686E-6</v>
      </c>
      <c r="F65" s="16">
        <f t="shared" si="17"/>
        <v>1.3260002356475539E-7</v>
      </c>
      <c r="G65" s="16">
        <f t="shared" si="17"/>
        <v>1.441301279672949E-6</v>
      </c>
      <c r="H65" s="16">
        <f t="shared" si="17"/>
        <v>4.3485208243878472E-6</v>
      </c>
      <c r="I65" s="16">
        <f t="shared" si="17"/>
        <v>5.238349274407428E-6</v>
      </c>
      <c r="J65" s="16">
        <f t="shared" si="17"/>
        <v>1.0320976012461039E-7</v>
      </c>
      <c r="K65" s="16">
        <f t="shared" si="17"/>
        <v>2.4788819446545572E-6</v>
      </c>
      <c r="L65" s="16">
        <f t="shared" si="17"/>
        <v>4.0773619946434222E-8</v>
      </c>
      <c r="M65" s="16">
        <f t="shared" si="17"/>
        <v>8.0652202718017301E-7</v>
      </c>
      <c r="N65" s="17">
        <f t="shared" si="17"/>
        <v>1.7904174909281183E-3</v>
      </c>
      <c r="O65" s="16">
        <f t="shared" si="17"/>
        <v>1.897102518308009E-6</v>
      </c>
      <c r="P65" s="16">
        <f t="shared" si="17"/>
        <v>1.4250955642990049E-6</v>
      </c>
      <c r="Q65" s="16">
        <f t="shared" si="17"/>
        <v>9.8783308335461875E-6</v>
      </c>
      <c r="R65" s="16">
        <f t="shared" si="17"/>
        <v>7.2660550537748269E-6</v>
      </c>
      <c r="S65" s="16">
        <f t="shared" si="17"/>
        <v>2.8632096678648078E-7</v>
      </c>
      <c r="T65" s="16">
        <f t="shared" si="17"/>
        <v>7.2229705478337637E-7</v>
      </c>
      <c r="U65" s="16">
        <f t="shared" si="17"/>
        <v>1.0545599410759614E-7</v>
      </c>
      <c r="V65" s="16">
        <f t="shared" si="17"/>
        <v>2.0849640537680106E-6</v>
      </c>
      <c r="W65" s="16">
        <f t="shared" si="17"/>
        <v>2.9786818015182545E-8</v>
      </c>
      <c r="X65" s="16">
        <f t="shared" si="17"/>
        <v>2.0116826676139346E-6</v>
      </c>
      <c r="Y65" s="16">
        <f t="shared" si="17"/>
        <v>2.0757259246662227E-6</v>
      </c>
      <c r="Z65" s="16">
        <f t="shared" si="17"/>
        <v>4.0132356025335988E-7</v>
      </c>
      <c r="AA65" s="16">
        <f t="shared" si="17"/>
        <v>6.8900304455759291E-7</v>
      </c>
      <c r="AB65" s="16">
        <f t="shared" si="17"/>
        <v>1.1843473787436812E-7</v>
      </c>
      <c r="AC65" s="16">
        <f t="shared" si="17"/>
        <v>2.2197445539726164E-8</v>
      </c>
      <c r="AD65" s="16">
        <f t="shared" si="17"/>
        <v>1.0444216820908187E-5</v>
      </c>
      <c r="AE65" s="16">
        <f t="shared" si="17"/>
        <v>9.148895203497918E-7</v>
      </c>
      <c r="AF65" s="16">
        <f t="shared" si="17"/>
        <v>9.6742245648210733E-6</v>
      </c>
      <c r="AG65" s="16">
        <f t="shared" si="17"/>
        <v>3.3747330475490093E-6</v>
      </c>
      <c r="AH65" s="16">
        <f t="shared" si="17"/>
        <v>1.2798816964671735E-6</v>
      </c>
      <c r="AI65" s="16">
        <f t="shared" si="17"/>
        <v>1.0680576429204083E-6</v>
      </c>
      <c r="AJ65" s="16">
        <f t="shared" si="17"/>
        <v>1.0970419116006617E-6</v>
      </c>
      <c r="AK65" s="16">
        <f t="shared" si="17"/>
        <v>2.601106335566873E-7</v>
      </c>
      <c r="AL65" s="16">
        <f t="shared" si="17"/>
        <v>4.9707747730852379E-8</v>
      </c>
      <c r="AM65" s="16">
        <f t="shared" si="17"/>
        <v>9.2197792786877228E-6</v>
      </c>
      <c r="AN65" s="18">
        <f t="shared" si="17"/>
        <v>1.4832232114497481E-6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1.276077999543654E-6</v>
      </c>
      <c r="E66" s="16">
        <f t="shared" si="18"/>
        <v>2.3035254926700134E-6</v>
      </c>
      <c r="F66" s="16">
        <f t="shared" si="18"/>
        <v>2.8030554782946908E-6</v>
      </c>
      <c r="G66" s="16">
        <f t="shared" si="18"/>
        <v>5.1708403578575502E-10</v>
      </c>
      <c r="H66" s="16">
        <f t="shared" si="18"/>
        <v>4.9694815672199007E-8</v>
      </c>
      <c r="I66" s="16">
        <f t="shared" si="18"/>
        <v>6.3519029838686698E-7</v>
      </c>
      <c r="J66" s="16">
        <f t="shared" si="18"/>
        <v>5.4640194998248629E-6</v>
      </c>
      <c r="K66" s="16">
        <f t="shared" si="18"/>
        <v>3.0200988981066862E-8</v>
      </c>
      <c r="L66" s="16">
        <f t="shared" si="18"/>
        <v>2.4895653179684125E-6</v>
      </c>
      <c r="M66" s="16">
        <f t="shared" si="18"/>
        <v>7.1298989895312775E-8</v>
      </c>
      <c r="N66" s="16">
        <f t="shared" si="18"/>
        <v>7.5077839713930003E-7</v>
      </c>
      <c r="O66" s="16">
        <f t="shared" si="18"/>
        <v>1.9577490995921004E-6</v>
      </c>
      <c r="P66" s="16">
        <f t="shared" si="18"/>
        <v>2.2600773528105212E-8</v>
      </c>
      <c r="Q66" s="16">
        <f t="shared" si="18"/>
        <v>8.8983588893115416E-8</v>
      </c>
      <c r="R66" s="16">
        <f t="shared" si="18"/>
        <v>3.7317751746835671E-7</v>
      </c>
      <c r="S66" s="16">
        <f t="shared" si="18"/>
        <v>4.9772475143472254E-8</v>
      </c>
      <c r="T66" s="16">
        <f t="shared" si="18"/>
        <v>1.2020062669948325E-6</v>
      </c>
      <c r="U66" s="16">
        <f t="shared" si="18"/>
        <v>1.1364614955150115E-9</v>
      </c>
      <c r="V66" s="17">
        <f t="shared" si="18"/>
        <v>6.5612726349116568E-4</v>
      </c>
      <c r="W66" s="16">
        <f t="shared" si="18"/>
        <v>2.9200078863136373E-6</v>
      </c>
      <c r="X66" s="16">
        <f t="shared" si="18"/>
        <v>5.5129759091495606E-7</v>
      </c>
      <c r="Y66" s="16">
        <f t="shared" si="18"/>
        <v>9.1859588193926226E-8</v>
      </c>
      <c r="Z66" s="16">
        <f t="shared" si="18"/>
        <v>7.9992781932685198E-7</v>
      </c>
      <c r="AA66" s="16">
        <f t="shared" si="18"/>
        <v>7.6750394842203902E-8</v>
      </c>
      <c r="AB66" s="16">
        <f t="shared" si="18"/>
        <v>9.4937524742549656E-9</v>
      </c>
      <c r="AC66" s="16">
        <f t="shared" si="18"/>
        <v>1.5830641970526962E-7</v>
      </c>
      <c r="AD66" s="16">
        <f t="shared" si="18"/>
        <v>4.4541933603882082E-9</v>
      </c>
      <c r="AE66" s="16">
        <f t="shared" si="18"/>
        <v>1.9477534372168584E-6</v>
      </c>
      <c r="AF66" s="16">
        <f t="shared" si="18"/>
        <v>2.6912920672427856E-6</v>
      </c>
      <c r="AG66" s="16">
        <f t="shared" si="18"/>
        <v>1.5206541775087034E-7</v>
      </c>
      <c r="AH66" s="16">
        <f t="shared" si="18"/>
        <v>4.2148478163806825E-6</v>
      </c>
      <c r="AI66" s="16">
        <f t="shared" si="18"/>
        <v>1.0483339610353925E-6</v>
      </c>
      <c r="AJ66" s="16">
        <f t="shared" si="18"/>
        <v>2.1251180045560008E-6</v>
      </c>
      <c r="AK66" s="16">
        <f t="shared" si="18"/>
        <v>2.934299272708695E-6</v>
      </c>
      <c r="AL66" s="16">
        <f t="shared" si="18"/>
        <v>8.0106249500534345E-7</v>
      </c>
      <c r="AM66" s="16">
        <f t="shared" si="18"/>
        <v>6.718607855245287E-8</v>
      </c>
      <c r="AN66" s="18">
        <f t="shared" si="18"/>
        <v>2.3793818366318144E-6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9.2018435601902133E-6</v>
      </c>
      <c r="E67" s="16">
        <f t="shared" si="19"/>
        <v>2.6161856770300362E-5</v>
      </c>
      <c r="F67" s="16">
        <f t="shared" si="19"/>
        <v>3.1675710878093801E-5</v>
      </c>
      <c r="G67" s="16">
        <f t="shared" si="19"/>
        <v>1.5248028101566245E-5</v>
      </c>
      <c r="H67" s="16">
        <f t="shared" si="19"/>
        <v>1.6876325105769097E-5</v>
      </c>
      <c r="I67" s="16">
        <f t="shared" si="19"/>
        <v>8.2255894985303954E-6</v>
      </c>
      <c r="J67" s="16">
        <f t="shared" si="19"/>
        <v>3.3529232350110918E-7</v>
      </c>
      <c r="K67" s="16">
        <f t="shared" si="19"/>
        <v>1.4149367297949094E-7</v>
      </c>
      <c r="L67" s="16">
        <f t="shared" si="19"/>
        <v>2.5115574909880827E-9</v>
      </c>
      <c r="M67" s="16">
        <f t="shared" si="19"/>
        <v>2.6569693649225006E-5</v>
      </c>
      <c r="N67" s="16">
        <f t="shared" si="19"/>
        <v>5.8978712850141021E-6</v>
      </c>
      <c r="O67" s="16">
        <f t="shared" si="19"/>
        <v>2.0095954273479325E-7</v>
      </c>
      <c r="P67" s="17">
        <f t="shared" si="19"/>
        <v>7.4324587865710109E-3</v>
      </c>
      <c r="Q67" s="16">
        <f t="shared" si="19"/>
        <v>1.177312332669253E-7</v>
      </c>
      <c r="R67" s="16">
        <f t="shared" si="19"/>
        <v>2.2684214260446617E-6</v>
      </c>
      <c r="S67" s="16">
        <f t="shared" si="19"/>
        <v>1.3339401515284566E-5</v>
      </c>
      <c r="T67" s="16">
        <f t="shared" si="19"/>
        <v>4.6539274786046411E-5</v>
      </c>
      <c r="U67" s="16">
        <f t="shared" si="19"/>
        <v>1.0789747489089263E-7</v>
      </c>
      <c r="V67" s="16">
        <f t="shared" si="19"/>
        <v>2.5836688774781298E-7</v>
      </c>
      <c r="W67" s="16">
        <f t="shared" si="19"/>
        <v>1.821520260550988E-6</v>
      </c>
      <c r="X67" s="16">
        <f t="shared" si="19"/>
        <v>3.3935573733588301E-6</v>
      </c>
      <c r="Y67" s="16">
        <f t="shared" si="19"/>
        <v>1.9389047148361133E-5</v>
      </c>
      <c r="Z67" s="16">
        <f t="shared" si="19"/>
        <v>6.2370207248685018E-6</v>
      </c>
      <c r="AA67" s="16">
        <f t="shared" si="19"/>
        <v>1.5306110033766565E-5</v>
      </c>
      <c r="AB67" s="16">
        <f t="shared" si="19"/>
        <v>1.6757668834615051E-5</v>
      </c>
      <c r="AC67" s="16">
        <f t="shared" si="19"/>
        <v>9.2709834437793974E-6</v>
      </c>
      <c r="AD67" s="16">
        <f t="shared" si="19"/>
        <v>6.6935268956416658E-6</v>
      </c>
      <c r="AE67" s="16">
        <f t="shared" si="19"/>
        <v>4.5827723274012597E-7</v>
      </c>
      <c r="AF67" s="16">
        <f t="shared" si="19"/>
        <v>5.5779401918599428E-6</v>
      </c>
      <c r="AG67" s="16">
        <f t="shared" si="19"/>
        <v>8.6274198850137658E-6</v>
      </c>
      <c r="AH67" s="16">
        <f t="shared" si="19"/>
        <v>5.0488493931443782E-5</v>
      </c>
      <c r="AI67" s="16">
        <f t="shared" si="19"/>
        <v>6.6323666936171156E-6</v>
      </c>
      <c r="AJ67" s="16">
        <f t="shared" si="19"/>
        <v>5.5487713524686589E-7</v>
      </c>
      <c r="AK67" s="16">
        <f t="shared" si="19"/>
        <v>3.2566144938791298E-6</v>
      </c>
      <c r="AL67" s="16">
        <f t="shared" si="19"/>
        <v>6.9528864407978887E-5</v>
      </c>
      <c r="AM67" s="16">
        <f t="shared" si="19"/>
        <v>4.1796924608860381E-6</v>
      </c>
      <c r="AN67" s="18">
        <f t="shared" si="19"/>
        <v>1.8142622993722626E-5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2.4025907124203987E-5</v>
      </c>
      <c r="E68" s="16">
        <f t="shared" si="20"/>
        <v>2.6079304061983341E-5</v>
      </c>
      <c r="F68" s="16">
        <f t="shared" si="20"/>
        <v>2.8050688024737654E-5</v>
      </c>
      <c r="G68" s="16">
        <f t="shared" si="20"/>
        <v>3.5514105217375156E-5</v>
      </c>
      <c r="H68" s="16">
        <f t="shared" si="20"/>
        <v>4.4468100615141241E-7</v>
      </c>
      <c r="I68" s="16">
        <f t="shared" si="20"/>
        <v>5.5034653989257282E-5</v>
      </c>
      <c r="J68" s="16">
        <f t="shared" si="20"/>
        <v>8.7881771814456182E-6</v>
      </c>
      <c r="K68" s="16">
        <f t="shared" si="20"/>
        <v>3.092952482883036E-5</v>
      </c>
      <c r="L68" s="16">
        <f t="shared" si="20"/>
        <v>1.6177439598933604E-5</v>
      </c>
      <c r="M68" s="16">
        <f t="shared" si="20"/>
        <v>5.1867640764463531E-6</v>
      </c>
      <c r="N68" s="16">
        <f t="shared" si="20"/>
        <v>3.8712319802159069E-6</v>
      </c>
      <c r="O68" s="16">
        <f t="shared" si="20"/>
        <v>1.1159480530084012E-7</v>
      </c>
      <c r="P68" s="16">
        <f t="shared" si="20"/>
        <v>5.9941526789668705E-5</v>
      </c>
      <c r="Q68" s="16">
        <f t="shared" si="20"/>
        <v>3.0948242571343384E-6</v>
      </c>
      <c r="R68" s="16">
        <f t="shared" si="20"/>
        <v>1.1167177594719839E-5</v>
      </c>
      <c r="S68" s="16">
        <f t="shared" si="20"/>
        <v>2.0187748898626382E-6</v>
      </c>
      <c r="T68" s="17">
        <f t="shared" si="20"/>
        <v>9.6408424627925978E-3</v>
      </c>
      <c r="U68" s="16">
        <f t="shared" si="20"/>
        <v>1.8634206037319101E-6</v>
      </c>
      <c r="V68" s="16">
        <f t="shared" si="20"/>
        <v>1.7611839358994528E-5</v>
      </c>
      <c r="W68" s="16">
        <f t="shared" si="20"/>
        <v>1.5406425443207494E-6</v>
      </c>
      <c r="X68" s="16">
        <f t="shared" si="20"/>
        <v>3.5057519131734608E-6</v>
      </c>
      <c r="Y68" s="16">
        <f t="shared" si="20"/>
        <v>6.517257052330148E-8</v>
      </c>
      <c r="Z68" s="16">
        <f t="shared" si="20"/>
        <v>7.8438545774676633E-6</v>
      </c>
      <c r="AA68" s="16">
        <f t="shared" si="20"/>
        <v>7.9186177434192743E-7</v>
      </c>
      <c r="AB68" s="16">
        <f t="shared" si="20"/>
        <v>9.4840403798278851E-6</v>
      </c>
      <c r="AC68" s="16">
        <f t="shared" si="20"/>
        <v>2.8680224248066236E-5</v>
      </c>
      <c r="AD68" s="16">
        <f t="shared" si="20"/>
        <v>1.6818538968331957E-5</v>
      </c>
      <c r="AE68" s="16">
        <f t="shared" si="20"/>
        <v>6.6907641579538901E-5</v>
      </c>
      <c r="AF68" s="16">
        <f t="shared" si="20"/>
        <v>1.376021548005719E-5</v>
      </c>
      <c r="AG68" s="16">
        <f t="shared" si="20"/>
        <v>2.1615060842905088E-5</v>
      </c>
      <c r="AH68" s="16">
        <f t="shared" si="20"/>
        <v>5.088253781083078E-8</v>
      </c>
      <c r="AI68" s="16">
        <f t="shared" si="20"/>
        <v>2.1503190746832383E-6</v>
      </c>
      <c r="AJ68" s="16">
        <f t="shared" si="20"/>
        <v>4.2433770428079696E-5</v>
      </c>
      <c r="AK68" s="16">
        <f t="shared" si="20"/>
        <v>4.2892173553163488E-7</v>
      </c>
      <c r="AL68" s="16">
        <f t="shared" si="20"/>
        <v>1.9947061229465895E-5</v>
      </c>
      <c r="AM68" s="16">
        <f t="shared" si="20"/>
        <v>9.2334971137656125E-6</v>
      </c>
      <c r="AN68" s="18">
        <f t="shared" si="20"/>
        <v>5.0236655904581887E-5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6.3794034251941082E-9</v>
      </c>
      <c r="E69" s="16">
        <f t="shared" si="21"/>
        <v>8.4080205161167114E-8</v>
      </c>
      <c r="F69" s="16">
        <f t="shared" si="21"/>
        <v>1.8953412778479414E-6</v>
      </c>
      <c r="G69" s="16">
        <f t="shared" si="21"/>
        <v>2.3561399386986277E-6</v>
      </c>
      <c r="H69" s="16">
        <f t="shared" si="21"/>
        <v>1.8572202215694124E-6</v>
      </c>
      <c r="I69" s="16">
        <f t="shared" si="21"/>
        <v>1.1876361900889176E-6</v>
      </c>
      <c r="J69" s="16">
        <f t="shared" si="21"/>
        <v>4.9044652177836021E-9</v>
      </c>
      <c r="K69" s="16">
        <f t="shared" si="21"/>
        <v>1.5387154536779632E-8</v>
      </c>
      <c r="L69" s="16">
        <f t="shared" si="21"/>
        <v>5.2281758510603015E-8</v>
      </c>
      <c r="M69" s="16">
        <f t="shared" si="21"/>
        <v>8.2645165823086161E-8</v>
      </c>
      <c r="N69" s="16">
        <f t="shared" si="21"/>
        <v>1.6882000101905869E-7</v>
      </c>
      <c r="O69" s="16">
        <f t="shared" si="21"/>
        <v>6.6851824657330467E-7</v>
      </c>
      <c r="P69" s="16">
        <f t="shared" si="21"/>
        <v>9.1386834723592441E-7</v>
      </c>
      <c r="Q69" s="16">
        <f t="shared" si="21"/>
        <v>7.6739451420850296E-8</v>
      </c>
      <c r="R69" s="16">
        <f t="shared" si="21"/>
        <v>6.8144569939401402E-7</v>
      </c>
      <c r="S69" s="16">
        <f t="shared" si="21"/>
        <v>1.2009487025869526E-6</v>
      </c>
      <c r="T69" s="16">
        <f t="shared" si="21"/>
        <v>3.6414297806546622E-8</v>
      </c>
      <c r="U69" s="16">
        <f t="shared" si="21"/>
        <v>1.8605119260897129E-6</v>
      </c>
      <c r="V69" s="16">
        <f t="shared" si="21"/>
        <v>5.2548254895604844E-8</v>
      </c>
      <c r="W69" s="16">
        <f t="shared" si="21"/>
        <v>9.0617352844431739E-8</v>
      </c>
      <c r="X69" s="16">
        <f t="shared" si="21"/>
        <v>6.1068256044245167E-7</v>
      </c>
      <c r="Y69" s="16">
        <f t="shared" si="21"/>
        <v>3.1617695810294264E-6</v>
      </c>
      <c r="Z69" s="16">
        <f t="shared" si="21"/>
        <v>1.265536190242284E-6</v>
      </c>
      <c r="AA69" s="17">
        <f t="shared" si="21"/>
        <v>4.4565178513652289E-4</v>
      </c>
      <c r="AB69" s="16">
        <f t="shared" si="21"/>
        <v>5.0957943548380013E-7</v>
      </c>
      <c r="AC69" s="16">
        <f t="shared" si="21"/>
        <v>1.7107083949851998E-7</v>
      </c>
      <c r="AD69" s="16">
        <f t="shared" si="21"/>
        <v>5.7040749952939429E-7</v>
      </c>
      <c r="AE69" s="16">
        <f t="shared" si="21"/>
        <v>1.7525710790684971E-7</v>
      </c>
      <c r="AF69" s="16">
        <f t="shared" si="21"/>
        <v>4.0414319337111626E-6</v>
      </c>
      <c r="AG69" s="16">
        <f t="shared" si="21"/>
        <v>3.4861183638083775E-7</v>
      </c>
      <c r="AH69" s="16">
        <f t="shared" si="21"/>
        <v>1.433034136579248E-8</v>
      </c>
      <c r="AI69" s="16">
        <f t="shared" si="21"/>
        <v>3.9382558282587739E-7</v>
      </c>
      <c r="AJ69" s="16">
        <f t="shared" si="21"/>
        <v>5.1884415780695742E-8</v>
      </c>
      <c r="AK69" s="16">
        <f t="shared" si="21"/>
        <v>6.983576044138721E-9</v>
      </c>
      <c r="AL69" s="16">
        <f t="shared" si="21"/>
        <v>1.406314172561458E-7</v>
      </c>
      <c r="AM69" s="16">
        <f t="shared" si="21"/>
        <v>5.9633676247465949E-8</v>
      </c>
      <c r="AN69" s="18">
        <f t="shared" si="21"/>
        <v>3.9193795179901132E-6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3.055729168722715E-7</v>
      </c>
      <c r="E70" s="16">
        <f t="shared" si="22"/>
        <v>1.6991726658166384E-7</v>
      </c>
      <c r="F70" s="16">
        <f t="shared" si="22"/>
        <v>1.8547045921841367E-7</v>
      </c>
      <c r="G70" s="16">
        <f t="shared" si="22"/>
        <v>1.9944652881334733E-7</v>
      </c>
      <c r="H70" s="16">
        <f t="shared" si="22"/>
        <v>1.7014082687334043E-8</v>
      </c>
      <c r="I70" s="16">
        <f t="shared" si="22"/>
        <v>4.4740378844038167E-7</v>
      </c>
      <c r="J70" s="17">
        <f t="shared" si="22"/>
        <v>3.8261665821272538E-4</v>
      </c>
      <c r="K70" s="16">
        <f t="shared" si="22"/>
        <v>1.1179277085663345E-6</v>
      </c>
      <c r="L70" s="16">
        <f t="shared" si="22"/>
        <v>5.5496568745264967E-7</v>
      </c>
      <c r="M70" s="16">
        <f t="shared" si="22"/>
        <v>1.3135148249172823E-8</v>
      </c>
      <c r="N70" s="16">
        <f t="shared" si="22"/>
        <v>2.1190320796380426E-8</v>
      </c>
      <c r="O70" s="16">
        <f t="shared" si="22"/>
        <v>1.9457483687685888E-6</v>
      </c>
      <c r="P70" s="16">
        <f t="shared" si="22"/>
        <v>1.7175263158124568E-8</v>
      </c>
      <c r="Q70" s="16">
        <f t="shared" si="22"/>
        <v>1.3390566737414995E-6</v>
      </c>
      <c r="R70" s="16">
        <f t="shared" si="22"/>
        <v>2.2705984426291574E-6</v>
      </c>
      <c r="S70" s="16">
        <f t="shared" si="22"/>
        <v>8.0590054512224258E-7</v>
      </c>
      <c r="T70" s="16">
        <f t="shared" si="22"/>
        <v>3.4683826210705358E-7</v>
      </c>
      <c r="U70" s="16">
        <f t="shared" si="22"/>
        <v>1.5819316759946387E-6</v>
      </c>
      <c r="V70" s="16">
        <f t="shared" si="22"/>
        <v>3.1489931907297637E-6</v>
      </c>
      <c r="W70" s="16">
        <f t="shared" si="22"/>
        <v>3.5388138481430252E-7</v>
      </c>
      <c r="X70" s="16">
        <f t="shared" si="22"/>
        <v>5.5310338460533123E-8</v>
      </c>
      <c r="Y70" s="16">
        <f t="shared" si="22"/>
        <v>1.4126139768721717E-8</v>
      </c>
      <c r="Z70" s="16">
        <f t="shared" si="22"/>
        <v>6.3659426117889157E-8</v>
      </c>
      <c r="AA70" s="16">
        <f t="shared" si="22"/>
        <v>4.0824545894311215E-9</v>
      </c>
      <c r="AB70" s="16">
        <f t="shared" si="22"/>
        <v>3.0291606522327294E-7</v>
      </c>
      <c r="AC70" s="16">
        <f t="shared" si="22"/>
        <v>4.0167762187346089E-8</v>
      </c>
      <c r="AD70" s="16">
        <f t="shared" si="22"/>
        <v>2.6472703192202889E-8</v>
      </c>
      <c r="AE70" s="16">
        <f t="shared" si="22"/>
        <v>1.5482631525551613E-7</v>
      </c>
      <c r="AF70" s="16">
        <f t="shared" si="22"/>
        <v>9.9204582647929442E-9</v>
      </c>
      <c r="AG70" s="16">
        <f t="shared" si="22"/>
        <v>2.7990208990770647E-6</v>
      </c>
      <c r="AH70" s="16">
        <f t="shared" si="22"/>
        <v>2.3061767646170813E-6</v>
      </c>
      <c r="AI70" s="16">
        <f t="shared" si="22"/>
        <v>7.2477439529047751E-8</v>
      </c>
      <c r="AJ70" s="16">
        <f t="shared" si="22"/>
        <v>1.0163674918955176E-6</v>
      </c>
      <c r="AK70" s="16">
        <f t="shared" si="22"/>
        <v>1.166632756809146E-6</v>
      </c>
      <c r="AL70" s="16">
        <f t="shared" si="22"/>
        <v>3.3123170648773877E-6</v>
      </c>
      <c r="AM70" s="16">
        <f t="shared" si="22"/>
        <v>4.3572964391689625E-7</v>
      </c>
      <c r="AN70" s="18">
        <f t="shared" si="22"/>
        <v>4.3182413490311672E-7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4.0878948823599329E-9</v>
      </c>
      <c r="E71" s="16">
        <f t="shared" si="23"/>
        <v>3.8329351141459974E-11</v>
      </c>
      <c r="F71" s="17">
        <f t="shared" si="23"/>
        <v>5.5144839006357395E-4</v>
      </c>
      <c r="G71" s="16">
        <f t="shared" si="23"/>
        <v>6.6008242027941826E-8</v>
      </c>
      <c r="H71" s="16">
        <f t="shared" si="23"/>
        <v>6.1608660642963002E-11</v>
      </c>
      <c r="I71" s="16">
        <f t="shared" si="23"/>
        <v>1.6830883670402934E-6</v>
      </c>
      <c r="J71" s="16">
        <f t="shared" si="23"/>
        <v>2.7260232549992833E-7</v>
      </c>
      <c r="K71" s="16">
        <f t="shared" si="23"/>
        <v>9.8584464677266336E-7</v>
      </c>
      <c r="L71" s="16">
        <f t="shared" si="23"/>
        <v>1.4045151770719428E-7</v>
      </c>
      <c r="M71" s="16">
        <f t="shared" si="23"/>
        <v>9.903894754766032E-8</v>
      </c>
      <c r="N71" s="16">
        <f t="shared" si="23"/>
        <v>4.0090009609395409E-8</v>
      </c>
      <c r="O71" s="16">
        <f t="shared" si="23"/>
        <v>7.5808465744939643E-7</v>
      </c>
      <c r="P71" s="16">
        <f t="shared" si="23"/>
        <v>2.3498535178372645E-6</v>
      </c>
      <c r="Q71" s="16">
        <f t="shared" si="23"/>
        <v>7.6341539842499288E-8</v>
      </c>
      <c r="R71" s="16">
        <f t="shared" si="23"/>
        <v>5.2888705420279861E-7</v>
      </c>
      <c r="S71" s="16">
        <f t="shared" si="23"/>
        <v>1.7648462683066095E-8</v>
      </c>
      <c r="T71" s="16">
        <f t="shared" si="23"/>
        <v>1.6172071753794077E-6</v>
      </c>
      <c r="U71" s="16">
        <f t="shared" si="23"/>
        <v>2.7481956565287367E-6</v>
      </c>
      <c r="V71" s="16">
        <f t="shared" si="23"/>
        <v>2.3688907186068003E-6</v>
      </c>
      <c r="W71" s="16">
        <f t="shared" si="23"/>
        <v>6.1482102582794406E-7</v>
      </c>
      <c r="X71" s="16">
        <f t="shared" si="23"/>
        <v>1.0932422216831755E-7</v>
      </c>
      <c r="Y71" s="16">
        <f t="shared" si="23"/>
        <v>3.412776882229916E-6</v>
      </c>
      <c r="Z71" s="16">
        <f t="shared" si="23"/>
        <v>5.6202756619008573E-8</v>
      </c>
      <c r="AA71" s="16">
        <f t="shared" si="23"/>
        <v>2.3609092198814579E-6</v>
      </c>
      <c r="AB71" s="16">
        <f t="shared" si="23"/>
        <v>6.2893898604070065E-6</v>
      </c>
      <c r="AC71" s="16">
        <f t="shared" si="23"/>
        <v>5.9727898068113815E-8</v>
      </c>
      <c r="AD71" s="16">
        <f t="shared" si="23"/>
        <v>3.2295813646779043E-8</v>
      </c>
      <c r="AE71" s="16">
        <f t="shared" si="23"/>
        <v>1.2090547350637676E-6</v>
      </c>
      <c r="AF71" s="16">
        <f t="shared" si="23"/>
        <v>6.6185443298099573E-8</v>
      </c>
      <c r="AG71" s="16">
        <f t="shared" si="23"/>
        <v>2.7695941134645469E-8</v>
      </c>
      <c r="AH71" s="16">
        <f t="shared" si="23"/>
        <v>2.512885679454134E-7</v>
      </c>
      <c r="AI71" s="16">
        <f t="shared" si="23"/>
        <v>1.6253407686050128E-8</v>
      </c>
      <c r="AJ71" s="16">
        <f t="shared" si="23"/>
        <v>3.954536366644394E-7</v>
      </c>
      <c r="AK71" s="16">
        <f t="shared" si="23"/>
        <v>2.4075033222296249E-8</v>
      </c>
      <c r="AL71" s="16">
        <f t="shared" si="23"/>
        <v>3.2170079484994287E-6</v>
      </c>
      <c r="AM71" s="16">
        <f t="shared" si="23"/>
        <v>1.5543966511123339E-6</v>
      </c>
      <c r="AN71" s="18">
        <f t="shared" si="23"/>
        <v>8.1087801775057921E-8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3.1251301460801175E-7</v>
      </c>
      <c r="E72" s="16">
        <f t="shared" si="24"/>
        <v>1.4819439026973306E-7</v>
      </c>
      <c r="F72" s="16">
        <f t="shared" si="24"/>
        <v>5.6558313504847816E-8</v>
      </c>
      <c r="G72" s="16">
        <f t="shared" si="24"/>
        <v>2.0584062165280231E-7</v>
      </c>
      <c r="H72" s="16">
        <f t="shared" si="24"/>
        <v>1.5116831349275614E-7</v>
      </c>
      <c r="I72" s="17">
        <f t="shared" si="24"/>
        <v>1.7209192671371601E-6</v>
      </c>
      <c r="J72" s="16">
        <f t="shared" si="24"/>
        <v>2.116193938049603E-7</v>
      </c>
      <c r="K72" s="16">
        <f t="shared" si="24"/>
        <v>3.9344627380686747E-10</v>
      </c>
      <c r="L72" s="16">
        <f t="shared" si="24"/>
        <v>3.1764745496146783E-10</v>
      </c>
      <c r="M72" s="16">
        <f t="shared" si="24"/>
        <v>1.7319637096826284E-8</v>
      </c>
      <c r="N72" s="16">
        <f t="shared" si="24"/>
        <v>4.8083062183689631E-8</v>
      </c>
      <c r="O72" s="16">
        <f t="shared" si="24"/>
        <v>2.3494282416642467E-7</v>
      </c>
      <c r="P72" s="16">
        <f t="shared" si="24"/>
        <v>5.642393673228258E-9</v>
      </c>
      <c r="Q72" s="16">
        <f t="shared" si="24"/>
        <v>5.6902776197221747E-10</v>
      </c>
      <c r="R72" s="16">
        <f t="shared" si="24"/>
        <v>2.7489304896971088E-8</v>
      </c>
      <c r="S72" s="16">
        <f t="shared" si="24"/>
        <v>9.3278660380873885E-9</v>
      </c>
      <c r="T72" s="16">
        <f t="shared" si="24"/>
        <v>3.4708461318757504E-7</v>
      </c>
      <c r="U72" s="16">
        <f t="shared" si="24"/>
        <v>1.8685589180471631E-7</v>
      </c>
      <c r="V72" s="16">
        <f t="shared" si="24"/>
        <v>2.5331338216943356E-7</v>
      </c>
      <c r="W72" s="16">
        <f t="shared" si="24"/>
        <v>4.3555672936500525E-7</v>
      </c>
      <c r="X72" s="16">
        <f t="shared" si="24"/>
        <v>8.1740616344095677E-9</v>
      </c>
      <c r="Y72" s="16">
        <f t="shared" si="24"/>
        <v>2.4678682554705207E-7</v>
      </c>
      <c r="Z72" s="16">
        <f t="shared" si="24"/>
        <v>7.3941332419026331E-7</v>
      </c>
      <c r="AA72" s="16">
        <f t="shared" si="24"/>
        <v>8.8512247496084084E-9</v>
      </c>
      <c r="AB72" s="16">
        <f t="shared" si="24"/>
        <v>5.2387136176951886E-10</v>
      </c>
      <c r="AC72" s="16">
        <f t="shared" si="24"/>
        <v>2.510345989440624E-8</v>
      </c>
      <c r="AD72" s="16">
        <f t="shared" si="24"/>
        <v>4.1063137454522011E-9</v>
      </c>
      <c r="AE72" s="16">
        <f t="shared" si="24"/>
        <v>2.3610134739160633E-7</v>
      </c>
      <c r="AF72" s="16">
        <f t="shared" si="24"/>
        <v>8.0068361075979317E-8</v>
      </c>
      <c r="AG72" s="16">
        <f t="shared" si="24"/>
        <v>4.0015657940488573E-8</v>
      </c>
      <c r="AH72" s="16">
        <f t="shared" si="24"/>
        <v>1.4064518737725155E-9</v>
      </c>
      <c r="AI72" s="16">
        <f t="shared" si="24"/>
        <v>5.6528828035530444E-9</v>
      </c>
      <c r="AJ72" s="17">
        <f t="shared" si="24"/>
        <v>8.1915881813569177E-5</v>
      </c>
      <c r="AK72" s="16">
        <f t="shared" si="24"/>
        <v>5.8984579649278085E-7</v>
      </c>
      <c r="AL72" s="16">
        <f t="shared" si="24"/>
        <v>1.9375072579069935E-8</v>
      </c>
      <c r="AM72" s="16">
        <f t="shared" si="24"/>
        <v>1.5320238266636395E-7</v>
      </c>
      <c r="AN72" s="18">
        <f t="shared" si="24"/>
        <v>6.2558585358675033E-7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6.443056615716886E-8</v>
      </c>
      <c r="E73" s="16">
        <f t="shared" si="25"/>
        <v>3.096450160806507E-8</v>
      </c>
      <c r="F73" s="16">
        <f t="shared" si="25"/>
        <v>7.765682025225954E-6</v>
      </c>
      <c r="G73" s="16">
        <f t="shared" si="25"/>
        <v>1.6004764139025575E-6</v>
      </c>
      <c r="H73" s="16">
        <f t="shared" si="25"/>
        <v>2.6877234310347763E-5</v>
      </c>
      <c r="I73" s="16">
        <f t="shared" si="25"/>
        <v>2.5238557711015358E-5</v>
      </c>
      <c r="J73" s="16">
        <f t="shared" si="25"/>
        <v>2.9048720668051433E-5</v>
      </c>
      <c r="K73" s="16">
        <f t="shared" si="25"/>
        <v>1.0194927154014351E-5</v>
      </c>
      <c r="L73" s="16">
        <f t="shared" si="25"/>
        <v>3.10879898279726E-5</v>
      </c>
      <c r="M73" s="16">
        <f t="shared" si="25"/>
        <v>8.9890924251467612E-6</v>
      </c>
      <c r="N73" s="16">
        <f t="shared" si="25"/>
        <v>5.8962566968179096E-6</v>
      </c>
      <c r="O73" s="17">
        <f t="shared" si="25"/>
        <v>5.8723742429289683E-3</v>
      </c>
      <c r="P73" s="16">
        <f t="shared" si="25"/>
        <v>1.5083677016203163E-7</v>
      </c>
      <c r="Q73" s="16">
        <f t="shared" si="25"/>
        <v>1.4241358551368739E-7</v>
      </c>
      <c r="R73" s="16">
        <f t="shared" si="25"/>
        <v>2.3941286983454702E-7</v>
      </c>
      <c r="S73" s="16">
        <f t="shared" si="25"/>
        <v>2.1145749571353776E-5</v>
      </c>
      <c r="T73" s="16">
        <f t="shared" si="25"/>
        <v>6.2730408673223498E-8</v>
      </c>
      <c r="U73" s="16">
        <f t="shared" si="25"/>
        <v>1.1318327916591246E-6</v>
      </c>
      <c r="V73" s="16">
        <f t="shared" si="25"/>
        <v>1.6940225564334206E-5</v>
      </c>
      <c r="W73" s="16">
        <f t="shared" si="25"/>
        <v>3.359714267375352E-6</v>
      </c>
      <c r="X73" s="16">
        <f t="shared" si="25"/>
        <v>8.8795476054782768E-7</v>
      </c>
      <c r="Y73" s="16">
        <f t="shared" si="25"/>
        <v>8.7209836689449367E-7</v>
      </c>
      <c r="Z73" s="16">
        <f t="shared" si="25"/>
        <v>9.5064294350592935E-6</v>
      </c>
      <c r="AA73" s="16">
        <f t="shared" si="25"/>
        <v>8.5123497076737137E-6</v>
      </c>
      <c r="AB73" s="16">
        <f t="shared" si="25"/>
        <v>6.0957557253969861E-6</v>
      </c>
      <c r="AC73" s="16">
        <f t="shared" si="25"/>
        <v>1.5478449648807334E-5</v>
      </c>
      <c r="AD73" s="16">
        <f t="shared" si="25"/>
        <v>1.1451613417894399E-5</v>
      </c>
      <c r="AE73" s="16">
        <f t="shared" si="25"/>
        <v>6.7027689382412049E-8</v>
      </c>
      <c r="AF73" s="16">
        <f t="shared" si="25"/>
        <v>8.6709582386023548E-6</v>
      </c>
      <c r="AG73" s="16">
        <f t="shared" si="25"/>
        <v>9.5539893226689548E-5</v>
      </c>
      <c r="AH73" s="16">
        <f t="shared" si="25"/>
        <v>7.0929163842646954E-5</v>
      </c>
      <c r="AI73" s="16">
        <f t="shared" si="25"/>
        <v>1.2727770568158825E-8</v>
      </c>
      <c r="AJ73" s="16">
        <f t="shared" si="25"/>
        <v>1.6881254292861328E-5</v>
      </c>
      <c r="AK73" s="16">
        <f t="shared" si="25"/>
        <v>8.618394584027129E-6</v>
      </c>
      <c r="AL73" s="16">
        <f t="shared" si="25"/>
        <v>9.830703744325451E-6</v>
      </c>
      <c r="AM73" s="16">
        <f t="shared" si="25"/>
        <v>3.0431294078497661E-6</v>
      </c>
      <c r="AN73" s="18">
        <f t="shared" si="25"/>
        <v>1.8712445673460274E-5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9.3761991640254695E-6</v>
      </c>
      <c r="E74" s="16">
        <f t="shared" si="26"/>
        <v>2.8979982826559283E-6</v>
      </c>
      <c r="F74" s="16">
        <f t="shared" si="26"/>
        <v>1.5680671966859754E-7</v>
      </c>
      <c r="G74" s="16">
        <f t="shared" si="26"/>
        <v>5.5522771221519763E-6</v>
      </c>
      <c r="H74" s="16">
        <f t="shared" si="26"/>
        <v>7.3285816194631423E-6</v>
      </c>
      <c r="I74" s="16">
        <f t="shared" si="26"/>
        <v>4.7779221085596185E-7</v>
      </c>
      <c r="J74" s="16">
        <f t="shared" si="26"/>
        <v>4.0663335388160314E-6</v>
      </c>
      <c r="K74" s="16">
        <f t="shared" si="26"/>
        <v>6.7706520022250448E-8</v>
      </c>
      <c r="L74" s="16">
        <f t="shared" si="26"/>
        <v>2.320224702076625E-6</v>
      </c>
      <c r="M74" s="16">
        <f t="shared" si="26"/>
        <v>2.7128860241051468E-8</v>
      </c>
      <c r="N74" s="16">
        <f t="shared" si="26"/>
        <v>6.231751190719128E-6</v>
      </c>
      <c r="O74" s="16">
        <f t="shared" si="26"/>
        <v>2.8814173654746563E-8</v>
      </c>
      <c r="P74" s="16">
        <f t="shared" si="26"/>
        <v>1.8270322491739661E-8</v>
      </c>
      <c r="Q74" s="17">
        <f t="shared" si="26"/>
        <v>1.1825494426421662E-3</v>
      </c>
      <c r="R74" s="16">
        <f t="shared" si="26"/>
        <v>4.8186717581320888E-8</v>
      </c>
      <c r="S74" s="16">
        <f t="shared" si="26"/>
        <v>1.0806543842809799E-6</v>
      </c>
      <c r="T74" s="16">
        <f t="shared" si="26"/>
        <v>3.6988626450826496E-7</v>
      </c>
      <c r="U74" s="16">
        <f t="shared" si="26"/>
        <v>1.1437910948005652E-7</v>
      </c>
      <c r="V74" s="16">
        <f t="shared" si="26"/>
        <v>1.5788816823186261E-7</v>
      </c>
      <c r="W74" s="16">
        <f t="shared" si="26"/>
        <v>3.4770449220389733E-6</v>
      </c>
      <c r="X74" s="16">
        <f t="shared" si="26"/>
        <v>2.065347679413188E-6</v>
      </c>
      <c r="Y74" s="16">
        <f t="shared" si="26"/>
        <v>2.4803482447331954E-6</v>
      </c>
      <c r="Z74" s="16">
        <f t="shared" si="26"/>
        <v>7.6001251355979355E-6</v>
      </c>
      <c r="AA74" s="16">
        <f t="shared" si="26"/>
        <v>1.9696234273959723E-7</v>
      </c>
      <c r="AB74" s="16">
        <f t="shared" si="26"/>
        <v>3.2322534495246505E-6</v>
      </c>
      <c r="AC74" s="16">
        <f t="shared" si="26"/>
        <v>7.9001235170661071E-8</v>
      </c>
      <c r="AD74" s="16">
        <f t="shared" si="26"/>
        <v>9.3117321603664827E-7</v>
      </c>
      <c r="AE74" s="16">
        <f t="shared" si="26"/>
        <v>2.4208562731131328E-6</v>
      </c>
      <c r="AF74" s="16">
        <f t="shared" si="26"/>
        <v>5.129760431150397E-7</v>
      </c>
      <c r="AG74" s="16">
        <f t="shared" si="26"/>
        <v>1.7630844004017017E-7</v>
      </c>
      <c r="AH74" s="16">
        <f t="shared" si="26"/>
        <v>1.1576562698166676E-5</v>
      </c>
      <c r="AI74" s="16">
        <f t="shared" si="26"/>
        <v>3.3314570481237361E-6</v>
      </c>
      <c r="AJ74" s="16">
        <f t="shared" si="26"/>
        <v>7.8224926217189029E-9</v>
      </c>
      <c r="AK74" s="16">
        <f t="shared" si="26"/>
        <v>1.8422647971687008E-6</v>
      </c>
      <c r="AL74" s="16">
        <f t="shared" si="26"/>
        <v>3.1067097114337088E-6</v>
      </c>
      <c r="AM74" s="16">
        <f t="shared" si="26"/>
        <v>1.1280414475528987E-7</v>
      </c>
      <c r="AN74" s="18">
        <f t="shared" si="26"/>
        <v>8.9092998500346526E-6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3.2394097310532807E-8</v>
      </c>
      <c r="E75" s="16">
        <f t="shared" si="27"/>
        <v>3.6716385062298105E-8</v>
      </c>
      <c r="F75" s="16">
        <f t="shared" si="27"/>
        <v>5.6958328572769876E-7</v>
      </c>
      <c r="G75" s="16">
        <f t="shared" si="27"/>
        <v>2.7965825649082988E-9</v>
      </c>
      <c r="H75" s="16">
        <f t="shared" si="27"/>
        <v>3.3517003724853034E-6</v>
      </c>
      <c r="I75" s="16">
        <f t="shared" si="27"/>
        <v>6.6740214877659826E-7</v>
      </c>
      <c r="J75" s="16">
        <f t="shared" si="27"/>
        <v>7.6841961034987466E-6</v>
      </c>
      <c r="K75" s="16">
        <f t="shared" si="27"/>
        <v>2.5329090181803575E-8</v>
      </c>
      <c r="L75" s="16">
        <f t="shared" si="27"/>
        <v>2.9878713480161967E-7</v>
      </c>
      <c r="M75" s="16">
        <f t="shared" si="27"/>
        <v>3.7734430650547721E-6</v>
      </c>
      <c r="N75" s="16">
        <f t="shared" si="27"/>
        <v>8.9497939990098887E-7</v>
      </c>
      <c r="O75" s="16">
        <f t="shared" si="27"/>
        <v>1.5726113649877457E-5</v>
      </c>
      <c r="P75" s="16">
        <f t="shared" si="27"/>
        <v>8.4753260733275993E-6</v>
      </c>
      <c r="Q75" s="16">
        <f t="shared" si="27"/>
        <v>1.2706179529376513E-5</v>
      </c>
      <c r="R75" s="16">
        <f t="shared" si="27"/>
        <v>1.6179471027316359E-6</v>
      </c>
      <c r="S75" s="16">
        <f t="shared" si="27"/>
        <v>8.8738708791279079E-7</v>
      </c>
      <c r="T75" s="16">
        <f t="shared" si="27"/>
        <v>6.3829542475408362E-9</v>
      </c>
      <c r="U75" s="16">
        <f t="shared" si="27"/>
        <v>8.7683966132049704E-7</v>
      </c>
      <c r="V75" s="16">
        <f t="shared" si="27"/>
        <v>8.1085968858369628E-6</v>
      </c>
      <c r="W75" s="16">
        <f t="shared" si="27"/>
        <v>1.5963162940241598E-8</v>
      </c>
      <c r="X75" s="16">
        <f t="shared" si="27"/>
        <v>2.2373371489806751E-6</v>
      </c>
      <c r="Y75" s="16">
        <f t="shared" si="27"/>
        <v>3.8213899990574676E-8</v>
      </c>
      <c r="Z75" s="16">
        <f t="shared" si="27"/>
        <v>6.4226009945113268E-6</v>
      </c>
      <c r="AA75" s="16">
        <f t="shared" si="27"/>
        <v>4.064885127550733E-8</v>
      </c>
      <c r="AB75" s="16">
        <f t="shared" si="27"/>
        <v>3.0880038907579854E-7</v>
      </c>
      <c r="AC75" s="16">
        <f t="shared" si="27"/>
        <v>2.4141662330674424E-6</v>
      </c>
      <c r="AD75" s="16">
        <f t="shared" si="27"/>
        <v>6.4896822195743653E-6</v>
      </c>
      <c r="AE75" s="16">
        <f t="shared" si="27"/>
        <v>8.6605519432321438E-7</v>
      </c>
      <c r="AF75" s="16">
        <f t="shared" si="27"/>
        <v>1.8497009387264369E-7</v>
      </c>
      <c r="AG75" s="16">
        <f t="shared" si="27"/>
        <v>1.0739994829959376E-5</v>
      </c>
      <c r="AH75" s="17">
        <f t="shared" si="27"/>
        <v>1.297056158484978E-3</v>
      </c>
      <c r="AI75" s="16">
        <f t="shared" si="27"/>
        <v>2.3076801988160323E-6</v>
      </c>
      <c r="AJ75" s="16">
        <f t="shared" si="27"/>
        <v>2.0960613147290361E-8</v>
      </c>
      <c r="AK75" s="16">
        <f t="shared" si="27"/>
        <v>3.2088679067226163E-7</v>
      </c>
      <c r="AL75" s="16">
        <f t="shared" si="27"/>
        <v>5.5425228992938527E-7</v>
      </c>
      <c r="AM75" s="16">
        <f t="shared" si="27"/>
        <v>2.5074226989779924E-7</v>
      </c>
      <c r="AN75" s="18">
        <f t="shared" si="27"/>
        <v>9.7773246727712367E-7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1.9045246151779883E-6</v>
      </c>
      <c r="E76" s="16">
        <f t="shared" si="28"/>
        <v>2.9370942559009396E-8</v>
      </c>
      <c r="F76" s="16">
        <f t="shared" si="28"/>
        <v>7.6239197693968866E-6</v>
      </c>
      <c r="G76" s="16">
        <f t="shared" si="28"/>
        <v>9.1485237242418144E-7</v>
      </c>
      <c r="H76" s="16">
        <f t="shared" si="28"/>
        <v>8.2621213708618487E-7</v>
      </c>
      <c r="I76" s="16">
        <f t="shared" si="28"/>
        <v>1.0952789378986621E-5</v>
      </c>
      <c r="J76" s="16">
        <f t="shared" si="28"/>
        <v>1.1542651071836154E-5</v>
      </c>
      <c r="K76" s="16">
        <f t="shared" si="28"/>
        <v>1.6364629753248033E-7</v>
      </c>
      <c r="L76" s="16">
        <f t="shared" si="28"/>
        <v>6.1776630893112588E-6</v>
      </c>
      <c r="M76" s="16">
        <f t="shared" si="28"/>
        <v>9.0190046086493509E-8</v>
      </c>
      <c r="N76" s="16">
        <f t="shared" si="28"/>
        <v>3.7489607981270236E-8</v>
      </c>
      <c r="O76" s="16">
        <f t="shared" si="28"/>
        <v>2.2831303211111375E-6</v>
      </c>
      <c r="P76" s="16">
        <f t="shared" si="28"/>
        <v>1.2233883267763686E-5</v>
      </c>
      <c r="Q76" s="16">
        <f t="shared" si="28"/>
        <v>3.5623101156654402E-6</v>
      </c>
      <c r="R76" s="16">
        <f t="shared" si="28"/>
        <v>7.0787690150519136E-6</v>
      </c>
      <c r="S76" s="16">
        <f t="shared" si="28"/>
        <v>4.6903653772781836E-7</v>
      </c>
      <c r="T76" s="16">
        <f t="shared" si="28"/>
        <v>2.7354470416364948E-6</v>
      </c>
      <c r="U76" s="16">
        <f t="shared" si="28"/>
        <v>7.8269903752193825E-7</v>
      </c>
      <c r="V76" s="16">
        <f t="shared" si="28"/>
        <v>1.6131401472162364E-6</v>
      </c>
      <c r="W76" s="16">
        <f t="shared" si="28"/>
        <v>8.3181801830464861E-6</v>
      </c>
      <c r="X76" s="16">
        <f t="shared" si="28"/>
        <v>3.5060532594475934E-8</v>
      </c>
      <c r="Y76" s="16">
        <f t="shared" si="28"/>
        <v>3.0310825676375554E-6</v>
      </c>
      <c r="Z76" s="16">
        <f t="shared" si="28"/>
        <v>1.6152672572111674E-6</v>
      </c>
      <c r="AA76" s="16">
        <f t="shared" si="28"/>
        <v>4.1376868222354493E-7</v>
      </c>
      <c r="AB76" s="16">
        <f t="shared" si="28"/>
        <v>6.8470308603822282E-6</v>
      </c>
      <c r="AC76" s="16">
        <f t="shared" si="28"/>
        <v>3.4930299967241473E-7</v>
      </c>
      <c r="AD76" s="16">
        <f t="shared" si="28"/>
        <v>3.3813177393599517E-7</v>
      </c>
      <c r="AE76" s="16">
        <f t="shared" si="28"/>
        <v>5.5011642245751504E-6</v>
      </c>
      <c r="AF76" s="16">
        <f t="shared" si="28"/>
        <v>2.8049932773827118E-6</v>
      </c>
      <c r="AG76" s="16">
        <f t="shared" si="28"/>
        <v>2.4020925135499933E-7</v>
      </c>
      <c r="AH76" s="16">
        <f t="shared" si="28"/>
        <v>5.873762365791851E-7</v>
      </c>
      <c r="AI76" s="16">
        <f t="shared" si="28"/>
        <v>1.8174699480418267E-8</v>
      </c>
      <c r="AJ76" s="16">
        <f t="shared" si="28"/>
        <v>3.1821138177054028E-7</v>
      </c>
      <c r="AK76" s="16">
        <f t="shared" si="28"/>
        <v>2.0207559819836937E-6</v>
      </c>
      <c r="AL76" s="17">
        <f t="shared" si="28"/>
        <v>1.3589805324554878E-3</v>
      </c>
      <c r="AM76" s="16">
        <f t="shared" si="28"/>
        <v>1.1716072646468444E-6</v>
      </c>
      <c r="AN76" s="18">
        <f t="shared" si="28"/>
        <v>1.6308196401649029E-6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6.8580973161145125E-8</v>
      </c>
      <c r="E77" s="16">
        <f t="shared" si="29"/>
        <v>7.4349467305348561E-8</v>
      </c>
      <c r="F77" s="16">
        <f t="shared" si="29"/>
        <v>1.6273094490718757E-8</v>
      </c>
      <c r="G77" s="16">
        <f t="shared" si="29"/>
        <v>3.6300405978593907E-8</v>
      </c>
      <c r="H77" s="16">
        <f t="shared" si="29"/>
        <v>1.3971006641293298E-7</v>
      </c>
      <c r="I77" s="16">
        <f t="shared" si="29"/>
        <v>1.7021929390184075E-10</v>
      </c>
      <c r="J77" s="16">
        <f t="shared" si="29"/>
        <v>1.3903480600936216E-8</v>
      </c>
      <c r="K77" s="16">
        <f t="shared" si="29"/>
        <v>3.2326915003629419E-11</v>
      </c>
      <c r="L77" s="16">
        <f t="shared" si="29"/>
        <v>2.2247926366668615E-7</v>
      </c>
      <c r="M77" s="16">
        <f t="shared" si="29"/>
        <v>1.8026852502624112E-8</v>
      </c>
      <c r="N77" s="16">
        <f t="shared" si="29"/>
        <v>2.5770548796313733E-10</v>
      </c>
      <c r="O77" s="16">
        <f t="shared" si="29"/>
        <v>8.8153280784128544E-9</v>
      </c>
      <c r="P77" s="16">
        <f t="shared" si="29"/>
        <v>3.5972236267269178E-9</v>
      </c>
      <c r="Q77" s="16">
        <f t="shared" si="29"/>
        <v>4.4532628820616087E-8</v>
      </c>
      <c r="R77" s="16">
        <f t="shared" si="29"/>
        <v>5.5984729991099736E-14</v>
      </c>
      <c r="S77" s="16">
        <f t="shared" si="29"/>
        <v>1.9512861309144533E-7</v>
      </c>
      <c r="T77" s="16">
        <f t="shared" si="29"/>
        <v>2.3958548612386871E-9</v>
      </c>
      <c r="U77" s="16">
        <f t="shared" si="29"/>
        <v>2.9672349145411061E-8</v>
      </c>
      <c r="V77" s="16">
        <f t="shared" si="29"/>
        <v>6.5459241338207555E-8</v>
      </c>
      <c r="W77" s="17">
        <f t="shared" si="29"/>
        <v>1.5306024080095586E-5</v>
      </c>
      <c r="X77" s="16">
        <f t="shared" si="29"/>
        <v>2.1581190762208482E-10</v>
      </c>
      <c r="Y77" s="16">
        <f t="shared" si="29"/>
        <v>5.4386975497799016E-9</v>
      </c>
      <c r="Z77" s="16">
        <f t="shared" si="29"/>
        <v>2.4317413246528213E-8</v>
      </c>
      <c r="AA77" s="16">
        <f t="shared" si="29"/>
        <v>2.9797603945568271E-9</v>
      </c>
      <c r="AB77" s="16">
        <f t="shared" si="29"/>
        <v>1.4549670202253671E-11</v>
      </c>
      <c r="AC77" s="16">
        <f t="shared" si="29"/>
        <v>9.8032725904523168E-9</v>
      </c>
      <c r="AD77" s="16">
        <f t="shared" si="29"/>
        <v>4.1737215054712025E-10</v>
      </c>
      <c r="AE77" s="16">
        <f t="shared" si="29"/>
        <v>4.4930726596969491E-9</v>
      </c>
      <c r="AF77" s="16">
        <f t="shared" si="29"/>
        <v>3.8117954949755183E-8</v>
      </c>
      <c r="AG77" s="16">
        <f t="shared" si="29"/>
        <v>2.2094461250665004E-9</v>
      </c>
      <c r="AH77" s="16">
        <f t="shared" si="29"/>
        <v>1.8869771465247372E-10</v>
      </c>
      <c r="AI77" s="16">
        <f t="shared" si="29"/>
        <v>6.324696121963491E-9</v>
      </c>
      <c r="AJ77" s="16">
        <f t="shared" si="29"/>
        <v>8.1405582758038677E-8</v>
      </c>
      <c r="AK77" s="16">
        <f t="shared" si="29"/>
        <v>1.6344787633904582E-9</v>
      </c>
      <c r="AL77" s="16">
        <f t="shared" si="29"/>
        <v>9.261411690881902E-8</v>
      </c>
      <c r="AM77" s="16">
        <f t="shared" si="29"/>
        <v>1.3768200863815927E-9</v>
      </c>
      <c r="AN77" s="18">
        <f t="shared" si="29"/>
        <v>7.0490729775639348E-8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8.8555883229462232E-6</v>
      </c>
      <c r="E78" s="16">
        <f t="shared" si="30"/>
        <v>2.6495563841240241E-7</v>
      </c>
      <c r="F78" s="16">
        <f t="shared" si="30"/>
        <v>2.2909061023760738E-10</v>
      </c>
      <c r="G78" s="16">
        <f t="shared" si="30"/>
        <v>6.4227235157421062E-8</v>
      </c>
      <c r="H78" s="17">
        <f t="shared" si="30"/>
        <v>1.8246771001759765E-3</v>
      </c>
      <c r="I78" s="16">
        <f t="shared" si="30"/>
        <v>3.5716335341106661E-7</v>
      </c>
      <c r="J78" s="16">
        <f t="shared" si="30"/>
        <v>7.8622184516170661E-8</v>
      </c>
      <c r="K78" s="16">
        <f t="shared" si="30"/>
        <v>3.171273724444523E-7</v>
      </c>
      <c r="L78" s="16">
        <f t="shared" si="30"/>
        <v>4.6083202102519262E-7</v>
      </c>
      <c r="M78" s="16">
        <f t="shared" si="30"/>
        <v>8.6354298631009231E-6</v>
      </c>
      <c r="N78" s="16">
        <f t="shared" si="30"/>
        <v>4.1905630154957408E-6</v>
      </c>
      <c r="O78" s="16">
        <f t="shared" si="30"/>
        <v>8.2675795524974139E-6</v>
      </c>
      <c r="P78" s="16">
        <f t="shared" si="30"/>
        <v>3.9397411839548642E-6</v>
      </c>
      <c r="Q78" s="16">
        <f t="shared" si="30"/>
        <v>1.1163832515034251E-5</v>
      </c>
      <c r="R78" s="16">
        <f t="shared" si="30"/>
        <v>8.5155444690508293E-8</v>
      </c>
      <c r="S78" s="16">
        <f t="shared" si="30"/>
        <v>1.0208442478560588E-5</v>
      </c>
      <c r="T78" s="16">
        <f t="shared" si="30"/>
        <v>8.286259802433387E-8</v>
      </c>
      <c r="U78" s="16">
        <f t="shared" si="30"/>
        <v>7.5496716195888433E-6</v>
      </c>
      <c r="V78" s="16">
        <f t="shared" si="30"/>
        <v>1.3048457131603355E-7</v>
      </c>
      <c r="W78" s="16">
        <f t="shared" si="30"/>
        <v>1.6655256543877205E-5</v>
      </c>
      <c r="X78" s="16">
        <f t="shared" si="30"/>
        <v>3.1531775493721506E-7</v>
      </c>
      <c r="Y78" s="16">
        <f t="shared" si="30"/>
        <v>1.7903360747082206E-6</v>
      </c>
      <c r="Z78" s="16">
        <f t="shared" si="30"/>
        <v>1.534721040693299E-5</v>
      </c>
      <c r="AA78" s="16">
        <f t="shared" si="30"/>
        <v>7.2829450137323954E-6</v>
      </c>
      <c r="AB78" s="16">
        <f t="shared" si="30"/>
        <v>2.9250656153896018E-6</v>
      </c>
      <c r="AC78" s="16">
        <f t="shared" si="30"/>
        <v>6.42740643895096E-6</v>
      </c>
      <c r="AD78" s="16">
        <f t="shared" si="30"/>
        <v>2.6800917267697351E-6</v>
      </c>
      <c r="AE78" s="16">
        <f t="shared" si="30"/>
        <v>4.6499267431843081E-7</v>
      </c>
      <c r="AF78" s="16">
        <f t="shared" si="30"/>
        <v>4.8980838850187614E-6</v>
      </c>
      <c r="AG78" s="16">
        <f t="shared" si="30"/>
        <v>4.9933293027642006E-6</v>
      </c>
      <c r="AH78" s="16">
        <f t="shared" si="30"/>
        <v>4.6385529822018198E-6</v>
      </c>
      <c r="AI78" s="16">
        <f t="shared" si="30"/>
        <v>2.7698911357064378E-6</v>
      </c>
      <c r="AJ78" s="16">
        <f t="shared" si="30"/>
        <v>3.3804484648791816E-6</v>
      </c>
      <c r="AK78" s="16">
        <f t="shared" si="30"/>
        <v>7.9930767842976934E-6</v>
      </c>
      <c r="AL78" s="16">
        <f t="shared" si="30"/>
        <v>1.1029363272791973E-6</v>
      </c>
      <c r="AM78" s="16">
        <f t="shared" si="30"/>
        <v>1.3368245795697226E-6</v>
      </c>
      <c r="AN78" s="18">
        <f t="shared" si="30"/>
        <v>1.4516255775340161E-6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3.4957998124506958E-7</v>
      </c>
      <c r="E79" s="16">
        <f t="shared" si="31"/>
        <v>2.3739621858869711E-5</v>
      </c>
      <c r="F79" s="16">
        <f t="shared" si="31"/>
        <v>2.6797514159715214E-7</v>
      </c>
      <c r="G79" s="16">
        <f t="shared" si="31"/>
        <v>8.7218840900474897E-6</v>
      </c>
      <c r="H79" s="16">
        <f t="shared" si="31"/>
        <v>1.5485121018764405E-5</v>
      </c>
      <c r="I79" s="16">
        <f t="shared" si="31"/>
        <v>2.7625804641062022E-5</v>
      </c>
      <c r="J79" s="16">
        <f t="shared" si="31"/>
        <v>3.9866550023901385E-5</v>
      </c>
      <c r="K79" s="16">
        <f t="shared" si="31"/>
        <v>8.4709469948587293E-6</v>
      </c>
      <c r="L79" s="16">
        <f t="shared" si="31"/>
        <v>3.0566599678722815E-5</v>
      </c>
      <c r="M79" s="16">
        <f t="shared" si="31"/>
        <v>4.2778655445308767E-6</v>
      </c>
      <c r="N79" s="16">
        <f t="shared" si="31"/>
        <v>1.002486861451129E-5</v>
      </c>
      <c r="O79" s="16">
        <f t="shared" si="31"/>
        <v>9.0989317343421797E-5</v>
      </c>
      <c r="P79" s="16">
        <f t="shared" si="31"/>
        <v>6.243402098925065E-6</v>
      </c>
      <c r="Q79" s="16">
        <f t="shared" si="31"/>
        <v>8.359819383359656E-7</v>
      </c>
      <c r="R79" s="16">
        <f t="shared" si="31"/>
        <v>2.5816615322926541E-6</v>
      </c>
      <c r="S79" s="16">
        <f t="shared" si="31"/>
        <v>1.1154678846120572E-5</v>
      </c>
      <c r="T79" s="16">
        <f t="shared" si="31"/>
        <v>1.2148777977298021E-5</v>
      </c>
      <c r="U79" s="16">
        <f t="shared" si="31"/>
        <v>2.7529160031350984E-6</v>
      </c>
      <c r="V79" s="16">
        <f t="shared" si="31"/>
        <v>1.2749859087590861E-6</v>
      </c>
      <c r="W79" s="16">
        <f t="shared" si="31"/>
        <v>8.3102807271253157E-7</v>
      </c>
      <c r="X79" s="16">
        <f t="shared" si="31"/>
        <v>1.4111764148562531E-5</v>
      </c>
      <c r="Y79" s="16">
        <f t="shared" si="31"/>
        <v>1.6416866281901973E-7</v>
      </c>
      <c r="Z79" s="16">
        <f t="shared" si="31"/>
        <v>1.7148412879234705E-6</v>
      </c>
      <c r="AA79" s="16">
        <f t="shared" si="31"/>
        <v>4.2115977639352998E-6</v>
      </c>
      <c r="AB79" s="16">
        <f t="shared" si="31"/>
        <v>2.8045193449854571E-6</v>
      </c>
      <c r="AC79" s="16">
        <f t="shared" si="31"/>
        <v>1.9248227537285627E-6</v>
      </c>
      <c r="AD79" s="16">
        <f t="shared" si="31"/>
        <v>1.9126031445747568E-6</v>
      </c>
      <c r="AE79" s="16">
        <f t="shared" si="31"/>
        <v>1.3870135438884979E-6</v>
      </c>
      <c r="AF79" s="16">
        <f t="shared" si="31"/>
        <v>1.0416851050340145E-5</v>
      </c>
      <c r="AG79" s="17">
        <f t="shared" si="31"/>
        <v>5.6941677411288969E-3</v>
      </c>
      <c r="AH79" s="16">
        <f t="shared" si="31"/>
        <v>4.6061055744603193E-5</v>
      </c>
      <c r="AI79" s="16">
        <f t="shared" si="31"/>
        <v>5.7273389318271447E-6</v>
      </c>
      <c r="AJ79" s="16">
        <f t="shared" si="31"/>
        <v>2.7557395814329029E-6</v>
      </c>
      <c r="AK79" s="16">
        <f t="shared" si="31"/>
        <v>1.0234042241393457E-7</v>
      </c>
      <c r="AL79" s="16">
        <f t="shared" si="31"/>
        <v>1.0001614788016106E-6</v>
      </c>
      <c r="AM79" s="16">
        <f t="shared" si="31"/>
        <v>3.9757194868912997E-5</v>
      </c>
      <c r="AN79" s="18">
        <f t="shared" si="31"/>
        <v>6.6683075514278422E-5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2.0543518200634476E-7</v>
      </c>
      <c r="E80" s="16">
        <f t="shared" si="32"/>
        <v>1.5689471886031864E-9</v>
      </c>
      <c r="F80" s="16">
        <f t="shared" si="32"/>
        <v>2.3350458898034319E-9</v>
      </c>
      <c r="G80" s="16">
        <f t="shared" si="32"/>
        <v>2.5346326134924645E-8</v>
      </c>
      <c r="H80" s="16">
        <f t="shared" si="32"/>
        <v>2.0270212185848454E-7</v>
      </c>
      <c r="I80" s="16">
        <f t="shared" si="32"/>
        <v>1.3607934699977718E-7</v>
      </c>
      <c r="J80" s="16">
        <f t="shared" si="32"/>
        <v>3.8904511502053413E-9</v>
      </c>
      <c r="K80" s="16">
        <f t="shared" si="32"/>
        <v>1.8772095511130242E-7</v>
      </c>
      <c r="L80" s="16">
        <f t="shared" si="32"/>
        <v>6.5077716553886819E-8</v>
      </c>
      <c r="M80" s="16">
        <f t="shared" si="32"/>
        <v>4.0432974425009251E-8</v>
      </c>
      <c r="N80" s="16">
        <f t="shared" si="32"/>
        <v>5.0288430305090426E-9</v>
      </c>
      <c r="O80" s="16">
        <f t="shared" si="32"/>
        <v>3.8778464864072974E-8</v>
      </c>
      <c r="P80" s="16">
        <f t="shared" si="32"/>
        <v>1.9331515016249071E-8</v>
      </c>
      <c r="Q80" s="16">
        <f t="shared" si="32"/>
        <v>1.5327994658384385E-7</v>
      </c>
      <c r="R80" s="16">
        <f t="shared" si="32"/>
        <v>1.1037960187172126E-8</v>
      </c>
      <c r="S80" s="16">
        <f t="shared" si="32"/>
        <v>4.7387001335439145E-8</v>
      </c>
      <c r="T80" s="16">
        <f t="shared" si="32"/>
        <v>1.9033735111006449E-8</v>
      </c>
      <c r="U80" s="16">
        <f t="shared" si="32"/>
        <v>2.7384909713386743E-8</v>
      </c>
      <c r="V80" s="16">
        <f t="shared" si="32"/>
        <v>2.8326768669438433E-8</v>
      </c>
      <c r="W80" s="16">
        <f t="shared" si="32"/>
        <v>3.8373815625742163E-8</v>
      </c>
      <c r="X80" s="16">
        <f t="shared" si="32"/>
        <v>2.6664156404368751E-10</v>
      </c>
      <c r="Y80" s="16">
        <f t="shared" si="32"/>
        <v>3.5778394643066161E-8</v>
      </c>
      <c r="Z80" s="17">
        <f t="shared" si="32"/>
        <v>2.483608010315467E-5</v>
      </c>
      <c r="AA80" s="16">
        <f t="shared" si="32"/>
        <v>6.5854162927615288E-8</v>
      </c>
      <c r="AB80" s="16">
        <f t="shared" si="32"/>
        <v>4.1164649257698826E-9</v>
      </c>
      <c r="AC80" s="16">
        <f t="shared" si="32"/>
        <v>1.0450756221376512E-7</v>
      </c>
      <c r="AD80" s="16">
        <f t="shared" si="32"/>
        <v>1.8494289726090754E-8</v>
      </c>
      <c r="AE80" s="16">
        <f t="shared" si="32"/>
        <v>8.8627238175276958E-8</v>
      </c>
      <c r="AF80" s="16">
        <f t="shared" si="32"/>
        <v>5.4210955601305172E-8</v>
      </c>
      <c r="AG80" s="16">
        <f t="shared" si="32"/>
        <v>7.3671143319351604E-9</v>
      </c>
      <c r="AH80" s="16">
        <f t="shared" si="32"/>
        <v>1.175586247611154E-7</v>
      </c>
      <c r="AI80" s="16">
        <f t="shared" si="32"/>
        <v>7.5991316811434135E-9</v>
      </c>
      <c r="AJ80" s="16">
        <f t="shared" si="32"/>
        <v>2.1773259666813498E-7</v>
      </c>
      <c r="AK80" s="16">
        <f t="shared" si="32"/>
        <v>2.0298710484423488E-8</v>
      </c>
      <c r="AL80" s="16">
        <f t="shared" si="32"/>
        <v>2.8538421850061655E-8</v>
      </c>
      <c r="AM80" s="16">
        <f t="shared" si="32"/>
        <v>1.1440640370320309E-8</v>
      </c>
      <c r="AN80" s="18">
        <f t="shared" si="32"/>
        <v>3.5169825405162266E-7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1.2004779707992899E-2</v>
      </c>
      <c r="E81" s="16">
        <f t="shared" si="33"/>
        <v>6.3730255966203247E-7</v>
      </c>
      <c r="F81" s="16">
        <f t="shared" si="33"/>
        <v>8.2091511568765251E-8</v>
      </c>
      <c r="G81" s="16">
        <f t="shared" si="33"/>
        <v>3.0537559804080281E-7</v>
      </c>
      <c r="H81" s="16">
        <f t="shared" si="33"/>
        <v>5.7413828308903123E-5</v>
      </c>
      <c r="I81" s="16">
        <f t="shared" si="33"/>
        <v>2.712123707013413E-5</v>
      </c>
      <c r="J81" s="16">
        <f t="shared" si="33"/>
        <v>9.2671614901498721E-6</v>
      </c>
      <c r="K81" s="16">
        <f t="shared" si="33"/>
        <v>1.5325742234917575E-8</v>
      </c>
      <c r="L81" s="16">
        <f t="shared" si="33"/>
        <v>9.4847544693478847E-5</v>
      </c>
      <c r="M81" s="16">
        <f t="shared" si="33"/>
        <v>2.5432720444248821E-5</v>
      </c>
      <c r="N81" s="16">
        <f t="shared" si="33"/>
        <v>1.1508043370798401E-4</v>
      </c>
      <c r="O81" s="16">
        <f t="shared" si="33"/>
        <v>1.4173722731523821E-7</v>
      </c>
      <c r="P81" s="16">
        <f t="shared" si="33"/>
        <v>1.3895589451783789E-5</v>
      </c>
      <c r="Q81" s="16">
        <f t="shared" si="33"/>
        <v>9.2260463810741144E-5</v>
      </c>
      <c r="R81" s="16">
        <f t="shared" si="33"/>
        <v>2.2752521481966074E-7</v>
      </c>
      <c r="S81" s="16">
        <f t="shared" si="33"/>
        <v>9.7555585237855236E-8</v>
      </c>
      <c r="T81" s="16">
        <f t="shared" si="33"/>
        <v>2.8186433356834983E-5</v>
      </c>
      <c r="U81" s="16">
        <f t="shared" si="33"/>
        <v>9.5075029920787385E-5</v>
      </c>
      <c r="V81" s="16">
        <f t="shared" si="33"/>
        <v>2.1976534855136205E-5</v>
      </c>
      <c r="W81" s="16">
        <f t="shared" si="33"/>
        <v>5.2725233055556937E-5</v>
      </c>
      <c r="X81" s="16">
        <f t="shared" si="33"/>
        <v>1.8947353373080739E-5</v>
      </c>
      <c r="Y81" s="16">
        <f t="shared" si="33"/>
        <v>2.0071543018804592E-6</v>
      </c>
      <c r="Z81" s="16">
        <f t="shared" si="33"/>
        <v>1.0032105619441074E-4</v>
      </c>
      <c r="AA81" s="16">
        <f t="shared" si="33"/>
        <v>1.6133189537816362E-7</v>
      </c>
      <c r="AB81" s="16">
        <f t="shared" si="33"/>
        <v>6.5806795068304416E-6</v>
      </c>
      <c r="AC81" s="16">
        <f t="shared" si="33"/>
        <v>6.3924506603755316E-6</v>
      </c>
      <c r="AD81" s="16">
        <f t="shared" si="33"/>
        <v>4.0542654193953657E-7</v>
      </c>
      <c r="AE81" s="16">
        <f t="shared" si="33"/>
        <v>1.5301613913500061E-6</v>
      </c>
      <c r="AF81" s="16">
        <f t="shared" si="33"/>
        <v>4.3265092628347594E-6</v>
      </c>
      <c r="AG81" s="16">
        <f t="shared" si="33"/>
        <v>7.3801546261596854E-7</v>
      </c>
      <c r="AH81" s="16">
        <f t="shared" si="33"/>
        <v>2.7998694136343942E-7</v>
      </c>
      <c r="AI81" s="16">
        <f t="shared" si="33"/>
        <v>2.9109939021380408E-6</v>
      </c>
      <c r="AJ81" s="16">
        <f t="shared" si="33"/>
        <v>4.499942238044771E-5</v>
      </c>
      <c r="AK81" s="17">
        <f t="shared" si="33"/>
        <v>2.1565890270086417E-4</v>
      </c>
      <c r="AL81" s="16">
        <f t="shared" si="33"/>
        <v>1.6275824656880732E-5</v>
      </c>
      <c r="AM81" s="16">
        <f t="shared" si="33"/>
        <v>1.5112202235891333E-5</v>
      </c>
      <c r="AN81" s="18">
        <f t="shared" si="33"/>
        <v>5.1239887869348484E-6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7.4341316650082225E-5</v>
      </c>
      <c r="E82" s="16">
        <f t="shared" si="34"/>
        <v>6.164327893672101E-6</v>
      </c>
      <c r="F82" s="16">
        <f t="shared" si="34"/>
        <v>2.2419670746655291E-6</v>
      </c>
      <c r="G82" s="16">
        <f t="shared" si="34"/>
        <v>1.3102742674172334E-7</v>
      </c>
      <c r="H82" s="16">
        <f t="shared" si="34"/>
        <v>2.3379318767086601E-6</v>
      </c>
      <c r="I82" s="16">
        <f t="shared" si="34"/>
        <v>5.362637388031462E-6</v>
      </c>
      <c r="J82" s="16">
        <f t="shared" si="34"/>
        <v>1.3125910187299161E-5</v>
      </c>
      <c r="K82" s="16">
        <f t="shared" si="34"/>
        <v>1.6554482150746406E-5</v>
      </c>
      <c r="L82" s="17">
        <f t="shared" si="34"/>
        <v>9.4520415113693319E-3</v>
      </c>
      <c r="M82" s="16">
        <f t="shared" si="34"/>
        <v>4.2905491538778294E-7</v>
      </c>
      <c r="N82" s="16">
        <f t="shared" si="34"/>
        <v>1.9916129827430981E-7</v>
      </c>
      <c r="O82" s="16">
        <f t="shared" si="34"/>
        <v>4.8822914244346408E-5</v>
      </c>
      <c r="P82" s="16">
        <f t="shared" si="34"/>
        <v>2.7709290169236436E-9</v>
      </c>
      <c r="Q82" s="16">
        <f t="shared" si="34"/>
        <v>1.7949714467932147E-5</v>
      </c>
      <c r="R82" s="16">
        <f t="shared" si="34"/>
        <v>5.8826336321709823E-5</v>
      </c>
      <c r="S82" s="16">
        <f t="shared" si="34"/>
        <v>1.8034943212879366E-5</v>
      </c>
      <c r="T82" s="16">
        <f t="shared" si="34"/>
        <v>1.4938989339316032E-5</v>
      </c>
      <c r="U82" s="16">
        <f t="shared" si="34"/>
        <v>8.6825696878373068E-6</v>
      </c>
      <c r="V82" s="16">
        <f t="shared" si="34"/>
        <v>3.3846807515806177E-5</v>
      </c>
      <c r="W82" s="16">
        <f t="shared" si="34"/>
        <v>1.3453729221283518E-4</v>
      </c>
      <c r="X82" s="16">
        <f t="shared" si="34"/>
        <v>2.6800148965676363E-5</v>
      </c>
      <c r="Y82" s="16">
        <f t="shared" si="34"/>
        <v>4.4679717709810979E-5</v>
      </c>
      <c r="Z82" s="16">
        <f t="shared" si="34"/>
        <v>2.503542401462006E-5</v>
      </c>
      <c r="AA82" s="16">
        <f t="shared" si="34"/>
        <v>1.047480333127746E-6</v>
      </c>
      <c r="AB82" s="16">
        <f t="shared" si="34"/>
        <v>9.303131448591904E-8</v>
      </c>
      <c r="AC82" s="16">
        <f t="shared" si="34"/>
        <v>2.1398078373388128E-7</v>
      </c>
      <c r="AD82" s="16">
        <f t="shared" si="34"/>
        <v>6.1335521925284792E-5</v>
      </c>
      <c r="AE82" s="16">
        <f t="shared" si="34"/>
        <v>2.8397764931014888E-5</v>
      </c>
      <c r="AF82" s="16">
        <f t="shared" si="34"/>
        <v>4.9611427676622769E-6</v>
      </c>
      <c r="AG82" s="16">
        <f t="shared" si="34"/>
        <v>5.0389973106192321E-5</v>
      </c>
      <c r="AH82" s="16">
        <f t="shared" si="34"/>
        <v>2.0937267692266173E-6</v>
      </c>
      <c r="AI82" s="16">
        <f t="shared" si="34"/>
        <v>6.3406014207119634E-5</v>
      </c>
      <c r="AJ82" s="16">
        <f t="shared" si="34"/>
        <v>3.5152589128343982E-8</v>
      </c>
      <c r="AK82" s="16">
        <f t="shared" si="34"/>
        <v>2.2349418020402526E-5</v>
      </c>
      <c r="AL82" s="16">
        <f t="shared" si="34"/>
        <v>4.177231057293665E-5</v>
      </c>
      <c r="AM82" s="16">
        <f t="shared" si="34"/>
        <v>9.510791711102705E-6</v>
      </c>
      <c r="AN82" s="18">
        <f t="shared" si="34"/>
        <v>1.720746011175306E-6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4.985905198136554E-7</v>
      </c>
      <c r="E83" s="16">
        <f t="shared" si="35"/>
        <v>2.5572928438900531E-8</v>
      </c>
      <c r="F83" s="16">
        <f t="shared" si="35"/>
        <v>1.5914747485158031E-7</v>
      </c>
      <c r="G83" s="16">
        <f t="shared" si="35"/>
        <v>1.4781063314563071E-6</v>
      </c>
      <c r="H83" s="16">
        <f t="shared" si="35"/>
        <v>9.148256972857085E-7</v>
      </c>
      <c r="I83" s="16">
        <f t="shared" si="35"/>
        <v>1.077426579651511E-5</v>
      </c>
      <c r="J83" s="16">
        <f t="shared" si="35"/>
        <v>1.2480014394213389E-6</v>
      </c>
      <c r="K83" s="16">
        <f t="shared" si="35"/>
        <v>1.8851671332158279E-6</v>
      </c>
      <c r="L83" s="16">
        <f t="shared" si="35"/>
        <v>2.1143847693507868E-7</v>
      </c>
      <c r="M83" s="16">
        <f t="shared" si="35"/>
        <v>2.90960586046046E-7</v>
      </c>
      <c r="N83" s="16">
        <f t="shared" si="35"/>
        <v>8.9866991985380552E-7</v>
      </c>
      <c r="O83" s="16">
        <f t="shared" si="35"/>
        <v>3.6252833256392191E-6</v>
      </c>
      <c r="P83" s="16">
        <f t="shared" si="35"/>
        <v>2.6675454829656632E-6</v>
      </c>
      <c r="Q83" s="16">
        <f t="shared" si="35"/>
        <v>8.5391408572799016E-6</v>
      </c>
      <c r="R83" s="16">
        <f t="shared" si="35"/>
        <v>6.7082943736953109E-7</v>
      </c>
      <c r="S83" s="16">
        <f t="shared" si="35"/>
        <v>1.7183794487109862E-7</v>
      </c>
      <c r="T83" s="16">
        <f t="shared" si="35"/>
        <v>5.741827733586602E-6</v>
      </c>
      <c r="U83" s="16">
        <f t="shared" si="35"/>
        <v>4.0278425283484978E-8</v>
      </c>
      <c r="V83" s="16">
        <f t="shared" si="35"/>
        <v>3.98750223232934E-6</v>
      </c>
      <c r="W83" s="16">
        <f t="shared" si="35"/>
        <v>5.2850622189510812E-6</v>
      </c>
      <c r="X83" s="16">
        <f t="shared" si="35"/>
        <v>3.1803094054121495E-7</v>
      </c>
      <c r="Y83" s="16">
        <f t="shared" si="35"/>
        <v>3.1814176082018345E-6</v>
      </c>
      <c r="Z83" s="16">
        <f t="shared" si="35"/>
        <v>1.6690557527736364E-5</v>
      </c>
      <c r="AA83" s="16">
        <f t="shared" si="35"/>
        <v>9.6582726579832119E-6</v>
      </c>
      <c r="AB83" s="16">
        <f t="shared" si="35"/>
        <v>3.8484522658734617E-6</v>
      </c>
      <c r="AC83" s="16">
        <f t="shared" si="35"/>
        <v>7.6701592185659645E-7</v>
      </c>
      <c r="AD83" s="16">
        <f t="shared" si="35"/>
        <v>8.4992285781214378E-7</v>
      </c>
      <c r="AE83" s="16">
        <f t="shared" si="35"/>
        <v>1.8704812438893234E-6</v>
      </c>
      <c r="AF83" s="16">
        <f t="shared" si="35"/>
        <v>8.4098238934129368E-8</v>
      </c>
      <c r="AG83" s="16">
        <f t="shared" si="35"/>
        <v>1.3529096411224116E-5</v>
      </c>
      <c r="AH83" s="16">
        <f t="shared" si="35"/>
        <v>8.5096823620814772E-7</v>
      </c>
      <c r="AI83" s="16">
        <f t="shared" si="35"/>
        <v>1.0358308232161268E-6</v>
      </c>
      <c r="AJ83" s="16">
        <f t="shared" si="35"/>
        <v>8.7378195426891777E-6</v>
      </c>
      <c r="AK83" s="16">
        <f t="shared" si="35"/>
        <v>3.5142526969901496E-6</v>
      </c>
      <c r="AL83" s="16">
        <f t="shared" si="35"/>
        <v>1.3665814836748221E-6</v>
      </c>
      <c r="AM83" s="16">
        <f t="shared" si="35"/>
        <v>7.9158754285018061E-6</v>
      </c>
      <c r="AN83" s="20">
        <f t="shared" si="35"/>
        <v>1.2017683645466027E-3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1.465342709872681E-7</v>
      </c>
      <c r="E84" s="16">
        <f t="shared" si="36"/>
        <v>6.4110421783185875E-9</v>
      </c>
      <c r="F84" s="16">
        <f t="shared" si="36"/>
        <v>1.843113103482595E-7</v>
      </c>
      <c r="G84" s="16">
        <f t="shared" si="36"/>
        <v>1.1925788152757529E-8</v>
      </c>
      <c r="H84" s="16">
        <f t="shared" si="36"/>
        <v>1.2168567266686484E-8</v>
      </c>
      <c r="I84" s="17">
        <f t="shared" si="36"/>
        <v>6.7351183116761608E-5</v>
      </c>
      <c r="J84" s="16">
        <f t="shared" si="36"/>
        <v>7.2197606573311282E-8</v>
      </c>
      <c r="K84" s="16">
        <f t="shared" si="36"/>
        <v>4.4776428028574243E-7</v>
      </c>
      <c r="L84" s="16">
        <f t="shared" si="36"/>
        <v>3.6911605718515791E-8</v>
      </c>
      <c r="M84" s="16">
        <f t="shared" si="36"/>
        <v>1.0797108454842114E-7</v>
      </c>
      <c r="N84" s="16">
        <f t="shared" si="36"/>
        <v>1.7646526800531485E-7</v>
      </c>
      <c r="O84" s="16">
        <f t="shared" si="36"/>
        <v>2.7081209762747588E-7</v>
      </c>
      <c r="P84" s="16">
        <f t="shared" si="36"/>
        <v>6.667933387946858E-8</v>
      </c>
      <c r="Q84" s="16">
        <f t="shared" si="36"/>
        <v>2.5619276007267954E-8</v>
      </c>
      <c r="R84" s="16">
        <f t="shared" si="36"/>
        <v>6.6355463795649639E-8</v>
      </c>
      <c r="S84" s="16">
        <f t="shared" si="36"/>
        <v>4.6297294140811582E-7</v>
      </c>
      <c r="T84" s="16">
        <f t="shared" si="36"/>
        <v>3.4872726792387796E-7</v>
      </c>
      <c r="U84" s="16">
        <f t="shared" si="36"/>
        <v>2.8712240507140034E-11</v>
      </c>
      <c r="V84" s="16">
        <f t="shared" si="36"/>
        <v>5.7706294079807969E-8</v>
      </c>
      <c r="W84" s="16">
        <f t="shared" si="36"/>
        <v>7.570930909058845E-10</v>
      </c>
      <c r="X84" s="16">
        <f t="shared" si="36"/>
        <v>1.220553218317982E-9</v>
      </c>
      <c r="Y84" s="16">
        <f t="shared" si="36"/>
        <v>5.1769143241509992E-8</v>
      </c>
      <c r="Z84" s="16">
        <f t="shared" si="36"/>
        <v>3.5833911319197825E-7</v>
      </c>
      <c r="AA84" s="16">
        <f t="shared" si="36"/>
        <v>1.6155750182514849E-7</v>
      </c>
      <c r="AB84" s="16">
        <f t="shared" si="36"/>
        <v>4.3381442519031811E-8</v>
      </c>
      <c r="AC84" s="16">
        <f t="shared" si="36"/>
        <v>1.092982877629323E-7</v>
      </c>
      <c r="AD84" s="16">
        <f t="shared" si="36"/>
        <v>4.2928907494499843E-9</v>
      </c>
      <c r="AE84" s="16">
        <f t="shared" si="36"/>
        <v>9.4397142609603404E-7</v>
      </c>
      <c r="AF84" s="16">
        <f t="shared" si="36"/>
        <v>6.2041658707443543E-8</v>
      </c>
      <c r="AG84" s="16">
        <f t="shared" si="36"/>
        <v>3.0929373884265749E-7</v>
      </c>
      <c r="AH84" s="16">
        <f t="shared" si="36"/>
        <v>3.2416007124625099E-8</v>
      </c>
      <c r="AI84" s="16">
        <f t="shared" si="36"/>
        <v>1.3781864982765063E-7</v>
      </c>
      <c r="AJ84" s="17">
        <f t="shared" si="36"/>
        <v>1.314103204979093E-6</v>
      </c>
      <c r="AK84" s="16">
        <f t="shared" si="36"/>
        <v>6.3719380549831546E-10</v>
      </c>
      <c r="AL84" s="16">
        <f t="shared" si="36"/>
        <v>5.0472920916703425E-7</v>
      </c>
      <c r="AM84" s="16">
        <f t="shared" si="36"/>
        <v>5.4948821422303333E-9</v>
      </c>
      <c r="AN84" s="18">
        <f t="shared" si="36"/>
        <v>5.9611282636493445E-7</v>
      </c>
    </row>
    <row r="85" spans="1:40">
      <c r="A85" t="s">
        <v>106</v>
      </c>
      <c r="D85" s="21">
        <f>SUM($D$48:$D$84)</f>
        <v>1.2189897605990299E-2</v>
      </c>
      <c r="E85" s="21">
        <f>SUM($E$48:$E$84)</f>
        <v>6.5417079590183161E-3</v>
      </c>
      <c r="F85" s="21">
        <f>SUM($F$48:$F$84)</f>
        <v>6.964241405504612E-4</v>
      </c>
      <c r="G85" s="21">
        <f>SUM($G$48:$G$84)</f>
        <v>1.1582398929581206E-3</v>
      </c>
      <c r="H85" s="21">
        <f>SUM($H$48:$H$84)</f>
        <v>2.1176824393893665E-3</v>
      </c>
      <c r="I85" s="21">
        <f>SUM($I$48:$I$84)</f>
        <v>3.8493564758634754E-4</v>
      </c>
      <c r="J85" s="21">
        <f>SUM($J$48:$J$84)</f>
        <v>5.6298974124522911E-4</v>
      </c>
      <c r="K85" s="21">
        <f>SUM($K$48:$K$84)</f>
        <v>6.6783956345731177E-4</v>
      </c>
      <c r="L85" s="21">
        <f>SUM($L$48:$L$84)</f>
        <v>9.8389439779902558E-3</v>
      </c>
      <c r="M85" s="21">
        <f>SUM($M$48:$M$84)</f>
        <v>1.890162205989923E-3</v>
      </c>
      <c r="N85" s="21">
        <f>SUM($N$48:$N$84)</f>
        <v>2.1121034909612675E-3</v>
      </c>
      <c r="O85" s="21">
        <f>SUM($O$48:$O$84)</f>
        <v>6.1625744396563951E-3</v>
      </c>
      <c r="P85" s="21">
        <f>SUM($P$48:$P$84)</f>
        <v>7.6365406763148772E-3</v>
      </c>
      <c r="Q85" s="21">
        <f>SUM($Q$48:$Q$84)</f>
        <v>1.4173680706220935E-3</v>
      </c>
      <c r="R85" s="21">
        <f>SUM($R$48:$R$84)</f>
        <v>9.4273702258267696E-4</v>
      </c>
      <c r="S85" s="21">
        <f>SUM($S$48:$S$84)</f>
        <v>1.167251116155564E-2</v>
      </c>
      <c r="T85" s="21">
        <f>SUM($T$48:$T$84)</f>
        <v>9.8523346254382055E-3</v>
      </c>
      <c r="U85" s="21">
        <f>SUM($U$48:$U$84)</f>
        <v>1.6217158250317273E-3</v>
      </c>
      <c r="V85" s="21">
        <f>SUM($V$48:$V$84)</f>
        <v>8.2300591314360633E-4</v>
      </c>
      <c r="W85" s="21">
        <f>SUM($W$48:$W$84)</f>
        <v>4.6126092804084178E-4</v>
      </c>
      <c r="X85" s="21">
        <f>SUM($X$48:$X$84)</f>
        <v>2.7750325696176961E-3</v>
      </c>
      <c r="Y85" s="21">
        <f>SUM($Y$48:$Y$84)</f>
        <v>9.1847072968299014E-4</v>
      </c>
      <c r="Z85" s="21">
        <f>SUM($Z$48:$Z$84)</f>
        <v>3.1548630394733526E-4</v>
      </c>
      <c r="AA85" s="21">
        <f>SUM($AA$48:$AA$84)</f>
        <v>6.2519562453679776E-4</v>
      </c>
      <c r="AB85" s="21">
        <f>SUM($AB$48:$AB$84)</f>
        <v>3.2601931410873516E-3</v>
      </c>
      <c r="AC85" s="21">
        <f>SUM($AC$48:$AC$84)</f>
        <v>4.3786301137369709E-3</v>
      </c>
      <c r="AD85" s="21">
        <f>SUM($AD$48:$AD$84)</f>
        <v>1.9279570465085678E-2</v>
      </c>
      <c r="AE85" s="21">
        <f>SUM($AE$48:$AE$84)</f>
        <v>1.3057279253390287E-3</v>
      </c>
      <c r="AF85" s="21">
        <f>SUM($AF$48:$AF$84)</f>
        <v>4.5169237240068631E-3</v>
      </c>
      <c r="AG85" s="21">
        <f>SUM($AG$48:$AG$84)</f>
        <v>6.0017486071960776E-3</v>
      </c>
      <c r="AH85" s="21">
        <f>SUM($AH$48:$AH$84)</f>
        <v>1.6294630986207889E-3</v>
      </c>
      <c r="AI85">
        <f>SUM($AI$48:$AI$84)</f>
        <v>8.6526982374560927E-4</v>
      </c>
      <c r="AJ85" s="21">
        <f>SUM($AJ$48:$AJ$84)</f>
        <v>2.4665872210606827E-4</v>
      </c>
      <c r="AK85" s="21">
        <f>SUM($AK$48:$AK$84)</f>
        <v>5.9269400198738991E-4</v>
      </c>
      <c r="AL85" s="21">
        <f>SUM($AL$48:$AL$84)</f>
        <v>1.5833541159429429E-3</v>
      </c>
      <c r="AM85" s="21">
        <f>SUM($AM$48:$AM$84)</f>
        <v>1.2850491039082426E-3</v>
      </c>
      <c r="AN85" s="21">
        <f>SUM($AN$48:$AN$84)</f>
        <v>1.4357212635003507E-3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107</v>
      </c>
      <c r="C87">
        <f>SUM($D$85:$AN$85)</f>
        <v>0.12976616466157115</v>
      </c>
      <c r="D87" s="22">
        <f>$D$85/$C$87</f>
        <v>9.3937411479960362E-2</v>
      </c>
      <c r="E87" s="22">
        <f>$E$85/$C$87</f>
        <v>5.0411507314553253E-2</v>
      </c>
      <c r="F87" s="22">
        <f>$F$85/$C$87</f>
        <v>5.3667621476424796E-3</v>
      </c>
      <c r="G87" s="22">
        <f>$G$85/$C$87</f>
        <v>8.9255923990571705E-3</v>
      </c>
      <c r="H87" s="22">
        <f>$H$85/$C$87</f>
        <v>1.6319218841924325E-2</v>
      </c>
      <c r="I87" s="22">
        <f>$I$85/$C$87</f>
        <v>2.9663791681772815E-3</v>
      </c>
      <c r="J87" s="22">
        <f>$J$85/$C$87</f>
        <v>4.3384941114157196E-3</v>
      </c>
      <c r="K87" s="22">
        <f>$K$85/$C$87</f>
        <v>5.1464845647479114E-3</v>
      </c>
      <c r="L87" s="22">
        <f>$L$85/$C$87</f>
        <v>7.5820565427437286E-2</v>
      </c>
      <c r="M87" s="22">
        <f>$M$85/$C$87</f>
        <v>1.4565909464300242E-2</v>
      </c>
      <c r="N87" s="22">
        <f>$N$85/$C$87</f>
        <v>1.6276226522295795E-2</v>
      </c>
      <c r="O87" s="22">
        <f>$O$85/$C$87</f>
        <v>4.7489840327240365E-2</v>
      </c>
      <c r="P87" s="22">
        <f>$P$85/$C$87</f>
        <v>5.8848473299884435E-2</v>
      </c>
      <c r="Q87" s="22">
        <f>$Q$85/$C$87</f>
        <v>1.0922477938055541E-2</v>
      </c>
      <c r="R87" s="22">
        <f>$R$85/$C$87</f>
        <v>7.2648908522597215E-3</v>
      </c>
      <c r="S87" s="22">
        <f>$S$85/$C$87</f>
        <v>8.9950344082353306E-2</v>
      </c>
      <c r="T87" s="22">
        <f>$T$85/$C$87</f>
        <v>7.5923756020169014E-2</v>
      </c>
      <c r="U87" s="22">
        <f>$U$85/$C$87</f>
        <v>1.2497216275607327E-2</v>
      </c>
      <c r="V87" s="22">
        <f>$V$85/$C$87</f>
        <v>6.3422226840871617E-3</v>
      </c>
      <c r="W87" s="22">
        <f>$W$85/$C$87</f>
        <v>3.554554681058854E-3</v>
      </c>
      <c r="X87" s="22">
        <f>$X$85/$C$87</f>
        <v>2.1384870061120734E-2</v>
      </c>
      <c r="Y87" s="22">
        <f>$Y$85/$C$87</f>
        <v>7.0778906973042828E-3</v>
      </c>
      <c r="Z87" s="22">
        <f>$Z$85/$C$87</f>
        <v>2.431190786674788E-3</v>
      </c>
      <c r="AA87" s="22">
        <f>$AA$85/$C$87</f>
        <v>4.8178631630772292E-3</v>
      </c>
      <c r="AB87" s="22">
        <f>$AB$85/$C$87</f>
        <v>2.5123599434335619E-2</v>
      </c>
      <c r="AC87" s="22">
        <f>$AC$85/$C$87</f>
        <v>3.3742463801379921E-2</v>
      </c>
      <c r="AD87" s="22">
        <f>$AD$85/$C$87</f>
        <v>0.14857162894015249</v>
      </c>
      <c r="AE87" s="22">
        <f>$AE$85/$C$87</f>
        <v>1.0062160107331167E-2</v>
      </c>
      <c r="AF87" s="22">
        <f>$AF$85/$C$87</f>
        <v>3.4808177738680605E-2</v>
      </c>
      <c r="AG87" s="22">
        <f>$AG$85/$C$87</f>
        <v>4.6250489276989715E-2</v>
      </c>
      <c r="AH87" s="22">
        <f>$AH$85/$C$87</f>
        <v>1.2556918075450656E-2</v>
      </c>
      <c r="AI87" s="22">
        <f>$AI$85/$C$87</f>
        <v>6.6679155232970341E-3</v>
      </c>
      <c r="AJ87" s="22">
        <f>$AJ$85/$C$87</f>
        <v>1.9007938066856775E-3</v>
      </c>
      <c r="AK87" s="22">
        <f>$AK$85/$C$87</f>
        <v>4.5674001657761091E-3</v>
      </c>
      <c r="AL87" s="22">
        <f>$AL$85/$C$87</f>
        <v>1.2201594460869785E-2</v>
      </c>
      <c r="AM87" s="22">
        <f>$AM$85/$C$87</f>
        <v>9.9028056139259246E-3</v>
      </c>
      <c r="AN87" s="22">
        <f>$AN$85/$C$87</f>
        <v>1.1063910744720686E-2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6.0176492303362097E-2</v>
      </c>
      <c r="D5" s="10">
        <v>-3.6242891312059315E-2</v>
      </c>
      <c r="E5" s="10">
        <v>-5.5902086067687096E-2</v>
      </c>
      <c r="F5" s="10">
        <v>-4.863616701016997E-2</v>
      </c>
      <c r="G5" s="10">
        <v>-1.8334681666427995E-2</v>
      </c>
      <c r="H5" s="10">
        <v>-3.2690735799439874E-2</v>
      </c>
      <c r="I5" s="10">
        <v>7.5676578402094644E-2</v>
      </c>
      <c r="J5" s="10">
        <v>-5.5071039735252311E-3</v>
      </c>
      <c r="K5" s="10">
        <v>-3.0195213278418211E-2</v>
      </c>
      <c r="L5" s="10">
        <v>-1.7046005847469983E-2</v>
      </c>
      <c r="M5" s="10">
        <v>-1.888764953531516E-2</v>
      </c>
      <c r="N5" s="10">
        <v>7.5048934025548755E-2</v>
      </c>
      <c r="O5" s="10">
        <v>3.8121029003825635E-2</v>
      </c>
      <c r="P5" s="10">
        <v>-4.1627473501637723E-2</v>
      </c>
      <c r="Q5" s="10">
        <v>3.8993127814658857E-2</v>
      </c>
      <c r="R5" s="10">
        <v>-2.0135388383737851E-2</v>
      </c>
      <c r="S5" s="10">
        <v>-2.3190230230019419E-2</v>
      </c>
      <c r="T5" s="11" t="s">
        <v>97</v>
      </c>
      <c r="U5" s="10">
        <v>-8.1871817915990155E-3</v>
      </c>
      <c r="V5" s="10">
        <v>-2.3300786973512989E-2</v>
      </c>
      <c r="W5" s="10">
        <v>2.0807800492467821E-2</v>
      </c>
      <c r="X5" s="10">
        <v>-3.6983907841339217E-2</v>
      </c>
      <c r="Y5" s="10">
        <v>3.1037489149460619E-2</v>
      </c>
      <c r="Z5" s="10">
        <v>-8.5721598784708457E-3</v>
      </c>
      <c r="AA5" s="10">
        <v>-2.5412116643159545E-2</v>
      </c>
      <c r="AB5" s="10">
        <v>1.4665442416887529E-2</v>
      </c>
      <c r="AC5" s="10">
        <v>-1.7204562111839052E-2</v>
      </c>
      <c r="AD5" s="10">
        <v>6.8663362512901532E-2</v>
      </c>
      <c r="AE5" s="10">
        <v>3.122615964725256E-2</v>
      </c>
      <c r="AF5" s="10">
        <v>1.2701425355171337E-2</v>
      </c>
      <c r="AG5" s="10">
        <v>7.7061276662806197E-2</v>
      </c>
      <c r="AH5" s="10">
        <v>-2.1649116056624295E-2</v>
      </c>
      <c r="AI5" s="10">
        <v>3.7237508228210661E-2</v>
      </c>
      <c r="AJ5" s="10">
        <v>8.1945719301002029E-2</v>
      </c>
      <c r="AK5" s="10">
        <v>7.1177578463840888E-2</v>
      </c>
      <c r="AL5" s="10">
        <v>5.4301826307594316E-2</v>
      </c>
      <c r="AM5" s="10">
        <v>-2.0817706640493077E-2</v>
      </c>
      <c r="AN5" s="25" t="s">
        <v>110</v>
      </c>
    </row>
    <row r="6" spans="1:40" ht="24">
      <c r="A6" s="13" t="s">
        <v>42</v>
      </c>
      <c r="B6" s="14" t="s">
        <v>41</v>
      </c>
      <c r="C6" s="15">
        <v>2.9141963041264585E-2</v>
      </c>
      <c r="D6" s="16">
        <v>4.6349567170689387E-2</v>
      </c>
      <c r="E6" s="16">
        <v>-3.3172375365020927E-2</v>
      </c>
      <c r="F6" s="16">
        <v>-3.553722252085826E-2</v>
      </c>
      <c r="G6" s="16">
        <v>2.1006898196611959E-2</v>
      </c>
      <c r="H6" s="16">
        <v>-1.4880561946131077E-2</v>
      </c>
      <c r="I6" s="16">
        <v>-5.3476747854423017E-2</v>
      </c>
      <c r="J6" s="16">
        <v>-8.040070283391659E-3</v>
      </c>
      <c r="K6" s="16">
        <v>-4.2966467705302094E-3</v>
      </c>
      <c r="L6" s="16">
        <v>-3.8224064458138494E-2</v>
      </c>
      <c r="M6" s="16">
        <v>-2.2947842032841246E-3</v>
      </c>
      <c r="N6" s="16">
        <v>2.305992934534043E-2</v>
      </c>
      <c r="O6" s="16">
        <v>4.443633901697621E-2</v>
      </c>
      <c r="P6" s="16">
        <v>6.1541496973671929E-2</v>
      </c>
      <c r="Q6" s="16">
        <v>-4.4546279578808554E-3</v>
      </c>
      <c r="R6" s="16">
        <v>5.0599664132925673E-2</v>
      </c>
      <c r="S6" s="16">
        <v>-1.2915216828025163E-2</v>
      </c>
      <c r="T6" s="16">
        <v>5.6169225919764212E-2</v>
      </c>
      <c r="U6" s="16">
        <v>1.0754078586532783E-2</v>
      </c>
      <c r="V6" s="16">
        <v>-6.12885922092678E-2</v>
      </c>
      <c r="W6" s="16">
        <v>-4.1340588378653294E-2</v>
      </c>
      <c r="X6" s="16">
        <v>-3.5198883060279011E-2</v>
      </c>
      <c r="Y6" s="16">
        <v>-3.0311109759729036E-2</v>
      </c>
      <c r="Z6" s="16">
        <v>3.3438163373493372E-3</v>
      </c>
      <c r="AA6" s="16">
        <v>5.512632535825223E-2</v>
      </c>
      <c r="AB6" s="16">
        <v>-3.9313312140519051E-2</v>
      </c>
      <c r="AC6" s="16">
        <v>-3.8693020208663186E-2</v>
      </c>
      <c r="AD6" s="16">
        <v>2.624278358074205E-2</v>
      </c>
      <c r="AE6" s="16">
        <v>1.3051550288742521E-3</v>
      </c>
      <c r="AF6" s="16">
        <v>-4.7598171615230611E-2</v>
      </c>
      <c r="AG6" s="16">
        <v>-0.10443280542972692</v>
      </c>
      <c r="AH6" s="16">
        <v>-1.2339111375144351E-2</v>
      </c>
      <c r="AI6" s="16">
        <v>-1.1984989045218939E-2</v>
      </c>
      <c r="AJ6" s="16">
        <v>-4.7123979141539846E-2</v>
      </c>
      <c r="AK6" s="16">
        <v>1.3497399931063339E-2</v>
      </c>
      <c r="AL6" s="17" t="s">
        <v>91</v>
      </c>
      <c r="AM6" s="16">
        <v>3.3815406547415155E-3</v>
      </c>
      <c r="AN6" s="18">
        <v>-9.1879966631244619E-2</v>
      </c>
    </row>
    <row r="7" spans="1:40" ht="24">
      <c r="A7" s="13" t="s">
        <v>43</v>
      </c>
      <c r="B7" s="14" t="s">
        <v>41</v>
      </c>
      <c r="C7" s="15">
        <v>-7.841927011888343E-2</v>
      </c>
      <c r="D7" s="16">
        <v>5.7906760941446103E-2</v>
      </c>
      <c r="E7" s="16">
        <v>4.8767994907995264E-2</v>
      </c>
      <c r="F7" s="16">
        <v>3.7471288396180545E-2</v>
      </c>
      <c r="G7" s="16">
        <v>5.4412934751047713E-2</v>
      </c>
      <c r="H7" s="16">
        <v>1.5847720843213793E-2</v>
      </c>
      <c r="I7" s="16">
        <v>-1.5078096974349095E-2</v>
      </c>
      <c r="J7" s="16">
        <v>2.1263611212193615E-2</v>
      </c>
      <c r="K7" s="16">
        <v>-2.8148158746839475E-2</v>
      </c>
      <c r="L7" s="16">
        <v>4.5506548148054757E-2</v>
      </c>
      <c r="M7" s="16">
        <v>2.8055007302903022E-2</v>
      </c>
      <c r="N7" s="16">
        <v>-2.2464590140742719E-2</v>
      </c>
      <c r="O7" s="16">
        <v>-1.4067565329008819E-2</v>
      </c>
      <c r="P7" s="16">
        <v>9.4648641677964204E-2</v>
      </c>
      <c r="Q7" s="16">
        <v>1.9413622518802451E-2</v>
      </c>
      <c r="R7" s="16">
        <v>-2.3859214238130415E-2</v>
      </c>
      <c r="S7" s="16">
        <v>7.7566644942574396E-3</v>
      </c>
      <c r="T7" s="16">
        <v>-2.6337607825895584E-2</v>
      </c>
      <c r="U7" s="16">
        <v>1.6793826889482732E-2</v>
      </c>
      <c r="V7" s="16">
        <v>-2.1995185517926563E-2</v>
      </c>
      <c r="W7" s="16">
        <v>-2.9946610233408229E-2</v>
      </c>
      <c r="X7" s="16">
        <v>-9.2532607720338268E-3</v>
      </c>
      <c r="Y7" s="16">
        <v>-4.9026925433628167E-2</v>
      </c>
      <c r="Z7" s="16">
        <v>4.3454194743602362E-2</v>
      </c>
      <c r="AA7" s="17" t="s">
        <v>89</v>
      </c>
      <c r="AB7" s="16">
        <v>-3.8923792689111569E-3</v>
      </c>
      <c r="AC7" s="16">
        <v>-1.5930150261804058E-2</v>
      </c>
      <c r="AD7" s="16">
        <v>7.3070241938087517E-3</v>
      </c>
      <c r="AE7" s="16">
        <v>-3.204750890723803E-2</v>
      </c>
      <c r="AF7" s="16">
        <v>-1.1911302464847374E-2</v>
      </c>
      <c r="AG7" s="16">
        <v>-9.1381228221061976E-3</v>
      </c>
      <c r="AH7" s="16">
        <v>-2.913835753475642E-2</v>
      </c>
      <c r="AI7" s="16">
        <v>-6.1183844710906807E-2</v>
      </c>
      <c r="AJ7" s="16">
        <v>-3.8471439305208355E-2</v>
      </c>
      <c r="AK7" s="16">
        <v>-1.6283486830676916E-2</v>
      </c>
      <c r="AL7" s="16">
        <v>5.5729046600554083E-2</v>
      </c>
      <c r="AM7" s="16">
        <v>1.3350255478037776E-2</v>
      </c>
      <c r="AN7" s="18">
        <v>-0.10305556298672436</v>
      </c>
    </row>
    <row r="8" spans="1:40" ht="24">
      <c r="A8" s="13" t="s">
        <v>44</v>
      </c>
      <c r="B8" s="14" t="s">
        <v>41</v>
      </c>
      <c r="C8" s="15">
        <v>1.2024318220655606E-2</v>
      </c>
      <c r="D8" s="16">
        <v>6.6635383851137348E-2</v>
      </c>
      <c r="E8" s="16">
        <v>-1.4488705169118826E-2</v>
      </c>
      <c r="F8" s="16">
        <v>-7.9987435746870523E-3</v>
      </c>
      <c r="G8" s="16">
        <v>-1.6738253501424744E-2</v>
      </c>
      <c r="H8" s="16">
        <v>5.1862134137265301E-2</v>
      </c>
      <c r="I8" s="16">
        <v>-4.4988979503335705E-2</v>
      </c>
      <c r="J8" s="16">
        <v>3.1871323705846724E-3</v>
      </c>
      <c r="K8" s="16">
        <v>2.2791248117700055E-2</v>
      </c>
      <c r="L8" s="16">
        <v>5.0278678706760227E-3</v>
      </c>
      <c r="M8" s="16">
        <v>-2.8184446913375006E-2</v>
      </c>
      <c r="N8" s="16">
        <v>5.3352836558198643E-3</v>
      </c>
      <c r="O8" s="16">
        <v>-6.4734246437172474E-2</v>
      </c>
      <c r="P8" s="16">
        <v>1.4112033800330718E-2</v>
      </c>
      <c r="Q8" s="16">
        <v>2.3917112890311345E-3</v>
      </c>
      <c r="R8" s="16">
        <v>2.8320437539646793E-2</v>
      </c>
      <c r="S8" s="16">
        <v>1.3767586067896622E-2</v>
      </c>
      <c r="T8" s="16">
        <v>1.3472823664459982E-2</v>
      </c>
      <c r="U8" s="16">
        <v>-3.9933112860097278E-2</v>
      </c>
      <c r="V8" s="16">
        <v>5.7008421901015932E-2</v>
      </c>
      <c r="W8" s="16">
        <v>-2.5051440614581633E-2</v>
      </c>
      <c r="X8" s="16">
        <v>-1.6708238531092014E-2</v>
      </c>
      <c r="Y8" s="16">
        <v>7.1243766321492319E-2</v>
      </c>
      <c r="Z8" s="16">
        <v>-3.7079399486582988E-2</v>
      </c>
      <c r="AA8" s="16">
        <v>-1.2023425076357582E-2</v>
      </c>
      <c r="AB8" s="16">
        <v>4.2133158041196335E-2</v>
      </c>
      <c r="AC8" s="16">
        <v>2.4823744905801012E-2</v>
      </c>
      <c r="AD8" s="16">
        <v>-1.3666067388424149E-2</v>
      </c>
      <c r="AE8" s="16">
        <v>-4.7494018118173963E-2</v>
      </c>
      <c r="AF8" s="17" t="s">
        <v>79</v>
      </c>
      <c r="AG8" s="16">
        <v>-6.6282861155935778E-3</v>
      </c>
      <c r="AH8" s="16">
        <v>-7.1566026844813013E-3</v>
      </c>
      <c r="AI8" s="16">
        <v>-3.4774992946514677E-2</v>
      </c>
      <c r="AJ8" s="16">
        <v>-5.9479481883497297E-2</v>
      </c>
      <c r="AK8" s="16">
        <v>6.9943623671700858E-2</v>
      </c>
      <c r="AL8" s="16">
        <v>-4.8323135821428186E-2</v>
      </c>
      <c r="AM8" s="16">
        <v>2.1793170250629757E-2</v>
      </c>
      <c r="AN8" s="18">
        <v>-6.3153725674288355E-2</v>
      </c>
    </row>
    <row r="9" spans="1:40" ht="24">
      <c r="A9" s="13" t="s">
        <v>45</v>
      </c>
      <c r="B9" s="14" t="s">
        <v>41</v>
      </c>
      <c r="C9" s="15">
        <v>8.5881578773525577E-3</v>
      </c>
      <c r="D9" s="16">
        <v>-4.5903047763613078E-2</v>
      </c>
      <c r="E9" s="16">
        <v>5.6538932551380559E-2</v>
      </c>
      <c r="F9" s="16">
        <v>1.3896607391667171E-2</v>
      </c>
      <c r="G9" s="16">
        <v>7.6998553709442651E-3</v>
      </c>
      <c r="H9" s="16">
        <v>-2.4868893184331445E-2</v>
      </c>
      <c r="I9" s="16">
        <v>7.7528395402673325E-2</v>
      </c>
      <c r="J9" s="16">
        <v>2.4610771471552894E-2</v>
      </c>
      <c r="K9" s="16">
        <v>-1.5271777355050755E-2</v>
      </c>
      <c r="L9" s="16">
        <v>-1.827539474492659E-2</v>
      </c>
      <c r="M9" s="16">
        <v>-2.4253533033735991E-3</v>
      </c>
      <c r="N9" s="16">
        <v>2.1110801024938446E-2</v>
      </c>
      <c r="O9" s="16">
        <v>1.694223867872939E-2</v>
      </c>
      <c r="P9" s="16">
        <v>-5.4196476866763946E-2</v>
      </c>
      <c r="Q9" s="16">
        <v>0.10097825810297928</v>
      </c>
      <c r="R9" s="16">
        <v>2.9695666000655374E-2</v>
      </c>
      <c r="S9" s="16">
        <v>6.8198427367885481E-3</v>
      </c>
      <c r="T9" s="16">
        <v>3.2094478419055147E-2</v>
      </c>
      <c r="U9" s="16">
        <v>-8.0199719096634755E-3</v>
      </c>
      <c r="V9" s="16">
        <v>-4.6544880936674519E-2</v>
      </c>
      <c r="W9" s="16">
        <v>-7.6102493989616216E-2</v>
      </c>
      <c r="X9" s="16">
        <v>1.152624720541516E-2</v>
      </c>
      <c r="Y9" s="16">
        <v>-4.0634572823509241E-2</v>
      </c>
      <c r="Z9" s="16">
        <v>-5.2791392165910278E-2</v>
      </c>
      <c r="AA9" s="16">
        <v>-3.1610799298667384E-2</v>
      </c>
      <c r="AB9" s="16">
        <v>-3.3776429251015858E-2</v>
      </c>
      <c r="AC9" s="16">
        <v>-5.4186708548974977E-2</v>
      </c>
      <c r="AD9" s="16">
        <v>-3.3569149738400619E-3</v>
      </c>
      <c r="AE9" s="17" t="s">
        <v>91</v>
      </c>
      <c r="AF9" s="16">
        <v>-4.6798513253659253E-2</v>
      </c>
      <c r="AG9" s="16">
        <v>-7.1005611909698882E-2</v>
      </c>
      <c r="AH9" s="16">
        <v>1.4393235278588453E-2</v>
      </c>
      <c r="AI9" s="16">
        <v>-1.797979395231832E-3</v>
      </c>
      <c r="AJ9" s="16">
        <v>2.995180272185392E-2</v>
      </c>
      <c r="AK9" s="16">
        <v>-6.6136941283913579E-4</v>
      </c>
      <c r="AL9" s="16">
        <v>1.278663250004611E-3</v>
      </c>
      <c r="AM9" s="16">
        <v>-2.2989186625358333E-2</v>
      </c>
      <c r="AN9" s="18">
        <v>5.81201410592262E-2</v>
      </c>
    </row>
    <row r="10" spans="1:40" ht="24">
      <c r="A10" s="13" t="s">
        <v>46</v>
      </c>
      <c r="B10" s="14" t="s">
        <v>41</v>
      </c>
      <c r="C10" s="15">
        <v>2.1093526354745422E-2</v>
      </c>
      <c r="D10" s="16">
        <v>1.4229164665309876E-2</v>
      </c>
      <c r="E10" s="16">
        <v>-1.8333649019900259E-2</v>
      </c>
      <c r="F10" s="16">
        <v>-2.8256330438732193E-2</v>
      </c>
      <c r="G10" s="16">
        <v>-2.7483374504591363E-2</v>
      </c>
      <c r="H10" s="16">
        <v>-3.0105685593336203E-2</v>
      </c>
      <c r="I10" s="16">
        <v>-3.4045769781908979E-2</v>
      </c>
      <c r="J10" s="16">
        <v>2.1730689678779766E-2</v>
      </c>
      <c r="K10" s="16">
        <v>-9.4224533987642221E-3</v>
      </c>
      <c r="L10" s="16">
        <v>-2.5881715863150701E-3</v>
      </c>
      <c r="M10" s="16">
        <v>-7.996717004544289E-2</v>
      </c>
      <c r="N10" s="16">
        <v>1.8701248283473259E-2</v>
      </c>
      <c r="O10" s="16">
        <v>-2.2779301115479995E-2</v>
      </c>
      <c r="P10" s="17" t="s">
        <v>86</v>
      </c>
      <c r="Q10" s="16">
        <v>1.8878508194162716E-2</v>
      </c>
      <c r="R10" s="16">
        <v>2.2826792965191821E-2</v>
      </c>
      <c r="S10" s="16">
        <v>5.2781571426743258E-3</v>
      </c>
      <c r="T10" s="16">
        <v>-4.2692601453514695E-2</v>
      </c>
      <c r="U10" s="16">
        <v>5.1191630023479567E-2</v>
      </c>
      <c r="V10" s="16">
        <v>-4.6603480974071937E-2</v>
      </c>
      <c r="W10" s="16">
        <v>-3.4549343702185748E-3</v>
      </c>
      <c r="X10" s="16">
        <v>5.6465814342085342E-2</v>
      </c>
      <c r="Y10" s="16">
        <v>3.8480801328336462E-3</v>
      </c>
      <c r="Z10" s="16">
        <v>7.7527124313314308E-2</v>
      </c>
      <c r="AA10" s="16">
        <v>9.3440609476147268E-2</v>
      </c>
      <c r="AB10" s="16">
        <v>-1.480544117397512E-2</v>
      </c>
      <c r="AC10" s="16">
        <v>4.8395912077253946E-2</v>
      </c>
      <c r="AD10" s="16">
        <v>3.5107806890838686E-2</v>
      </c>
      <c r="AE10" s="16">
        <v>-5.4139371581595097E-2</v>
      </c>
      <c r="AF10" s="16">
        <v>1.3906450641254193E-2</v>
      </c>
      <c r="AG10" s="16">
        <v>-2.4519904788215488E-2</v>
      </c>
      <c r="AH10" s="16">
        <v>1.3554954387732175E-2</v>
      </c>
      <c r="AI10" s="16">
        <v>-3.3256883890408193E-3</v>
      </c>
      <c r="AJ10" s="16">
        <v>-1.4055386798772853E-2</v>
      </c>
      <c r="AK10" s="16">
        <v>-3.2093347739050399E-2</v>
      </c>
      <c r="AL10" s="16">
        <v>6.1390530910181429E-2</v>
      </c>
      <c r="AM10" s="16">
        <v>-6.9708735825974198E-3</v>
      </c>
      <c r="AN10" s="18">
        <v>-0.10276164178590533</v>
      </c>
    </row>
    <row r="11" spans="1:40" ht="24">
      <c r="A11" s="13" t="s">
        <v>47</v>
      </c>
      <c r="B11" s="14" t="s">
        <v>41</v>
      </c>
      <c r="C11" s="15">
        <v>7.8009167354194706E-2</v>
      </c>
      <c r="D11" s="16">
        <v>-2.8348420784892043E-2</v>
      </c>
      <c r="E11" s="16">
        <v>3.2784891197882367E-2</v>
      </c>
      <c r="F11" s="16">
        <v>9.5998887202896274E-3</v>
      </c>
      <c r="G11" s="16">
        <v>1.7450789599418787E-2</v>
      </c>
      <c r="H11" s="16">
        <v>3.9263454061439522E-3</v>
      </c>
      <c r="I11" s="16">
        <v>-1.3748490158260664E-2</v>
      </c>
      <c r="J11" s="16">
        <v>1.6790816763885157E-3</v>
      </c>
      <c r="K11" s="16">
        <v>-1.6798295507087328E-2</v>
      </c>
      <c r="L11" s="16">
        <v>-9.6043554294531798E-4</v>
      </c>
      <c r="M11" s="16">
        <v>-2.5423140894303007E-2</v>
      </c>
      <c r="N11" s="16">
        <v>-3.2795812311619842E-2</v>
      </c>
      <c r="O11" s="16">
        <v>-1.3460137605100187E-2</v>
      </c>
      <c r="P11" s="16">
        <v>5.8450216842440818E-2</v>
      </c>
      <c r="Q11" s="16">
        <v>-3.8665747334037444E-2</v>
      </c>
      <c r="R11" s="16">
        <v>-2.4978775390440362E-2</v>
      </c>
      <c r="S11" s="16">
        <v>-2.815988532806572E-2</v>
      </c>
      <c r="T11" s="16">
        <v>-3.920574249976478E-2</v>
      </c>
      <c r="U11" s="16">
        <v>2.4117932333627641E-2</v>
      </c>
      <c r="V11" s="16">
        <v>-3.8010616108113814E-2</v>
      </c>
      <c r="W11" s="16">
        <v>-4.6307082946552627E-2</v>
      </c>
      <c r="X11" s="17" t="s">
        <v>111</v>
      </c>
      <c r="Y11" s="16">
        <v>-6.0036646774427938E-2</v>
      </c>
      <c r="Z11" s="16">
        <v>-1.3097266839916456E-2</v>
      </c>
      <c r="AA11" s="16">
        <v>-9.5229236370463002E-3</v>
      </c>
      <c r="AB11" s="16">
        <v>-2.9920230508963849E-2</v>
      </c>
      <c r="AC11" s="16">
        <v>-1.8709379673175118E-2</v>
      </c>
      <c r="AD11" s="16">
        <v>-5.1667538889797714E-2</v>
      </c>
      <c r="AE11" s="16">
        <v>1.190424332713395E-2</v>
      </c>
      <c r="AF11" s="16">
        <v>-1.6984621891111544E-2</v>
      </c>
      <c r="AG11" s="16">
        <v>-5.6068335292528783E-2</v>
      </c>
      <c r="AH11" s="16">
        <v>-4.0261365718141706E-2</v>
      </c>
      <c r="AI11" s="16">
        <v>3.4837980528741687E-2</v>
      </c>
      <c r="AJ11" s="16">
        <v>-1.1282554900078106E-2</v>
      </c>
      <c r="AK11" s="16">
        <v>-4.0517039901403949E-2</v>
      </c>
      <c r="AL11" s="16">
        <v>-3.6435428307312299E-2</v>
      </c>
      <c r="AM11" s="16">
        <v>-1.8372503525095719E-2</v>
      </c>
      <c r="AN11" s="18">
        <v>-6.4625081739393006E-2</v>
      </c>
    </row>
    <row r="12" spans="1:40" ht="24">
      <c r="A12" s="13" t="s">
        <v>48</v>
      </c>
      <c r="B12" s="14" t="s">
        <v>41</v>
      </c>
      <c r="C12" s="15">
        <v>9.5857467295604223E-2</v>
      </c>
      <c r="D12" s="16">
        <v>1.156712704921457E-2</v>
      </c>
      <c r="E12" s="16">
        <v>4.7276690044614426E-2</v>
      </c>
      <c r="F12" s="16">
        <v>-2.8132178746773208E-3</v>
      </c>
      <c r="G12" s="16">
        <v>-2.5080367620073693E-2</v>
      </c>
      <c r="H12" s="16">
        <v>-6.9927969305388351E-3</v>
      </c>
      <c r="I12" s="16">
        <v>1.4110626930178444E-2</v>
      </c>
      <c r="J12" s="16">
        <v>8.4926355207824104E-3</v>
      </c>
      <c r="K12" s="16">
        <v>-1.6649129003231858E-2</v>
      </c>
      <c r="L12" s="16">
        <v>4.0233420849924192E-2</v>
      </c>
      <c r="M12" s="16">
        <v>2.2380996032477146E-2</v>
      </c>
      <c r="N12" s="16">
        <v>-1.1773070777721332E-2</v>
      </c>
      <c r="O12" s="16">
        <v>-7.2797857236983569E-3</v>
      </c>
      <c r="P12" s="16">
        <v>-3.3054214651579393E-2</v>
      </c>
      <c r="Q12" s="16">
        <v>-2.1171773571333392E-2</v>
      </c>
      <c r="R12" s="16">
        <v>5.0742459797072564E-2</v>
      </c>
      <c r="S12" s="16">
        <v>-1.7136004406508417E-2</v>
      </c>
      <c r="T12" s="16">
        <v>7.565740563814298E-2</v>
      </c>
      <c r="U12" s="16">
        <v>1.4238171565446797E-3</v>
      </c>
      <c r="V12" s="16">
        <v>4.4460261112015516E-2</v>
      </c>
      <c r="W12" s="16">
        <v>-1.2707527276546017E-2</v>
      </c>
      <c r="X12" s="16">
        <v>-4.0306661014761117E-2</v>
      </c>
      <c r="Y12" s="16">
        <v>-2.4021064746527249E-3</v>
      </c>
      <c r="Z12" s="16">
        <v>-3.4661931494490095E-2</v>
      </c>
      <c r="AA12" s="16">
        <v>-1.6575479458107473E-2</v>
      </c>
      <c r="AB12" s="16">
        <v>1.8397383476375147E-2</v>
      </c>
      <c r="AC12" s="16">
        <v>-4.5945170702113944E-2</v>
      </c>
      <c r="AD12" s="16">
        <v>-8.2682560602870062E-3</v>
      </c>
      <c r="AE12" s="16">
        <v>-7.0059185619875098E-4</v>
      </c>
      <c r="AF12" s="16">
        <v>7.0866804568771966E-2</v>
      </c>
      <c r="AG12" s="16">
        <v>-1.6802459528452496E-2</v>
      </c>
      <c r="AH12" s="16">
        <v>-8.6959851280574967E-3</v>
      </c>
      <c r="AI12" s="16">
        <v>-2.5310782830338129E-3</v>
      </c>
      <c r="AJ12" s="16">
        <v>-8.7652325883799453E-2</v>
      </c>
      <c r="AK12" s="17" t="s">
        <v>82</v>
      </c>
      <c r="AL12" s="16">
        <v>1.3852755927346116E-2</v>
      </c>
      <c r="AM12" s="16">
        <v>-4.3886021858244084E-2</v>
      </c>
      <c r="AN12" s="18">
        <v>-5.3957356381117032E-2</v>
      </c>
    </row>
    <row r="13" spans="1:40" ht="24">
      <c r="A13" s="13" t="s">
        <v>49</v>
      </c>
      <c r="B13" s="14" t="s">
        <v>41</v>
      </c>
      <c r="C13" s="15">
        <v>2.7077502108153045E-2</v>
      </c>
      <c r="D13" s="16">
        <v>1.8981999025150617E-2</v>
      </c>
      <c r="E13" s="16">
        <v>-2.8109192852335558E-2</v>
      </c>
      <c r="F13" s="16">
        <v>-4.7003901134813939E-2</v>
      </c>
      <c r="G13" s="16">
        <v>1.5334398821046593E-2</v>
      </c>
      <c r="H13" s="16">
        <v>2.4336834581693896E-2</v>
      </c>
      <c r="I13" s="16">
        <v>2.6310061746818637E-2</v>
      </c>
      <c r="J13" s="16">
        <v>-3.2258916034204457E-2</v>
      </c>
      <c r="K13" s="16">
        <v>-5.8348815359573871E-3</v>
      </c>
      <c r="L13" s="16">
        <v>2.9343866378752605E-2</v>
      </c>
      <c r="M13" s="16">
        <v>-5.0174820228871195E-2</v>
      </c>
      <c r="N13" s="17" t="s">
        <v>92</v>
      </c>
      <c r="O13" s="16">
        <v>-5.7574596550469696E-2</v>
      </c>
      <c r="P13" s="16">
        <v>1.8613184218581224E-2</v>
      </c>
      <c r="Q13" s="16">
        <v>-4.2321981769237127E-2</v>
      </c>
      <c r="R13" s="16">
        <v>-1.6781506058189167E-2</v>
      </c>
      <c r="S13" s="16">
        <v>-3.7660014257860212E-3</v>
      </c>
      <c r="T13" s="16">
        <v>7.6548334651472885E-2</v>
      </c>
      <c r="U13" s="16">
        <v>-3.5367505029285554E-2</v>
      </c>
      <c r="V13" s="16">
        <v>1.1014827159099695E-2</v>
      </c>
      <c r="W13" s="16">
        <v>7.6359754763993025E-3</v>
      </c>
      <c r="X13" s="16">
        <v>-3.153198024144932E-2</v>
      </c>
      <c r="Y13" s="16">
        <v>7.3694685407165617E-2</v>
      </c>
      <c r="Z13" s="16">
        <v>3.414926446336515E-2</v>
      </c>
      <c r="AA13" s="16">
        <v>-2.2012209482026621E-2</v>
      </c>
      <c r="AB13" s="16">
        <v>8.8859734692000973E-3</v>
      </c>
      <c r="AC13" s="16">
        <v>2.4653499459618419E-2</v>
      </c>
      <c r="AD13" s="16">
        <v>0.1162338727483519</v>
      </c>
      <c r="AE13" s="16">
        <v>2.0920471281784023E-2</v>
      </c>
      <c r="AF13" s="16">
        <v>5.1740345372949977E-3</v>
      </c>
      <c r="AG13" s="16">
        <v>8.6342260073802982E-2</v>
      </c>
      <c r="AH13" s="16">
        <v>-8.1724565672969696E-3</v>
      </c>
      <c r="AI13" s="16">
        <v>4.8401799198749457E-2</v>
      </c>
      <c r="AJ13" s="16">
        <v>6.7882583936407573E-2</v>
      </c>
      <c r="AK13" s="16">
        <v>-1.1353356262337765E-2</v>
      </c>
      <c r="AL13" s="16">
        <v>2.2912127057895609E-2</v>
      </c>
      <c r="AM13" s="16">
        <v>-1.366394686213045E-2</v>
      </c>
      <c r="AN13" s="18">
        <v>7.0615536759221414E-2</v>
      </c>
    </row>
    <row r="14" spans="1:40" ht="24">
      <c r="A14" s="13" t="s">
        <v>50</v>
      </c>
      <c r="B14" s="14" t="s">
        <v>41</v>
      </c>
      <c r="C14" s="15">
        <v>9.0696918311885408E-2</v>
      </c>
      <c r="D14" s="16">
        <v>-1.3074714650460671E-2</v>
      </c>
      <c r="E14" s="16">
        <v>5.6114626912511782E-2</v>
      </c>
      <c r="F14" s="16">
        <v>3.5120488484901929E-2</v>
      </c>
      <c r="G14" s="16">
        <v>1.517385117135924E-2</v>
      </c>
      <c r="H14" s="16">
        <v>1.2325090112970385E-2</v>
      </c>
      <c r="I14" s="16">
        <v>2.9352685825377627E-2</v>
      </c>
      <c r="J14" s="16">
        <v>6.3047459105989481E-2</v>
      </c>
      <c r="K14" s="16">
        <v>8.8156840925331555E-3</v>
      </c>
      <c r="L14" s="16">
        <v>1.498922577808553E-2</v>
      </c>
      <c r="M14" s="16">
        <v>8.4363238783252054E-2</v>
      </c>
      <c r="N14" s="16">
        <v>-8.3769169488098205E-3</v>
      </c>
      <c r="O14" s="16">
        <v>0.10299456945058255</v>
      </c>
      <c r="P14" s="16">
        <v>1.3741817092431018E-2</v>
      </c>
      <c r="Q14" s="16">
        <v>9.4971838786234067E-2</v>
      </c>
      <c r="R14" s="16">
        <v>7.1783713291393662E-4</v>
      </c>
      <c r="S14" s="16">
        <v>-5.3168928163178164E-3</v>
      </c>
      <c r="T14" s="16">
        <v>-2.2512096743362589E-2</v>
      </c>
      <c r="U14" s="16">
        <v>4.8918486901613194E-3</v>
      </c>
      <c r="V14" s="16">
        <v>-4.9717593505360209E-2</v>
      </c>
      <c r="W14" s="16">
        <v>1.6871191017808571E-3</v>
      </c>
      <c r="X14" s="16">
        <v>-3.9327410843597539E-2</v>
      </c>
      <c r="Y14" s="16">
        <v>-1.3792387387998166E-2</v>
      </c>
      <c r="Z14" s="16">
        <v>-3.0689269398433095E-4</v>
      </c>
      <c r="AA14" s="16">
        <v>-2.902834726875294E-2</v>
      </c>
      <c r="AB14" s="16">
        <v>-8.7927291839032043E-3</v>
      </c>
      <c r="AC14" s="16">
        <v>-4.0277859634309847E-2</v>
      </c>
      <c r="AD14" s="16">
        <v>-4.4291773269109005E-2</v>
      </c>
      <c r="AE14" s="16">
        <v>1.449976541938707E-2</v>
      </c>
      <c r="AF14" s="16">
        <v>-7.1507671059419728E-3</v>
      </c>
      <c r="AG14" s="16">
        <v>5.0564283698869159E-2</v>
      </c>
      <c r="AH14" s="17" t="s">
        <v>90</v>
      </c>
      <c r="AI14" s="16">
        <v>-2.3559075253798654E-2</v>
      </c>
      <c r="AJ14" s="16">
        <v>-5.3837240490971078E-2</v>
      </c>
      <c r="AK14" s="16">
        <v>-8.5534903013952425E-3</v>
      </c>
      <c r="AL14" s="16">
        <v>-1.233227010213761E-2</v>
      </c>
      <c r="AM14" s="16">
        <v>-1.2050819935850181E-2</v>
      </c>
      <c r="AN14" s="18">
        <v>2.3545617490321823E-2</v>
      </c>
    </row>
    <row r="15" spans="1:40" ht="24">
      <c r="A15" s="13" t="s">
        <v>51</v>
      </c>
      <c r="B15" s="14" t="s">
        <v>41</v>
      </c>
      <c r="C15" s="15">
        <v>4.8022707695543142E-2</v>
      </c>
      <c r="D15" s="16">
        <v>0.11258202699655041</v>
      </c>
      <c r="E15" s="16">
        <v>6.5144017684232473E-3</v>
      </c>
      <c r="F15" s="16">
        <v>3.6565106598362151E-2</v>
      </c>
      <c r="G15" s="16">
        <v>-4.2641769261191946E-2</v>
      </c>
      <c r="H15" s="16">
        <v>3.9621293883743844E-2</v>
      </c>
      <c r="I15" s="16">
        <v>-1.4797921103128919E-2</v>
      </c>
      <c r="J15" s="16">
        <v>-4.3870269851347461E-2</v>
      </c>
      <c r="K15" s="16">
        <v>-3.2091878105759648E-2</v>
      </c>
      <c r="L15" s="16">
        <v>5.8191389332430572E-2</v>
      </c>
      <c r="M15" s="16">
        <v>4.1430175123382519E-2</v>
      </c>
      <c r="N15" s="16">
        <v>-3.593399704486059E-2</v>
      </c>
      <c r="O15" s="16">
        <v>4.3241742996182816E-2</v>
      </c>
      <c r="P15" s="16">
        <v>5.1745359793277143E-2</v>
      </c>
      <c r="Q15" s="16">
        <v>-2.5542252320570995E-2</v>
      </c>
      <c r="R15" s="16">
        <v>-4.5577249287038941E-2</v>
      </c>
      <c r="S15" s="16">
        <v>7.0330194770607479E-2</v>
      </c>
      <c r="T15" s="16">
        <v>-8.4415695989602801E-3</v>
      </c>
      <c r="U15" s="17" t="s">
        <v>90</v>
      </c>
      <c r="V15" s="16">
        <v>-4.4920574327489242E-2</v>
      </c>
      <c r="W15" s="16">
        <v>-1.9451212309869474E-3</v>
      </c>
      <c r="X15" s="16">
        <v>2.349577618632416E-2</v>
      </c>
      <c r="Y15" s="16">
        <v>-5.6616737050899514E-2</v>
      </c>
      <c r="Z15" s="16">
        <v>1.1207708992860835E-2</v>
      </c>
      <c r="AA15" s="16">
        <v>1.6783912234577411E-2</v>
      </c>
      <c r="AB15" s="16">
        <v>5.0811517168088318E-3</v>
      </c>
      <c r="AC15" s="16">
        <v>-4.6209066118111382E-2</v>
      </c>
      <c r="AD15" s="16">
        <v>-3.7605135119768228E-2</v>
      </c>
      <c r="AE15" s="16">
        <v>-8.1184889845439794E-3</v>
      </c>
      <c r="AF15" s="16">
        <v>-3.9639450510281615E-2</v>
      </c>
      <c r="AG15" s="16">
        <v>-8.3556052862055509E-3</v>
      </c>
      <c r="AH15" s="16">
        <v>4.8459989313079281E-3</v>
      </c>
      <c r="AI15" s="16">
        <v>1.0189135034695613E-2</v>
      </c>
      <c r="AJ15" s="16">
        <v>8.559530187037933E-4</v>
      </c>
      <c r="AK15" s="16">
        <v>1.4285785658328947E-3</v>
      </c>
      <c r="AL15" s="16">
        <v>1.0851357190728933E-2</v>
      </c>
      <c r="AM15" s="16">
        <v>1.6852301680676657E-2</v>
      </c>
      <c r="AN15" s="18">
        <v>-3.7829359543940039E-2</v>
      </c>
    </row>
    <row r="16" spans="1:40" ht="24">
      <c r="A16" s="13" t="s">
        <v>52</v>
      </c>
      <c r="B16" s="14" t="s">
        <v>41</v>
      </c>
      <c r="C16" s="15">
        <v>0.11073999312352469</v>
      </c>
      <c r="D16" s="16">
        <v>3.6085106962685284E-2</v>
      </c>
      <c r="E16" s="16">
        <v>-4.1633214803832592E-2</v>
      </c>
      <c r="F16" s="16">
        <v>4.2395193685261831E-2</v>
      </c>
      <c r="G16" s="16">
        <v>8.4285519735144143E-3</v>
      </c>
      <c r="H16" s="16">
        <v>2.5166608038224455E-2</v>
      </c>
      <c r="I16" s="16">
        <v>-2.600114898312185E-2</v>
      </c>
      <c r="J16" s="16">
        <v>4.8523594031184822E-2</v>
      </c>
      <c r="K16" s="16">
        <v>1.6724352704838047E-2</v>
      </c>
      <c r="L16" s="16">
        <v>2.1399553284997016E-3</v>
      </c>
      <c r="M16" s="16">
        <v>-1.1796241624437161E-2</v>
      </c>
      <c r="N16" s="16">
        <v>-1.3431688717263407E-2</v>
      </c>
      <c r="O16" s="16">
        <v>-1.685613310621378E-2</v>
      </c>
      <c r="P16" s="16">
        <v>-6.6138840260781765E-3</v>
      </c>
      <c r="Q16" s="16">
        <v>2.4985729307983304E-2</v>
      </c>
      <c r="R16" s="16">
        <v>-2.7269977488891456E-2</v>
      </c>
      <c r="S16" s="16">
        <v>-3.0457824110275408E-2</v>
      </c>
      <c r="T16" s="16">
        <v>-2.1212866877819061E-2</v>
      </c>
      <c r="U16" s="16">
        <v>1.6157228584062894E-2</v>
      </c>
      <c r="V16" s="16">
        <v>-1.8784804735727263E-2</v>
      </c>
      <c r="W16" s="16">
        <v>-3.0267490780331266E-2</v>
      </c>
      <c r="X16" s="16">
        <v>-1.777781953086098E-2</v>
      </c>
      <c r="Y16" s="16">
        <v>2.6742179172318799E-3</v>
      </c>
      <c r="Z16" s="16">
        <v>1.8105032417232278E-3</v>
      </c>
      <c r="AA16" s="16">
        <v>1.291066081603536E-2</v>
      </c>
      <c r="AB16" s="16">
        <v>-3.4140547845410402E-2</v>
      </c>
      <c r="AC16" s="17" t="s">
        <v>112</v>
      </c>
      <c r="AD16" s="16">
        <v>-5.9083874663829567E-3</v>
      </c>
      <c r="AE16" s="16">
        <v>-2.3218683939529704E-2</v>
      </c>
      <c r="AF16" s="16">
        <v>2.1479462852926196E-2</v>
      </c>
      <c r="AG16" s="16">
        <v>-3.4608709683357074E-2</v>
      </c>
      <c r="AH16" s="16">
        <v>-1.2173554211694335E-2</v>
      </c>
      <c r="AI16" s="16">
        <v>-3.8233596166340075E-2</v>
      </c>
      <c r="AJ16" s="16">
        <v>-1.4966028935888734E-2</v>
      </c>
      <c r="AK16" s="16">
        <v>-4.2668069532895092E-2</v>
      </c>
      <c r="AL16" s="16">
        <v>2.9680433090189568E-3</v>
      </c>
      <c r="AM16" s="17" t="s">
        <v>88</v>
      </c>
      <c r="AN16" s="18">
        <v>-6.6105122646510722E-2</v>
      </c>
    </row>
    <row r="17" spans="1:40" ht="24">
      <c r="A17" s="13" t="s">
        <v>53</v>
      </c>
      <c r="B17" s="14" t="s">
        <v>41</v>
      </c>
      <c r="C17" s="15">
        <v>0.10034958605245621</v>
      </c>
      <c r="D17" s="16">
        <v>-5.2412133959750987E-2</v>
      </c>
      <c r="E17" s="16">
        <v>-1.50973337353748E-2</v>
      </c>
      <c r="F17" s="16">
        <v>-5.7222566554844888E-2</v>
      </c>
      <c r="G17" s="16">
        <v>2.1343564596807241E-2</v>
      </c>
      <c r="H17" s="16">
        <v>3.3444979761535288E-3</v>
      </c>
      <c r="I17" s="16">
        <v>-5.4401450330110901E-2</v>
      </c>
      <c r="J17" s="16">
        <v>-5.6556147345929994E-2</v>
      </c>
      <c r="K17" s="16">
        <v>4.0652073587617257E-2</v>
      </c>
      <c r="L17" s="16">
        <v>-1.1818012509479559E-2</v>
      </c>
      <c r="M17" s="16">
        <v>-6.6240099277842482E-2</v>
      </c>
      <c r="N17" s="16">
        <v>-1.7299082513429525E-2</v>
      </c>
      <c r="O17" s="16">
        <v>-5.876090007943726E-2</v>
      </c>
      <c r="P17" s="16">
        <v>2.3289544129251209E-2</v>
      </c>
      <c r="Q17" s="16">
        <v>2.4311896968017652E-2</v>
      </c>
      <c r="R17" s="17" t="s">
        <v>84</v>
      </c>
      <c r="S17" s="16">
        <v>-2.4957555147158687E-2</v>
      </c>
      <c r="T17" s="16">
        <v>-2.101400111250434E-2</v>
      </c>
      <c r="U17" s="16">
        <v>-4.5967677123363505E-2</v>
      </c>
      <c r="V17" s="16">
        <v>-1.7236521932256641E-2</v>
      </c>
      <c r="W17" s="16">
        <v>1.7683448029541447E-2</v>
      </c>
      <c r="X17" s="16">
        <v>-2.4642725340705232E-2</v>
      </c>
      <c r="Y17" s="16">
        <v>-4.015975018663985E-2</v>
      </c>
      <c r="Z17" s="16">
        <v>-1.4513227974720546E-2</v>
      </c>
      <c r="AA17" s="16">
        <v>-2.4138914369870715E-2</v>
      </c>
      <c r="AB17" s="16">
        <v>3.4103109169886556E-2</v>
      </c>
      <c r="AC17" s="16">
        <v>2.3980512174811914E-2</v>
      </c>
      <c r="AD17" s="16">
        <v>3.9592395889814884E-2</v>
      </c>
      <c r="AE17" s="16">
        <v>3.0253914840644373E-2</v>
      </c>
      <c r="AF17" s="16">
        <v>2.8454538505901995E-2</v>
      </c>
      <c r="AG17" s="16">
        <v>1.7917976537889707E-2</v>
      </c>
      <c r="AH17" s="16">
        <v>7.5724027160917261E-4</v>
      </c>
      <c r="AI17" s="16">
        <v>2.7326438189656164E-2</v>
      </c>
      <c r="AJ17" s="16">
        <v>-3.2819009437709226E-2</v>
      </c>
      <c r="AK17" s="16">
        <v>5.0295750304713144E-2</v>
      </c>
      <c r="AL17" s="16">
        <v>5.1544121525437858E-2</v>
      </c>
      <c r="AM17" s="16">
        <v>-2.8251960105623846E-2</v>
      </c>
      <c r="AN17" s="18">
        <v>-4.9343449755345867E-2</v>
      </c>
    </row>
    <row r="18" spans="1:40" ht="24">
      <c r="A18" s="13" t="s">
        <v>54</v>
      </c>
      <c r="B18" s="14" t="s">
        <v>41</v>
      </c>
      <c r="C18" s="15">
        <v>-0.10281883618884483</v>
      </c>
      <c r="D18" s="16">
        <v>7.5413568390003257E-3</v>
      </c>
      <c r="E18" s="16">
        <v>-1.6929717033115819E-2</v>
      </c>
      <c r="F18" s="16">
        <v>-6.3632648986458873E-3</v>
      </c>
      <c r="G18" s="16">
        <v>-1.6660339577278544E-2</v>
      </c>
      <c r="H18" s="16">
        <v>-2.7244598438515073E-2</v>
      </c>
      <c r="I18" s="16">
        <v>-5.4168786953243599E-2</v>
      </c>
      <c r="J18" s="16">
        <v>-2.0728377911103939E-3</v>
      </c>
      <c r="K18" s="17" t="s">
        <v>84</v>
      </c>
      <c r="L18" s="16">
        <v>-1.7743958130317716E-2</v>
      </c>
      <c r="M18" s="16">
        <v>-1.1236670219832431E-2</v>
      </c>
      <c r="N18" s="16">
        <v>-6.0218035203974075E-3</v>
      </c>
      <c r="O18" s="16">
        <v>1.323328197668619E-2</v>
      </c>
      <c r="P18" s="16">
        <v>-9.5622948256113942E-3</v>
      </c>
      <c r="Q18" s="16">
        <v>2.1443024380291695E-2</v>
      </c>
      <c r="R18" s="16">
        <v>4.0700569951318835E-2</v>
      </c>
      <c r="S18" s="16">
        <v>-8.1827910321453368E-3</v>
      </c>
      <c r="T18" s="16">
        <v>-3.1777706714313077E-2</v>
      </c>
      <c r="U18" s="16">
        <v>-3.2496139102975934E-2</v>
      </c>
      <c r="V18" s="16">
        <v>-9.6522665174070838E-3</v>
      </c>
      <c r="W18" s="16">
        <v>3.5986448888846834E-2</v>
      </c>
      <c r="X18" s="16">
        <v>-1.6659568327058352E-2</v>
      </c>
      <c r="Y18" s="16">
        <v>9.481698471084414E-2</v>
      </c>
      <c r="Z18" s="16">
        <v>8.5372699562199797E-2</v>
      </c>
      <c r="AA18" s="16">
        <v>-2.8397713939691899E-2</v>
      </c>
      <c r="AB18" s="16">
        <v>7.5928231848682859E-2</v>
      </c>
      <c r="AC18" s="16">
        <v>-3.0091495962659479E-2</v>
      </c>
      <c r="AD18" s="16">
        <v>8.8810660350242251E-2</v>
      </c>
      <c r="AE18" s="16">
        <v>-1.5639681191016646E-2</v>
      </c>
      <c r="AF18" s="16">
        <v>2.2951758499976143E-2</v>
      </c>
      <c r="AG18" s="16">
        <v>-8.4511944325506572E-3</v>
      </c>
      <c r="AH18" s="16">
        <v>8.8619253760453386E-3</v>
      </c>
      <c r="AI18" s="16">
        <v>-2.7479059429164943E-2</v>
      </c>
      <c r="AJ18" s="16">
        <v>1.18099532674411E-2</v>
      </c>
      <c r="AK18" s="16">
        <v>-1.6538781368140756E-2</v>
      </c>
      <c r="AL18" s="16">
        <v>-4.3844619890020314E-3</v>
      </c>
      <c r="AM18" s="16">
        <v>1.7447647607710986E-2</v>
      </c>
      <c r="AN18" s="18">
        <v>1.9108079557855064E-2</v>
      </c>
    </row>
    <row r="19" spans="1:40" ht="24">
      <c r="A19" s="13" t="s">
        <v>55</v>
      </c>
      <c r="B19" s="14" t="s">
        <v>41</v>
      </c>
      <c r="C19" s="15">
        <v>3.840896992569582E-2</v>
      </c>
      <c r="D19" s="16">
        <v>-1.7142964856430867E-2</v>
      </c>
      <c r="E19" s="16">
        <v>6.6582553802296857E-2</v>
      </c>
      <c r="F19" s="16">
        <v>-2.7789311079067295E-2</v>
      </c>
      <c r="G19" s="17" t="s">
        <v>89</v>
      </c>
      <c r="H19" s="16">
        <v>2.0647835149681427E-2</v>
      </c>
      <c r="I19" s="16">
        <v>-2.3636807623952247E-2</v>
      </c>
      <c r="J19" s="16">
        <v>4.4704233234879417E-2</v>
      </c>
      <c r="K19" s="16">
        <v>-1.6504306898402078E-2</v>
      </c>
      <c r="L19" s="16">
        <v>-1.9161385921520467E-2</v>
      </c>
      <c r="M19" s="16">
        <v>-3.8478109386309529E-2</v>
      </c>
      <c r="N19" s="16">
        <v>1.5577506731278019E-2</v>
      </c>
      <c r="O19" s="16">
        <v>3.3647991490848801E-2</v>
      </c>
      <c r="P19" s="16">
        <v>-2.7850409007001854E-2</v>
      </c>
      <c r="Q19" s="16">
        <v>-4.8682349326180499E-2</v>
      </c>
      <c r="R19" s="16">
        <v>2.1170052005141715E-2</v>
      </c>
      <c r="S19" s="16">
        <v>6.0838534728818498E-2</v>
      </c>
      <c r="T19" s="16">
        <v>-1.9252360104204353E-2</v>
      </c>
      <c r="U19" s="16">
        <v>-4.27220637478311E-2</v>
      </c>
      <c r="V19" s="16">
        <v>4.4651218493958943E-2</v>
      </c>
      <c r="W19" s="16">
        <v>5.782350121762804E-2</v>
      </c>
      <c r="X19" s="16">
        <v>1.7059736340708072E-2</v>
      </c>
      <c r="Y19" s="16">
        <v>-5.4449696411729446E-3</v>
      </c>
      <c r="Z19" s="16">
        <v>-1.1363126596134681E-2</v>
      </c>
      <c r="AA19" s="16">
        <v>5.4505151210374268E-2</v>
      </c>
      <c r="AB19" s="16">
        <v>2.8317491620228319E-3</v>
      </c>
      <c r="AC19" s="16">
        <v>-3.2661276159137602E-2</v>
      </c>
      <c r="AD19" s="16">
        <v>8.8029134887190746E-2</v>
      </c>
      <c r="AE19" s="16">
        <v>7.8548259546322059E-3</v>
      </c>
      <c r="AF19" s="16">
        <v>-1.6684176726050801E-2</v>
      </c>
      <c r="AG19" s="16">
        <v>4.1648640789862773E-2</v>
      </c>
      <c r="AH19" s="16">
        <v>1.5198585942520316E-2</v>
      </c>
      <c r="AI19" s="16">
        <v>-4.2239316156734923E-2</v>
      </c>
      <c r="AJ19" s="16">
        <v>7.2825314548728329E-2</v>
      </c>
      <c r="AK19" s="16">
        <v>-2.465705221259205E-2</v>
      </c>
      <c r="AL19" s="16">
        <v>2.1299418385239209E-2</v>
      </c>
      <c r="AM19" s="16">
        <v>8.8379777585545008E-3</v>
      </c>
      <c r="AN19" s="18">
        <v>3.9914586881845425E-2</v>
      </c>
    </row>
    <row r="20" spans="1:40" ht="24">
      <c r="A20" s="13" t="s">
        <v>56</v>
      </c>
      <c r="B20" s="14" t="s">
        <v>41</v>
      </c>
      <c r="C20" s="15">
        <v>-3.5554996296156695E-2</v>
      </c>
      <c r="D20" s="16">
        <v>1.0034051302381271E-2</v>
      </c>
      <c r="E20" s="16">
        <v>-4.5786195956928885E-2</v>
      </c>
      <c r="F20" s="17" t="s">
        <v>90</v>
      </c>
      <c r="G20" s="16">
        <v>-2.7679531223925989E-2</v>
      </c>
      <c r="H20" s="16">
        <v>3.5866286543345831E-2</v>
      </c>
      <c r="I20" s="16">
        <v>-6.3735243351417947E-2</v>
      </c>
      <c r="J20" s="16">
        <v>-2.0799002147978651E-2</v>
      </c>
      <c r="K20" s="16">
        <v>-6.3134589588066305E-3</v>
      </c>
      <c r="L20" s="16">
        <v>-9.9573676930868435E-4</v>
      </c>
      <c r="M20" s="16">
        <v>2.7956830322733935E-2</v>
      </c>
      <c r="N20" s="16">
        <v>-4.7818736685373356E-2</v>
      </c>
      <c r="O20" s="16">
        <v>-5.3292931864337603E-2</v>
      </c>
      <c r="P20" s="16">
        <v>-2.8583710170928513E-2</v>
      </c>
      <c r="Q20" s="16">
        <v>-6.4217603121007744E-2</v>
      </c>
      <c r="R20" s="16">
        <v>-5.6575343530980329E-2</v>
      </c>
      <c r="S20" s="16">
        <v>-6.1579074715688645E-3</v>
      </c>
      <c r="T20" s="16">
        <v>-5.0451969314925522E-2</v>
      </c>
      <c r="U20" s="16">
        <v>3.6483359502618579E-2</v>
      </c>
      <c r="V20" s="16">
        <v>4.0578464609696406E-2</v>
      </c>
      <c r="W20" s="16">
        <v>6.0551079548130805E-2</v>
      </c>
      <c r="X20" s="16">
        <v>9.3522180029291697E-3</v>
      </c>
      <c r="Y20" s="16">
        <v>7.979922111276895E-2</v>
      </c>
      <c r="Z20" s="16">
        <v>4.4452641106199918E-2</v>
      </c>
      <c r="AA20" s="16">
        <v>3.7333040486061952E-2</v>
      </c>
      <c r="AB20" s="16">
        <v>1.2752769824489243E-2</v>
      </c>
      <c r="AC20" s="16">
        <v>-3.0199765864209499E-2</v>
      </c>
      <c r="AD20" s="16">
        <v>-7.3255721176437808E-3</v>
      </c>
      <c r="AE20" s="16">
        <v>1.4043262418494616E-2</v>
      </c>
      <c r="AF20" s="16">
        <v>-7.9595156997316358E-3</v>
      </c>
      <c r="AG20" s="16">
        <v>2.1349129879230617E-2</v>
      </c>
      <c r="AH20" s="16">
        <v>3.515704501289927E-2</v>
      </c>
      <c r="AI20" s="16">
        <v>-4.3135532756529642E-2</v>
      </c>
      <c r="AJ20" s="16">
        <v>4.9800911294907407E-2</v>
      </c>
      <c r="AK20" s="16">
        <v>-2.7284462857307722E-3</v>
      </c>
      <c r="AL20" s="16">
        <v>-3.5791673241274351E-2</v>
      </c>
      <c r="AM20" s="16">
        <v>4.3335357379185653E-2</v>
      </c>
      <c r="AN20" s="18">
        <v>-3.1067412637722339E-2</v>
      </c>
    </row>
    <row r="21" spans="1:40" ht="24">
      <c r="A21" s="13" t="s">
        <v>57</v>
      </c>
      <c r="B21" s="14" t="s">
        <v>41</v>
      </c>
      <c r="C21" s="15">
        <v>6.338129453494995E-2</v>
      </c>
      <c r="D21" s="16">
        <v>2.6946578369524465E-2</v>
      </c>
      <c r="E21" s="16">
        <v>-4.237332223717063E-3</v>
      </c>
      <c r="F21" s="16">
        <v>1.2978776986830098E-2</v>
      </c>
      <c r="G21" s="16">
        <v>2.9107048190467281E-3</v>
      </c>
      <c r="H21" s="16">
        <v>5.4318595886326496E-2</v>
      </c>
      <c r="I21" s="16">
        <v>-2.3431985503796195E-2</v>
      </c>
      <c r="J21" s="16">
        <v>9.2170340054207905E-2</v>
      </c>
      <c r="K21" s="16">
        <v>7.6441351165112512E-2</v>
      </c>
      <c r="L21" s="16">
        <v>3.8818099855242261E-2</v>
      </c>
      <c r="M21" s="16">
        <v>4.2952057822125038E-3</v>
      </c>
      <c r="N21" s="16">
        <v>9.2867083584485428E-3</v>
      </c>
      <c r="O21" s="16">
        <v>-5.8853210509062321E-3</v>
      </c>
      <c r="P21" s="16">
        <v>-1.5261439920608107E-2</v>
      </c>
      <c r="Q21" s="16">
        <v>-3.3091265464129382E-2</v>
      </c>
      <c r="R21" s="16">
        <v>3.4355845199018083E-2</v>
      </c>
      <c r="S21" s="16">
        <v>7.2242711362021103E-3</v>
      </c>
      <c r="T21" s="16">
        <v>1.5621175148611652E-2</v>
      </c>
      <c r="U21" s="16">
        <v>5.0919393712283035E-3</v>
      </c>
      <c r="V21" s="16">
        <v>8.7348164715405213E-3</v>
      </c>
      <c r="W21" s="16">
        <v>7.8691903458698708E-3</v>
      </c>
      <c r="X21" s="16">
        <v>-2.9756771005607249E-2</v>
      </c>
      <c r="Y21" s="16">
        <v>-8.3661383549759188E-3</v>
      </c>
      <c r="Z21" s="16">
        <v>4.7551860766764674E-2</v>
      </c>
      <c r="AA21" s="16">
        <v>-3.9629067719605098E-3</v>
      </c>
      <c r="AB21" s="17" t="s">
        <v>82</v>
      </c>
      <c r="AC21" s="16">
        <v>-2.8544500686804176E-2</v>
      </c>
      <c r="AD21" s="16">
        <v>-4.5949969052160228E-2</v>
      </c>
      <c r="AE21" s="16">
        <v>-3.4629199311356364E-2</v>
      </c>
      <c r="AF21" s="16">
        <v>4.2654025346024436E-2</v>
      </c>
      <c r="AG21" s="16">
        <v>-4.9806572473484155E-2</v>
      </c>
      <c r="AH21" s="16">
        <v>-8.8892943702635809E-3</v>
      </c>
      <c r="AI21" s="16">
        <v>3.4604417811170296E-2</v>
      </c>
      <c r="AJ21" s="16">
        <v>1.6987164257524327E-2</v>
      </c>
      <c r="AK21" s="16">
        <v>1.837460237865942E-2</v>
      </c>
      <c r="AL21" s="16">
        <v>-4.0452073164171189E-2</v>
      </c>
      <c r="AM21" s="16">
        <v>-3.5117012239522426E-2</v>
      </c>
      <c r="AN21" s="18">
        <v>-2.9224535165741659E-2</v>
      </c>
    </row>
    <row r="22" spans="1:40" ht="24">
      <c r="A22" s="13" t="s">
        <v>58</v>
      </c>
      <c r="B22" s="14" t="s">
        <v>41</v>
      </c>
      <c r="C22" s="19" t="s">
        <v>113</v>
      </c>
      <c r="D22" s="16">
        <v>-2.6796411144524027E-2</v>
      </c>
      <c r="E22" s="17" t="s">
        <v>114</v>
      </c>
      <c r="F22" s="16">
        <v>-4.6233476385115942E-2</v>
      </c>
      <c r="G22" s="16">
        <v>6.6975324422719071E-2</v>
      </c>
      <c r="H22" s="16">
        <v>8.2884918252127578E-3</v>
      </c>
      <c r="I22" s="16">
        <v>4.7416151462887753E-2</v>
      </c>
      <c r="J22" s="16">
        <v>-2.7116396484445377E-2</v>
      </c>
      <c r="K22" s="16">
        <v>-1.6863265045310209E-2</v>
      </c>
      <c r="L22" s="16">
        <v>-1.9168663845017881E-2</v>
      </c>
      <c r="M22" s="16">
        <v>-1.5005841844249612E-2</v>
      </c>
      <c r="N22" s="16">
        <v>-2.8930958015567148E-2</v>
      </c>
      <c r="O22" s="16">
        <v>6.67229700247296E-3</v>
      </c>
      <c r="P22" s="16">
        <v>-1.8730127160673463E-2</v>
      </c>
      <c r="Q22" s="16">
        <v>-8.4256979867585128E-3</v>
      </c>
      <c r="R22" s="16">
        <v>-1.5037151774204815E-2</v>
      </c>
      <c r="S22" s="16">
        <v>1.812633670471803E-2</v>
      </c>
      <c r="T22" s="16">
        <v>-5.8551112407273675E-2</v>
      </c>
      <c r="U22" s="16">
        <v>6.5684384648665274E-3</v>
      </c>
      <c r="V22" s="16">
        <v>2.639277643703393E-2</v>
      </c>
      <c r="W22" s="16">
        <v>5.1688352636126179E-2</v>
      </c>
      <c r="X22" s="16">
        <v>3.2249780586324883E-2</v>
      </c>
      <c r="Y22" s="16">
        <v>6.6394584866760484E-3</v>
      </c>
      <c r="Z22" s="16">
        <v>-2.5010286878662524E-2</v>
      </c>
      <c r="AA22" s="16">
        <v>4.9072242730769398E-2</v>
      </c>
      <c r="AB22" s="16">
        <v>-4.1942568108115953E-3</v>
      </c>
      <c r="AC22" s="16">
        <v>-4.5380715007266098E-3</v>
      </c>
      <c r="AD22" s="16">
        <v>8.8669364638956263E-2</v>
      </c>
      <c r="AE22" s="16">
        <v>5.7489648143545548E-2</v>
      </c>
      <c r="AF22" s="16">
        <v>-1.4574757321752275E-2</v>
      </c>
      <c r="AG22" s="16">
        <v>2.8969262638843637E-2</v>
      </c>
      <c r="AH22" s="16">
        <v>5.6610150579785516E-2</v>
      </c>
      <c r="AI22" s="16">
        <v>-1.593042573711918E-2</v>
      </c>
      <c r="AJ22" s="16">
        <v>-2.9554248216930448E-2</v>
      </c>
      <c r="AK22" s="16">
        <v>4.6768884116026962E-2</v>
      </c>
      <c r="AL22" s="16">
        <v>-3.3682485114819138E-2</v>
      </c>
      <c r="AM22" s="16">
        <v>-4.2710995984189544E-2</v>
      </c>
      <c r="AN22" s="18">
        <v>-3.4202632125342254E-2</v>
      </c>
    </row>
    <row r="23" spans="1:40" ht="24">
      <c r="A23" s="13" t="s">
        <v>59</v>
      </c>
      <c r="B23" s="14" t="s">
        <v>41</v>
      </c>
      <c r="C23" s="15">
        <v>2.2673817412853112E-2</v>
      </c>
      <c r="D23" s="16">
        <v>3.9845116876392132E-2</v>
      </c>
      <c r="E23" s="16">
        <v>1.7861580081469024E-2</v>
      </c>
      <c r="F23" s="16">
        <v>-6.0654446029971155E-3</v>
      </c>
      <c r="G23" s="16">
        <v>6.0203710387944004E-2</v>
      </c>
      <c r="H23" s="16">
        <v>1.7340137876828504E-2</v>
      </c>
      <c r="I23" s="16">
        <v>-7.7384017978100281E-2</v>
      </c>
      <c r="J23" s="16">
        <v>-6.8918600079179437E-2</v>
      </c>
      <c r="K23" s="16">
        <v>-8.0370939045731355E-3</v>
      </c>
      <c r="L23" s="16">
        <v>8.0780855745235414E-2</v>
      </c>
      <c r="M23" s="16">
        <v>4.8540556592050164E-3</v>
      </c>
      <c r="N23" s="16">
        <v>-3.7784450648733177E-3</v>
      </c>
      <c r="O23" s="16">
        <v>-4.4150947023639808E-2</v>
      </c>
      <c r="P23" s="16">
        <v>5.3037159584983333E-3</v>
      </c>
      <c r="Q23" s="16">
        <v>-4.1099833548773258E-2</v>
      </c>
      <c r="R23" s="16">
        <v>-2.4475435311500933E-2</v>
      </c>
      <c r="S23" s="17" t="s">
        <v>91</v>
      </c>
      <c r="T23" s="16">
        <v>-2.3970877693661383E-2</v>
      </c>
      <c r="U23" s="16">
        <v>6.9678630105115227E-2</v>
      </c>
      <c r="V23" s="16">
        <v>6.5742490150529617E-2</v>
      </c>
      <c r="W23" s="16">
        <v>0.10171707330498807</v>
      </c>
      <c r="X23" s="16">
        <v>-2.7300280598694857E-2</v>
      </c>
      <c r="Y23" s="16">
        <v>4.062197055543592E-2</v>
      </c>
      <c r="Z23" s="16">
        <v>6.2914480967351111E-2</v>
      </c>
      <c r="AA23" s="16">
        <v>7.6769023597703812E-3</v>
      </c>
      <c r="AB23" s="16">
        <v>7.1097358960948041E-3</v>
      </c>
      <c r="AC23" s="16">
        <v>-2.5592196310653702E-2</v>
      </c>
      <c r="AD23" s="16">
        <v>-9.7460231949652847E-3</v>
      </c>
      <c r="AE23" s="16">
        <v>6.7835341459185905E-3</v>
      </c>
      <c r="AF23" s="16">
        <v>1.3530206829295666E-2</v>
      </c>
      <c r="AG23" s="16">
        <v>3.0475612058310263E-4</v>
      </c>
      <c r="AH23" s="16">
        <v>-5.2187442751449736E-3</v>
      </c>
      <c r="AI23" s="16">
        <v>-2.0742538248745876E-2</v>
      </c>
      <c r="AJ23" s="16">
        <v>1.6474361910468988E-2</v>
      </c>
      <c r="AK23" s="16">
        <v>-1.6677335948772083E-2</v>
      </c>
      <c r="AL23" s="16">
        <v>-1.2932335524194094E-2</v>
      </c>
      <c r="AM23" s="16">
        <v>-3.0572309155216002E-2</v>
      </c>
      <c r="AN23" s="18">
        <v>1.4248288642476899E-2</v>
      </c>
    </row>
    <row r="24" spans="1:40" ht="24">
      <c r="A24" s="13" t="s">
        <v>60</v>
      </c>
      <c r="B24" s="14" t="s">
        <v>41</v>
      </c>
      <c r="C24" s="15">
        <v>-7.8308573526810171E-2</v>
      </c>
      <c r="D24" s="16">
        <v>1.3944716278545318E-2</v>
      </c>
      <c r="E24" s="16">
        <v>7.8900834659622349E-3</v>
      </c>
      <c r="F24" s="16">
        <v>3.4576984311489173E-2</v>
      </c>
      <c r="G24" s="16">
        <v>1.9709717930506278E-2</v>
      </c>
      <c r="H24" s="17" t="s">
        <v>96</v>
      </c>
      <c r="I24" s="16">
        <v>-3.068858104179745E-2</v>
      </c>
      <c r="J24" s="16">
        <v>-6.7655741839190861E-2</v>
      </c>
      <c r="K24" s="16">
        <v>-2.5826603358857544E-2</v>
      </c>
      <c r="L24" s="16">
        <v>7.0588785140732642E-3</v>
      </c>
      <c r="M24" s="16">
        <v>-7.6828561552143682E-2</v>
      </c>
      <c r="N24" s="16">
        <v>2.3925175545142844E-2</v>
      </c>
      <c r="O24" s="16">
        <v>-0.10334973664701544</v>
      </c>
      <c r="P24" s="16">
        <v>-2.9193074941440016E-2</v>
      </c>
      <c r="Q24" s="16">
        <v>-4.6977506673720602E-2</v>
      </c>
      <c r="R24" s="16">
        <v>3.2732338833436824E-3</v>
      </c>
      <c r="S24" s="16">
        <v>1.6803736808307764E-2</v>
      </c>
      <c r="T24" s="16">
        <v>-3.2448276784423039E-2</v>
      </c>
      <c r="U24" s="16">
        <v>3.7993662290859764E-2</v>
      </c>
      <c r="V24" s="16">
        <v>-7.633801459240791E-2</v>
      </c>
      <c r="W24" s="16">
        <v>9.4196358941429206E-2</v>
      </c>
      <c r="X24" s="16">
        <v>3.6932737273553179E-3</v>
      </c>
      <c r="Y24" s="16">
        <v>-8.5587270325983827E-3</v>
      </c>
      <c r="Z24" s="16">
        <v>0.1053411572379712</v>
      </c>
      <c r="AA24" s="16">
        <v>1.520731707333655E-2</v>
      </c>
      <c r="AB24" s="16">
        <v>5.1298264977028156E-2</v>
      </c>
      <c r="AC24" s="16">
        <v>3.2005871789596407E-2</v>
      </c>
      <c r="AD24" s="16">
        <v>1.9547874296934949E-2</v>
      </c>
      <c r="AE24" s="16">
        <v>-2.4132924882212442E-2</v>
      </c>
      <c r="AF24" s="16">
        <v>4.9480864472593498E-2</v>
      </c>
      <c r="AG24" s="16">
        <v>-4.9399469235695763E-2</v>
      </c>
      <c r="AH24" s="16">
        <v>1.188145387313482E-2</v>
      </c>
      <c r="AI24" s="16">
        <v>-2.8572980895758887E-3</v>
      </c>
      <c r="AJ24" s="16">
        <v>-5.0393996546845676E-2</v>
      </c>
      <c r="AK24" s="16">
        <v>-6.6493991121410329E-3</v>
      </c>
      <c r="AL24" s="16">
        <v>-1.4506994259408268E-2</v>
      </c>
      <c r="AM24" s="16">
        <v>2.4352750751344895E-2</v>
      </c>
      <c r="AN24" s="18">
        <v>-8.5244703254487575E-2</v>
      </c>
    </row>
    <row r="25" spans="1:40" ht="24">
      <c r="A25" s="13" t="s">
        <v>61</v>
      </c>
      <c r="B25" s="14" t="s">
        <v>41</v>
      </c>
      <c r="C25" s="15">
        <v>2.0056034156689263E-2</v>
      </c>
      <c r="D25" s="16">
        <v>5.4232256259268592E-2</v>
      </c>
      <c r="E25" s="16">
        <v>-1.5823261353465009E-2</v>
      </c>
      <c r="F25" s="16">
        <v>-4.3255442206483224E-2</v>
      </c>
      <c r="G25" s="16">
        <v>-4.2199187806854409E-2</v>
      </c>
      <c r="H25" s="16">
        <v>-2.9045029775341294E-3</v>
      </c>
      <c r="I25" s="16">
        <v>4.4685840876689774E-2</v>
      </c>
      <c r="J25" s="16">
        <v>-1.7830994499607358E-2</v>
      </c>
      <c r="K25" s="16">
        <v>-2.7215306043167437E-2</v>
      </c>
      <c r="L25" s="16">
        <v>8.597732167912682E-2</v>
      </c>
      <c r="M25" s="16">
        <v>4.7934853585298316E-2</v>
      </c>
      <c r="N25" s="16">
        <v>4.9507955802022406E-2</v>
      </c>
      <c r="O25" s="16">
        <v>2.3638882535184438E-2</v>
      </c>
      <c r="P25" s="16">
        <v>-3.3002133301070114E-3</v>
      </c>
      <c r="Q25" s="16">
        <v>2.5762462888000111E-2</v>
      </c>
      <c r="R25" s="16">
        <v>2.7086625410240039E-2</v>
      </c>
      <c r="S25" s="16">
        <v>-2.086684042643978E-2</v>
      </c>
      <c r="T25" s="16">
        <v>3.8754393510823992E-2</v>
      </c>
      <c r="U25" s="16">
        <v>1.0164498823841767E-2</v>
      </c>
      <c r="V25" s="16">
        <v>-4.2753367333708728E-2</v>
      </c>
      <c r="W25" s="16">
        <v>-6.7694444289218558E-2</v>
      </c>
      <c r="X25" s="16">
        <v>3.4074565296697584E-2</v>
      </c>
      <c r="Y25" s="16">
        <v>1.6986466948506775E-2</v>
      </c>
      <c r="Z25" s="16">
        <v>-1.4069243090792896E-2</v>
      </c>
      <c r="AA25" s="16">
        <v>-6.112554443742569E-2</v>
      </c>
      <c r="AB25" s="16">
        <v>3.408970551466875E-2</v>
      </c>
      <c r="AC25" s="16">
        <v>-4.1327825331909658E-2</v>
      </c>
      <c r="AD25" s="16">
        <v>-5.3278148597972516E-2</v>
      </c>
      <c r="AE25" s="16">
        <v>-1.8848759313414333E-3</v>
      </c>
      <c r="AF25" s="16">
        <v>-3.4610419742884813E-2</v>
      </c>
      <c r="AG25" s="16">
        <v>-5.9618945779882825E-2</v>
      </c>
      <c r="AH25" s="16">
        <v>-2.3663848198704013E-2</v>
      </c>
      <c r="AI25" s="17" t="s">
        <v>89</v>
      </c>
      <c r="AJ25" s="16">
        <v>1.9020079482476578E-2</v>
      </c>
      <c r="AK25" s="16">
        <v>-2.4404976905492023E-3</v>
      </c>
      <c r="AL25" s="16">
        <v>-1.2173459694123746E-2</v>
      </c>
      <c r="AM25" s="16">
        <v>-3.8637935002488091E-2</v>
      </c>
      <c r="AN25" s="18">
        <v>6.6438078900607168E-3</v>
      </c>
    </row>
    <row r="26" spans="1:40" ht="24">
      <c r="A26" s="13" t="s">
        <v>62</v>
      </c>
      <c r="B26" s="14" t="s">
        <v>41</v>
      </c>
      <c r="C26" s="15">
        <v>4.1828487504260888E-2</v>
      </c>
      <c r="D26" s="16">
        <v>6.4600915434067322E-3</v>
      </c>
      <c r="E26" s="16">
        <v>-1.4803645527829822E-2</v>
      </c>
      <c r="F26" s="16">
        <v>2.7907638460185492E-2</v>
      </c>
      <c r="G26" s="16">
        <v>-3.8291967462846264E-2</v>
      </c>
      <c r="H26" s="16">
        <v>-7.9803407778526E-2</v>
      </c>
      <c r="I26" s="16">
        <v>-3.0550426934684901E-2</v>
      </c>
      <c r="J26" s="16">
        <v>-3.6466788796482776E-2</v>
      </c>
      <c r="K26" s="16">
        <v>-1.1070723095334944E-2</v>
      </c>
      <c r="L26" s="16">
        <v>2.106855850249633E-2</v>
      </c>
      <c r="M26" s="17" t="s">
        <v>115</v>
      </c>
      <c r="N26" s="16">
        <v>-5.1045367281533423E-2</v>
      </c>
      <c r="O26" s="16">
        <v>1.8994234778917578E-2</v>
      </c>
      <c r="P26" s="16">
        <v>-8.0609108959008233E-2</v>
      </c>
      <c r="Q26" s="16">
        <v>-2.3303536844102617E-2</v>
      </c>
      <c r="R26" s="16">
        <v>-6.5405659060430027E-2</v>
      </c>
      <c r="S26" s="16">
        <v>4.7999152426574706E-3</v>
      </c>
      <c r="T26" s="16">
        <v>-1.9709271702779814E-2</v>
      </c>
      <c r="U26" s="16">
        <v>4.1266974176986555E-2</v>
      </c>
      <c r="V26" s="16">
        <v>1.5391989035389386E-2</v>
      </c>
      <c r="W26" s="16">
        <v>3.7896489421215193E-2</v>
      </c>
      <c r="X26" s="16">
        <v>-2.4775974858774769E-2</v>
      </c>
      <c r="Y26" s="16">
        <v>4.6907611938665161E-2</v>
      </c>
      <c r="Z26" s="16">
        <v>-6.0964754369876695E-2</v>
      </c>
      <c r="AA26" s="16">
        <v>2.7980939977071004E-2</v>
      </c>
      <c r="AB26" s="16">
        <v>4.2101497237628845E-3</v>
      </c>
      <c r="AC26" s="16">
        <v>-2.2531317067493124E-2</v>
      </c>
      <c r="AD26" s="16">
        <v>-1.0540529088312274E-2</v>
      </c>
      <c r="AE26" s="16">
        <v>-2.3610872881458774E-3</v>
      </c>
      <c r="AF26" s="16">
        <v>-2.7999071975571454E-2</v>
      </c>
      <c r="AG26" s="16">
        <v>-3.3518835611823007E-3</v>
      </c>
      <c r="AH26" s="16">
        <v>8.4191953122269958E-2</v>
      </c>
      <c r="AI26" s="16">
        <v>4.7730133085748534E-2</v>
      </c>
      <c r="AJ26" s="16">
        <v>4.6644963345740059E-2</v>
      </c>
      <c r="AK26" s="16">
        <v>2.196891101429814E-2</v>
      </c>
      <c r="AL26" s="16">
        <v>-2.3171529412501775E-3</v>
      </c>
      <c r="AM26" s="16">
        <v>-1.1802364332275599E-2</v>
      </c>
      <c r="AN26" s="18">
        <v>5.0344321947165885E-2</v>
      </c>
    </row>
    <row r="27" spans="1:40" ht="24">
      <c r="A27" s="13" t="s">
        <v>63</v>
      </c>
      <c r="B27" s="14" t="s">
        <v>41</v>
      </c>
      <c r="C27" s="15">
        <v>0.10902239823185078</v>
      </c>
      <c r="D27" s="16">
        <v>-8.0499420741591401E-2</v>
      </c>
      <c r="E27" s="16">
        <v>-2.705167322926905E-2</v>
      </c>
      <c r="F27" s="16">
        <v>4.5364075225322265E-2</v>
      </c>
      <c r="G27" s="16">
        <v>6.6679471501941562E-2</v>
      </c>
      <c r="H27" s="16">
        <v>-4.8393602881193806E-2</v>
      </c>
      <c r="I27" s="16">
        <v>8.9432138004098591E-2</v>
      </c>
      <c r="J27" s="16">
        <v>1.1714537967008293E-2</v>
      </c>
      <c r="K27" s="16">
        <v>1.0745513054035009E-2</v>
      </c>
      <c r="L27" s="16">
        <v>-3.1432895361434142E-2</v>
      </c>
      <c r="M27" s="16">
        <v>4.3031697120372386E-2</v>
      </c>
      <c r="N27" s="16">
        <v>6.3630652140141547E-2</v>
      </c>
      <c r="O27" s="16">
        <v>6.0267390701241513E-2</v>
      </c>
      <c r="P27" s="16">
        <v>-1.3447853277044773E-2</v>
      </c>
      <c r="Q27" s="16">
        <v>2.0080799486856739E-2</v>
      </c>
      <c r="R27" s="16">
        <v>-3.0054807525627444E-2</v>
      </c>
      <c r="S27" s="16">
        <v>1.5324919580262707E-2</v>
      </c>
      <c r="T27" s="16">
        <v>7.8376645578052143E-2</v>
      </c>
      <c r="U27" s="16">
        <v>5.871967721419938E-4</v>
      </c>
      <c r="V27" s="16">
        <v>-4.1591931584660298E-2</v>
      </c>
      <c r="W27" s="16">
        <v>-5.6674820232470759E-2</v>
      </c>
      <c r="X27" s="16">
        <v>-1.0409538945667667E-2</v>
      </c>
      <c r="Y27" s="16">
        <v>1.1575424086918537E-2</v>
      </c>
      <c r="Z27" s="16">
        <v>-6.7453115923708881E-2</v>
      </c>
      <c r="AA27" s="16">
        <v>-3.5605419367776128E-2</v>
      </c>
      <c r="AB27" s="16">
        <v>1.5048941888453092E-2</v>
      </c>
      <c r="AC27" s="16">
        <v>-4.2022040921553108E-2</v>
      </c>
      <c r="AD27" s="16">
        <v>2.3877017287098703E-2</v>
      </c>
      <c r="AE27" s="16">
        <v>2.8033813828305179E-2</v>
      </c>
      <c r="AF27" s="16">
        <v>-5.449121244241547E-2</v>
      </c>
      <c r="AG27" s="16">
        <v>4.3461220520758896E-2</v>
      </c>
      <c r="AH27" s="16">
        <v>-4.9195965066301223E-2</v>
      </c>
      <c r="AI27" s="16">
        <v>1.7485965647194537E-2</v>
      </c>
      <c r="AJ27" s="17" t="s">
        <v>116</v>
      </c>
      <c r="AK27" s="16">
        <v>-7.8922116099319026E-2</v>
      </c>
      <c r="AL27" s="16">
        <v>-4.3893823182256195E-2</v>
      </c>
      <c r="AM27" s="16">
        <v>-1.4024420107311765E-2</v>
      </c>
      <c r="AN27" s="20" t="s">
        <v>117</v>
      </c>
    </row>
    <row r="28" spans="1:40" ht="24">
      <c r="A28" s="13" t="s">
        <v>64</v>
      </c>
      <c r="B28" s="14" t="s">
        <v>41</v>
      </c>
      <c r="C28" s="15">
        <v>6.48329807921319E-2</v>
      </c>
      <c r="D28" s="16">
        <v>5.7428159713887886E-2</v>
      </c>
      <c r="E28" s="16">
        <v>-1.8757966382130117E-2</v>
      </c>
      <c r="F28" s="16">
        <v>-9.962680111061386E-4</v>
      </c>
      <c r="G28" s="16">
        <v>-1.88582947869417E-2</v>
      </c>
      <c r="H28" s="16">
        <v>7.194636761083088E-3</v>
      </c>
      <c r="I28" s="16">
        <v>-4.5226670268447074E-2</v>
      </c>
      <c r="J28" s="16">
        <v>-1.0581197451659242E-2</v>
      </c>
      <c r="K28" s="16">
        <v>-1.7394051551084762E-2</v>
      </c>
      <c r="L28" s="17" t="s">
        <v>80</v>
      </c>
      <c r="M28" s="16">
        <v>2.0891197322401318E-2</v>
      </c>
      <c r="N28" s="16">
        <v>2.945959235009896E-2</v>
      </c>
      <c r="O28" s="16">
        <v>-2.7621060591425949E-2</v>
      </c>
      <c r="P28" s="16">
        <v>-2.5740037170610178E-3</v>
      </c>
      <c r="Q28" s="16">
        <v>-7.095011428318565E-2</v>
      </c>
      <c r="R28" s="16">
        <v>-1.1569761106398584E-2</v>
      </c>
      <c r="S28" s="16">
        <v>8.0239589698395494E-2</v>
      </c>
      <c r="T28" s="16">
        <v>-1.7606966303784992E-2</v>
      </c>
      <c r="U28" s="16">
        <v>5.7277781131684365E-2</v>
      </c>
      <c r="V28" s="16">
        <v>5.3600118744653223E-2</v>
      </c>
      <c r="W28" s="16">
        <v>6.2525904033797014E-2</v>
      </c>
      <c r="X28" s="16">
        <v>-9.2620323889424608E-4</v>
      </c>
      <c r="Y28" s="16">
        <v>8.7033405027951122E-2</v>
      </c>
      <c r="Z28" s="16">
        <v>4.9935153451027017E-2</v>
      </c>
      <c r="AA28" s="16">
        <v>4.4788105392847867E-2</v>
      </c>
      <c r="AB28" s="16">
        <v>3.7637549373172423E-2</v>
      </c>
      <c r="AC28" s="16">
        <v>1.6317404517306608E-2</v>
      </c>
      <c r="AD28" s="16">
        <v>3.7976240949600157E-2</v>
      </c>
      <c r="AE28" s="16">
        <v>-1.8118022593816549E-2</v>
      </c>
      <c r="AF28" s="16">
        <v>4.8947200036691899E-3</v>
      </c>
      <c r="AG28" s="16">
        <v>2.9991204424331439E-2</v>
      </c>
      <c r="AH28" s="16">
        <v>1.4806183185922689E-2</v>
      </c>
      <c r="AI28" s="16">
        <v>8.461248529668447E-2</v>
      </c>
      <c r="AJ28" s="16">
        <v>-3.4017669065892091E-2</v>
      </c>
      <c r="AK28" s="16">
        <v>3.8922616392991057E-2</v>
      </c>
      <c r="AL28" s="16">
        <v>-3.7960382764725097E-2</v>
      </c>
      <c r="AM28" s="16">
        <v>1.9819198180284522E-3</v>
      </c>
      <c r="AN28" s="18">
        <v>4.0253467247045163E-2</v>
      </c>
    </row>
    <row r="29" spans="1:40" ht="24">
      <c r="A29" s="13" t="s">
        <v>65</v>
      </c>
      <c r="B29" s="14" t="s">
        <v>41</v>
      </c>
      <c r="C29" s="15">
        <v>-0.10317871862663239</v>
      </c>
      <c r="D29" s="16">
        <v>2.6197739449967974E-2</v>
      </c>
      <c r="E29" s="16">
        <v>-2.6610640643708643E-2</v>
      </c>
      <c r="F29" s="16">
        <v>-2.054944051020902E-2</v>
      </c>
      <c r="G29" s="16">
        <v>4.4015650594419115E-2</v>
      </c>
      <c r="H29" s="16">
        <v>-6.9640173379251019E-2</v>
      </c>
      <c r="I29" s="16">
        <v>3.3851778330645184E-2</v>
      </c>
      <c r="J29" s="17" t="s">
        <v>80</v>
      </c>
      <c r="K29" s="16">
        <v>-2.0381733458979551E-3</v>
      </c>
      <c r="L29" s="16">
        <v>-1.05437371517471E-2</v>
      </c>
      <c r="M29" s="16">
        <v>-3.6162948893127662E-2</v>
      </c>
      <c r="N29" s="16">
        <v>-3.2534341987703136E-2</v>
      </c>
      <c r="O29" s="16">
        <v>-8.8328255292521474E-2</v>
      </c>
      <c r="P29" s="16">
        <v>2.1701859386934152E-2</v>
      </c>
      <c r="Q29" s="16">
        <v>5.2442946933267037E-2</v>
      </c>
      <c r="R29" s="16">
        <v>-5.5254419981628236E-2</v>
      </c>
      <c r="S29" s="16">
        <v>-6.8609707120151811E-2</v>
      </c>
      <c r="T29" s="16">
        <v>-5.7251653199191146E-3</v>
      </c>
      <c r="U29" s="16">
        <v>-4.339446122902204E-2</v>
      </c>
      <c r="V29" s="16">
        <v>5.7077497467414647E-2</v>
      </c>
      <c r="W29" s="16">
        <v>-4.8441965234662689E-3</v>
      </c>
      <c r="X29" s="16">
        <v>1.6043206250256573E-3</v>
      </c>
      <c r="Y29" s="16">
        <v>5.0907092959281003E-2</v>
      </c>
      <c r="Z29" s="16">
        <v>-6.283444919168755E-3</v>
      </c>
      <c r="AA29" s="16">
        <v>2.0953837652389281E-2</v>
      </c>
      <c r="AB29" s="16">
        <v>8.9357830844039851E-2</v>
      </c>
      <c r="AC29" s="16">
        <v>-1.3832170239279564E-2</v>
      </c>
      <c r="AD29" s="16">
        <v>2.1290313280849443E-2</v>
      </c>
      <c r="AE29" s="16">
        <v>2.443913090845528E-2</v>
      </c>
      <c r="AF29" s="16">
        <v>3.1440019637641431E-3</v>
      </c>
      <c r="AG29" s="16">
        <v>5.1928767579591445E-2</v>
      </c>
      <c r="AH29" s="16">
        <v>6.2331649861794382E-2</v>
      </c>
      <c r="AI29" s="16">
        <v>-1.757689782252406E-2</v>
      </c>
      <c r="AJ29" s="16">
        <v>1.2557175557239732E-2</v>
      </c>
      <c r="AK29" s="16">
        <v>8.27060377376879E-3</v>
      </c>
      <c r="AL29" s="16">
        <v>-8.0037737546035156E-3</v>
      </c>
      <c r="AM29" s="16">
        <v>4.889069744507081E-2</v>
      </c>
      <c r="AN29" s="18">
        <v>1.1141810730583762E-2</v>
      </c>
    </row>
    <row r="30" spans="1:40" ht="24">
      <c r="A30" s="13" t="s">
        <v>66</v>
      </c>
      <c r="B30" s="14" t="s">
        <v>41</v>
      </c>
      <c r="C30" s="15">
        <v>3.6134716751779497E-2</v>
      </c>
      <c r="D30" s="16">
        <v>0.10923989290447959</v>
      </c>
      <c r="E30" s="16">
        <v>2.4811770848760215E-2</v>
      </c>
      <c r="F30" s="16">
        <v>3.8513281647807152E-2</v>
      </c>
      <c r="G30" s="16">
        <v>4.2140141876301794E-2</v>
      </c>
      <c r="H30" s="16">
        <v>-7.5399243515018449E-2</v>
      </c>
      <c r="I30" s="16">
        <v>1.4457155965903547E-2</v>
      </c>
      <c r="J30" s="16">
        <v>5.4710111626689768E-2</v>
      </c>
      <c r="K30" s="16">
        <v>-9.0628472836619487E-3</v>
      </c>
      <c r="L30" s="16">
        <v>5.1503300416515636E-2</v>
      </c>
      <c r="M30" s="16">
        <v>1.4586033764074901E-2</v>
      </c>
      <c r="N30" s="16">
        <v>1.0710953466905145E-2</v>
      </c>
      <c r="O30" s="16">
        <v>-5.1615973270320539E-2</v>
      </c>
      <c r="P30" s="16">
        <v>-4.4588419270010289E-2</v>
      </c>
      <c r="Q30" s="16">
        <v>-5.4993646896697716E-2</v>
      </c>
      <c r="R30" s="16">
        <v>-1.6193560655896198E-2</v>
      </c>
      <c r="S30" s="16">
        <v>6.2773524759804619E-2</v>
      </c>
      <c r="T30" s="16">
        <v>-2.2856537266621554E-2</v>
      </c>
      <c r="U30" s="16">
        <v>-4.2518446017745723E-2</v>
      </c>
      <c r="V30" s="17" t="s">
        <v>118</v>
      </c>
      <c r="W30" s="16">
        <v>5.3462767921473378E-2</v>
      </c>
      <c r="X30" s="16">
        <v>-3.5143422061980095E-2</v>
      </c>
      <c r="Y30" s="16">
        <v>3.2253163640882203E-2</v>
      </c>
      <c r="Z30" s="16">
        <v>6.6931367266416339E-2</v>
      </c>
      <c r="AA30" s="16">
        <v>-2.0725322801494733E-2</v>
      </c>
      <c r="AB30" s="16">
        <v>8.1886444509829768E-3</v>
      </c>
      <c r="AC30" s="16">
        <v>2.9314358988203598E-2</v>
      </c>
      <c r="AD30" s="16">
        <v>-6.3099993962757089E-2</v>
      </c>
      <c r="AE30" s="16">
        <v>-4.4507996237764177E-2</v>
      </c>
      <c r="AF30" s="16">
        <v>5.3742352405522976E-2</v>
      </c>
      <c r="AG30" s="16">
        <v>-9.1615896286045915E-3</v>
      </c>
      <c r="AH30" s="16">
        <v>-4.7101327488615598E-2</v>
      </c>
      <c r="AI30" s="16">
        <v>-4.0424600171548565E-2</v>
      </c>
      <c r="AJ30" s="16">
        <v>-4.259470644980605E-2</v>
      </c>
      <c r="AK30" s="16">
        <v>4.1376751199931852E-2</v>
      </c>
      <c r="AL30" s="16">
        <v>-5.8458230204030848E-2</v>
      </c>
      <c r="AM30" s="16">
        <v>-1.8271973436817825E-2</v>
      </c>
      <c r="AN30" s="18">
        <v>-0.10106683355920734</v>
      </c>
    </row>
    <row r="31" spans="1:40" ht="24">
      <c r="A31" s="13" t="s">
        <v>67</v>
      </c>
      <c r="B31" s="14" t="s">
        <v>41</v>
      </c>
      <c r="C31" s="15">
        <v>9.0648965855569391E-2</v>
      </c>
      <c r="D31" s="16">
        <v>9.5366603551899506E-2</v>
      </c>
      <c r="E31" s="16">
        <v>4.8897858223909484E-2</v>
      </c>
      <c r="F31" s="16">
        <v>5.7862286053163431E-2</v>
      </c>
      <c r="G31" s="16">
        <v>5.5030393044728974E-2</v>
      </c>
      <c r="H31" s="16">
        <v>9.363192977369722E-2</v>
      </c>
      <c r="I31" s="16">
        <v>-1.5684876007161744E-2</v>
      </c>
      <c r="J31" s="16">
        <v>-4.7548535650542081E-3</v>
      </c>
      <c r="K31" s="16">
        <v>3.3840224535226539E-2</v>
      </c>
      <c r="L31" s="16">
        <v>6.0553258118887801E-2</v>
      </c>
      <c r="M31" s="16">
        <v>3.6232013425044729E-2</v>
      </c>
      <c r="N31" s="16">
        <v>7.3693466504548919E-3</v>
      </c>
      <c r="O31" s="16">
        <v>-2.2946568608048334E-2</v>
      </c>
      <c r="P31" s="16">
        <v>-3.3433123718457506E-3</v>
      </c>
      <c r="Q31" s="16">
        <v>-3.7668606694808204E-2</v>
      </c>
      <c r="R31" s="16">
        <v>1.6651836330625201E-2</v>
      </c>
      <c r="S31" s="16">
        <v>9.7778976941028106E-2</v>
      </c>
      <c r="T31" s="16">
        <v>2.0727570068616096E-2</v>
      </c>
      <c r="U31" s="16">
        <v>-1.8141213370706651E-3</v>
      </c>
      <c r="V31" s="16">
        <v>5.382868011059095E-2</v>
      </c>
      <c r="W31" s="17" t="s">
        <v>98</v>
      </c>
      <c r="X31" s="16">
        <v>-4.3164044333276211E-2</v>
      </c>
      <c r="Y31" s="16">
        <v>2.7191359987285023E-2</v>
      </c>
      <c r="Z31" s="16">
        <v>4.5396412686491458E-2</v>
      </c>
      <c r="AA31" s="16">
        <v>-2.847497290849459E-2</v>
      </c>
      <c r="AB31" s="16">
        <v>7.4561731906332271E-3</v>
      </c>
      <c r="AC31" s="16">
        <v>-2.3646447822583287E-2</v>
      </c>
      <c r="AD31" s="16">
        <v>3.0848607569390472E-2</v>
      </c>
      <c r="AE31" s="16">
        <v>-7.3208557457465337E-2</v>
      </c>
      <c r="AF31" s="16">
        <v>-2.3679207693858114E-2</v>
      </c>
      <c r="AG31" s="16">
        <v>1.8310041734098319E-2</v>
      </c>
      <c r="AH31" s="16">
        <v>1.6366642945315421E-3</v>
      </c>
      <c r="AI31" s="16">
        <v>-6.4499782424077501E-2</v>
      </c>
      <c r="AJ31" s="16">
        <v>-5.8728815693228048E-2</v>
      </c>
      <c r="AK31" s="16">
        <v>-1.192926279577294E-2</v>
      </c>
      <c r="AL31" s="16">
        <v>-3.9769794219817765E-2</v>
      </c>
      <c r="AM31" s="16">
        <v>-2.9152116360734826E-2</v>
      </c>
      <c r="AN31" s="18">
        <v>-7.587139018568155E-2</v>
      </c>
    </row>
    <row r="32" spans="1:40" ht="24">
      <c r="A32" s="13" t="s">
        <v>68</v>
      </c>
      <c r="B32" s="14" t="s">
        <v>41</v>
      </c>
      <c r="C32" s="15">
        <v>2.4195009664830607E-2</v>
      </c>
      <c r="D32" s="16">
        <v>9.6081095420441687E-2</v>
      </c>
      <c r="E32" s="16">
        <v>-2.2935758516837889E-2</v>
      </c>
      <c r="F32" s="16">
        <v>4.1298065210999012E-2</v>
      </c>
      <c r="G32" s="16">
        <v>-1.0605803030981541E-2</v>
      </c>
      <c r="H32" s="16">
        <v>0.10170279469799434</v>
      </c>
      <c r="I32" s="16">
        <v>-4.4401440508343278E-2</v>
      </c>
      <c r="J32" s="16">
        <v>-6.0105341627808102E-3</v>
      </c>
      <c r="K32" s="16">
        <v>7.805546015630016E-2</v>
      </c>
      <c r="L32" s="16">
        <v>4.685065084897716E-2</v>
      </c>
      <c r="M32" s="16">
        <v>-5.6721305292751864E-2</v>
      </c>
      <c r="N32" s="16">
        <v>3.2227762319441501E-2</v>
      </c>
      <c r="O32" s="16">
        <v>-2.3810430696989206E-2</v>
      </c>
      <c r="P32" s="16">
        <v>7.2612718611082941E-2</v>
      </c>
      <c r="Q32" s="16">
        <v>-3.4542892045844875E-2</v>
      </c>
      <c r="R32" s="16">
        <v>-1.3259335561595597E-2</v>
      </c>
      <c r="S32" s="16">
        <v>5.8692731887210275E-2</v>
      </c>
      <c r="T32" s="16">
        <v>-8.3100955942447038E-3</v>
      </c>
      <c r="U32" s="16">
        <v>1.0449298390732718E-2</v>
      </c>
      <c r="V32" s="16">
        <v>6.5464117183741663E-2</v>
      </c>
      <c r="W32" s="16">
        <v>4.4158575896272964E-2</v>
      </c>
      <c r="X32" s="16">
        <v>-1.1733225302768952E-2</v>
      </c>
      <c r="Y32" s="16">
        <v>-2.1879154134468438E-2</v>
      </c>
      <c r="Z32" s="17" t="s">
        <v>119</v>
      </c>
      <c r="AA32" s="16">
        <v>4.0305797561928161E-2</v>
      </c>
      <c r="AB32" s="16">
        <v>4.3442149299486248E-2</v>
      </c>
      <c r="AC32" s="16">
        <v>1.0090044005882988E-2</v>
      </c>
      <c r="AD32" s="16">
        <v>-3.4662908354338558E-2</v>
      </c>
      <c r="AE32" s="16">
        <v>-4.9407079373129603E-2</v>
      </c>
      <c r="AF32" s="16">
        <v>-3.3922981010444837E-2</v>
      </c>
      <c r="AG32" s="16">
        <v>-0.10153247060650714</v>
      </c>
      <c r="AH32" s="16">
        <v>-2.9545502247404072E-4</v>
      </c>
      <c r="AI32" s="16">
        <v>-1.3003732178689401E-2</v>
      </c>
      <c r="AJ32" s="16">
        <v>-6.795604609243755E-2</v>
      </c>
      <c r="AK32" s="16">
        <v>-3.1433834826621224E-2</v>
      </c>
      <c r="AL32" s="16">
        <v>3.2429580262103271E-3</v>
      </c>
      <c r="AM32" s="16">
        <v>1.8357987557362293E-3</v>
      </c>
      <c r="AN32" s="18">
        <v>-0.12761831621477263</v>
      </c>
    </row>
    <row r="33" spans="1:40" ht="24">
      <c r="A33" s="13" t="s">
        <v>69</v>
      </c>
      <c r="B33" s="14" t="s">
        <v>41</v>
      </c>
      <c r="C33" s="15">
        <v>5.0729801984940072E-2</v>
      </c>
      <c r="D33" s="16">
        <v>3.1137671873059769E-2</v>
      </c>
      <c r="E33" s="16">
        <v>6.4054668338617638E-3</v>
      </c>
      <c r="F33" s="16">
        <v>7.8307414483432786E-2</v>
      </c>
      <c r="G33" s="16">
        <v>-5.3783307314553474E-3</v>
      </c>
      <c r="H33" s="16">
        <v>-8.6927930459115826E-3</v>
      </c>
      <c r="I33" s="16">
        <v>-2.5737416193809672E-2</v>
      </c>
      <c r="J33" s="16">
        <v>5.0511445217529753E-2</v>
      </c>
      <c r="K33" s="16">
        <v>9.1872475995524089E-2</v>
      </c>
      <c r="L33" s="16">
        <v>8.6530052661126469E-2</v>
      </c>
      <c r="M33" s="16">
        <v>4.6101710230589732E-2</v>
      </c>
      <c r="N33" s="16">
        <v>7.3659212675613511E-2</v>
      </c>
      <c r="O33" s="16">
        <v>7.4308462680098613E-3</v>
      </c>
      <c r="P33" s="16">
        <v>3.8407269875416613E-3</v>
      </c>
      <c r="Q33" s="16">
        <v>1.5179450100542646E-2</v>
      </c>
      <c r="R33" s="16">
        <v>-3.895728149225957E-2</v>
      </c>
      <c r="S33" s="16">
        <v>4.0152991256765275E-2</v>
      </c>
      <c r="T33" s="16">
        <v>3.1713520327456349E-2</v>
      </c>
      <c r="U33" s="16">
        <v>-5.556585340455885E-2</v>
      </c>
      <c r="V33" s="16">
        <v>3.3365111302731502E-2</v>
      </c>
      <c r="W33" s="16">
        <v>2.7938755376703612E-2</v>
      </c>
      <c r="X33" s="16">
        <v>-5.7496736208928811E-2</v>
      </c>
      <c r="Y33" s="17" t="s">
        <v>92</v>
      </c>
      <c r="Z33" s="16">
        <v>-2.3170878576067651E-2</v>
      </c>
      <c r="AA33" s="16">
        <v>-4.8010409797185051E-2</v>
      </c>
      <c r="AB33" s="16">
        <v>-8.0146872502110077E-3</v>
      </c>
      <c r="AC33" s="16">
        <v>-4.3477389758568262E-2</v>
      </c>
      <c r="AD33" s="16">
        <v>-1.6649300379953987E-3</v>
      </c>
      <c r="AE33" s="16">
        <v>-4.0186030978719867E-2</v>
      </c>
      <c r="AF33" s="16">
        <v>6.9459829460275291E-2</v>
      </c>
      <c r="AG33" s="16">
        <v>7.6921648909286542E-3</v>
      </c>
      <c r="AH33" s="16">
        <v>-1.3552010329513385E-2</v>
      </c>
      <c r="AI33" s="16">
        <v>1.6591832007578942E-2</v>
      </c>
      <c r="AJ33" s="16">
        <v>1.259662205308089E-2</v>
      </c>
      <c r="AK33" s="16">
        <v>-2.3101850283288659E-3</v>
      </c>
      <c r="AL33" s="16">
        <v>-3.0025642684711095E-2</v>
      </c>
      <c r="AM33" s="16">
        <v>3.0405213334610921E-3</v>
      </c>
      <c r="AN33" s="18">
        <v>-2.5388713654059852E-2</v>
      </c>
    </row>
    <row r="34" spans="1:40" ht="24">
      <c r="A34" s="13" t="s">
        <v>70</v>
      </c>
      <c r="B34" s="14" t="s">
        <v>41</v>
      </c>
      <c r="C34" s="15">
        <v>-1.8138049615104974E-2</v>
      </c>
      <c r="D34" s="16">
        <v>-7.186945462369769E-2</v>
      </c>
      <c r="E34" s="16">
        <v>-7.6828922001185062E-3</v>
      </c>
      <c r="F34" s="16">
        <v>-6.1076341767566468E-2</v>
      </c>
      <c r="G34" s="16">
        <v>-4.6058601726891038E-2</v>
      </c>
      <c r="H34" s="16">
        <v>-4.6462176503420001E-2</v>
      </c>
      <c r="I34" s="17" t="s">
        <v>120</v>
      </c>
      <c r="J34" s="16">
        <v>5.0460975691004384E-2</v>
      </c>
      <c r="K34" s="16">
        <v>1.9972744388027187E-2</v>
      </c>
      <c r="L34" s="16">
        <v>-6.833633739998296E-2</v>
      </c>
      <c r="M34" s="16">
        <v>-2.2272392235223998E-2</v>
      </c>
      <c r="N34" s="16">
        <v>-4.0817704275940621E-2</v>
      </c>
      <c r="O34" s="16">
        <v>-1.6113127290916872E-2</v>
      </c>
      <c r="P34" s="16">
        <v>1.8003435834540733E-2</v>
      </c>
      <c r="Q34" s="17" t="s">
        <v>118</v>
      </c>
      <c r="R34" s="16">
        <v>2.26998014838178E-2</v>
      </c>
      <c r="S34" s="16">
        <v>-3.9400480140188897E-2</v>
      </c>
      <c r="T34" s="16">
        <v>3.858955286838657E-2</v>
      </c>
      <c r="U34" s="16">
        <v>-2.4191871487186867E-2</v>
      </c>
      <c r="V34" s="16">
        <v>-5.4953663499834021E-2</v>
      </c>
      <c r="W34" s="16">
        <v>-3.7387543516078835E-2</v>
      </c>
      <c r="X34" s="16">
        <v>-3.5831319933394258E-2</v>
      </c>
      <c r="Y34" s="16">
        <v>1.4552246886089887E-2</v>
      </c>
      <c r="Z34" s="16">
        <v>-3.5388345246958441E-2</v>
      </c>
      <c r="AA34" s="16">
        <v>1.8288861404374371E-2</v>
      </c>
      <c r="AB34" s="16">
        <v>-3.0980426809362881E-2</v>
      </c>
      <c r="AC34" s="16">
        <v>2.9022801159966412E-2</v>
      </c>
      <c r="AD34" s="16">
        <v>-9.3425058649087515E-3</v>
      </c>
      <c r="AE34" s="16">
        <v>9.6602896415911563E-2</v>
      </c>
      <c r="AF34" s="16">
        <v>2.0791234716237357E-3</v>
      </c>
      <c r="AG34" s="16">
        <v>-2.2151036069389448E-2</v>
      </c>
      <c r="AH34" s="16">
        <v>9.0110636806106148E-2</v>
      </c>
      <c r="AI34" s="16">
        <v>2.4509183523588326E-2</v>
      </c>
      <c r="AJ34" s="16">
        <v>2.0672196917401027E-2</v>
      </c>
      <c r="AK34" s="16">
        <v>-1.9673716993288768E-2</v>
      </c>
      <c r="AL34" s="16">
        <v>-4.4328398190625756E-3</v>
      </c>
      <c r="AM34" s="16">
        <v>2.3740010373531649E-2</v>
      </c>
      <c r="AN34" s="18">
        <v>4.7379710372191165E-2</v>
      </c>
    </row>
    <row r="35" spans="1:40" ht="24">
      <c r="A35" s="13" t="s">
        <v>71</v>
      </c>
      <c r="B35" s="14" t="s">
        <v>41</v>
      </c>
      <c r="C35" s="15">
        <v>-4.5121284225444445E-2</v>
      </c>
      <c r="D35" s="16">
        <v>-7.4495929555273644E-3</v>
      </c>
      <c r="E35" s="16">
        <v>-4.6157572924156948E-3</v>
      </c>
      <c r="F35" s="16">
        <v>-2.8591870079066353E-2</v>
      </c>
      <c r="G35" s="16">
        <v>-3.1101165351335416E-2</v>
      </c>
      <c r="H35" s="16">
        <v>3.2019937221717081E-2</v>
      </c>
      <c r="I35" s="16">
        <v>4.3578561420220339E-2</v>
      </c>
      <c r="J35" s="16">
        <v>-1.3054391592956335E-2</v>
      </c>
      <c r="K35" s="16">
        <v>-2.8305532130543404E-2</v>
      </c>
      <c r="L35" s="16">
        <v>1.5910028019095693E-2</v>
      </c>
      <c r="M35" s="16">
        <v>-2.1631044091526878E-2</v>
      </c>
      <c r="N35" s="16">
        <v>2.3931928096704216E-2</v>
      </c>
      <c r="O35" s="16">
        <v>-3.7455765087937132E-2</v>
      </c>
      <c r="P35" s="16">
        <v>4.6704131159090272E-2</v>
      </c>
      <c r="Q35" s="16">
        <v>2.9392764672938963E-2</v>
      </c>
      <c r="R35" s="16">
        <v>2.2480122722753512E-2</v>
      </c>
      <c r="S35" s="16">
        <v>-2.487545365991907E-2</v>
      </c>
      <c r="T35" s="16">
        <v>-1.7138629666946577E-2</v>
      </c>
      <c r="U35" s="16">
        <v>-4.4020111608991323E-2</v>
      </c>
      <c r="V35" s="16">
        <v>2.9438225550217776E-2</v>
      </c>
      <c r="W35" s="16">
        <v>-2.3951673901758546E-2</v>
      </c>
      <c r="X35" s="16">
        <v>-1.7610106473483229E-2</v>
      </c>
      <c r="Y35" s="16">
        <v>-4.2361592899662071E-2</v>
      </c>
      <c r="Z35" s="16">
        <v>1.0243203367457774E-2</v>
      </c>
      <c r="AA35" s="16">
        <v>-1.517283164431767E-2</v>
      </c>
      <c r="AB35" s="16">
        <v>-2.7034508299833622E-2</v>
      </c>
      <c r="AC35" s="17" t="s">
        <v>121</v>
      </c>
      <c r="AD35" s="16">
        <v>3.0694099547355819E-2</v>
      </c>
      <c r="AE35" s="16">
        <v>-5.2461230253340763E-2</v>
      </c>
      <c r="AF35" s="16">
        <v>2.3772203544145533E-2</v>
      </c>
      <c r="AG35" s="16">
        <v>-5.9731631432523191E-2</v>
      </c>
      <c r="AH35" s="16">
        <v>-3.8595457490541017E-2</v>
      </c>
      <c r="AI35" s="16">
        <v>-3.9748720736986112E-2</v>
      </c>
      <c r="AJ35" s="16">
        <v>-4.3723685908344717E-2</v>
      </c>
      <c r="AK35" s="16">
        <v>-4.3455322141621712E-2</v>
      </c>
      <c r="AL35" s="16">
        <v>-3.7349793211761878E-2</v>
      </c>
      <c r="AM35" s="17" t="s">
        <v>122</v>
      </c>
      <c r="AN35" s="18">
        <v>-5.1657899204050242E-2</v>
      </c>
    </row>
    <row r="36" spans="1:40" ht="24">
      <c r="A36" s="13" t="s">
        <v>72</v>
      </c>
      <c r="B36" s="14" t="s">
        <v>41</v>
      </c>
      <c r="C36" s="15">
        <v>5.1971498950225334E-3</v>
      </c>
      <c r="D36" s="16">
        <v>-5.8773011578117283E-2</v>
      </c>
      <c r="E36" s="16">
        <v>6.1159851922785325E-3</v>
      </c>
      <c r="F36" s="16">
        <v>-4.9041337751127699E-2</v>
      </c>
      <c r="G36" s="16">
        <v>3.102024695860783E-2</v>
      </c>
      <c r="H36" s="16">
        <v>-9.9103871399158813E-2</v>
      </c>
      <c r="I36" s="16">
        <v>1.2100150179552198E-2</v>
      </c>
      <c r="J36" s="16">
        <v>-8.1860819421224418E-2</v>
      </c>
      <c r="K36" s="16">
        <v>1.2077099475906993E-2</v>
      </c>
      <c r="L36" s="16">
        <v>-2.559296452667938E-2</v>
      </c>
      <c r="M36" s="16">
        <v>1.7650381686228005E-2</v>
      </c>
      <c r="N36" s="16">
        <v>-5.3771586370477222E-2</v>
      </c>
      <c r="O36" s="17" t="s">
        <v>103</v>
      </c>
      <c r="P36" s="16">
        <v>-2.129102236193153E-2</v>
      </c>
      <c r="Q36" s="16">
        <v>-1.5650353078066174E-2</v>
      </c>
      <c r="R36" s="16">
        <v>-5.3484089617014875E-2</v>
      </c>
      <c r="S36" s="16">
        <v>-4.0871115719191747E-2</v>
      </c>
      <c r="T36" s="16">
        <v>3.6584369666690604E-2</v>
      </c>
      <c r="U36" s="16">
        <v>3.9714993231964799E-2</v>
      </c>
      <c r="V36" s="16">
        <v>-5.0164482525930351E-2</v>
      </c>
      <c r="W36" s="16">
        <v>-2.2101676648418035E-2</v>
      </c>
      <c r="X36" s="16">
        <v>-1.2351517980508658E-2</v>
      </c>
      <c r="Y36" s="16">
        <v>6.9432942739166411E-3</v>
      </c>
      <c r="Z36" s="16">
        <v>-2.3708558357835929E-2</v>
      </c>
      <c r="AA36" s="16">
        <v>-1.3067105539564144E-2</v>
      </c>
      <c r="AB36" s="16">
        <v>-5.5576307098267113E-3</v>
      </c>
      <c r="AC36" s="16">
        <v>-3.620952664683643E-2</v>
      </c>
      <c r="AD36" s="16">
        <v>4.6806002274275907E-2</v>
      </c>
      <c r="AE36" s="16">
        <v>1.5687152512298054E-2</v>
      </c>
      <c r="AF36" s="16">
        <v>-5.9328983610454078E-2</v>
      </c>
      <c r="AG36" s="17" t="s">
        <v>94</v>
      </c>
      <c r="AH36" s="16">
        <v>9.4720112547542493E-2</v>
      </c>
      <c r="AI36" s="16">
        <v>2.1581919423691164E-2</v>
      </c>
      <c r="AJ36" s="16">
        <v>6.0170561857900887E-2</v>
      </c>
      <c r="AK36" s="16">
        <v>-6.7204137457319985E-3</v>
      </c>
      <c r="AL36" s="16">
        <v>4.0956240255831729E-2</v>
      </c>
      <c r="AM36" s="16">
        <v>-1.5777050923093443E-2</v>
      </c>
      <c r="AN36" s="20" t="s">
        <v>102</v>
      </c>
    </row>
    <row r="37" spans="1:40" ht="24">
      <c r="A37" s="13" t="s">
        <v>73</v>
      </c>
      <c r="B37" s="14" t="s">
        <v>41</v>
      </c>
      <c r="C37" s="15">
        <v>0.10834905507834848</v>
      </c>
      <c r="D37" s="16">
        <v>-7.722197668426219E-3</v>
      </c>
      <c r="E37" s="16">
        <v>2.640674820045627E-2</v>
      </c>
      <c r="F37" s="16">
        <v>1.9443869872437951E-2</v>
      </c>
      <c r="G37" s="16">
        <v>3.8361430617267968E-2</v>
      </c>
      <c r="H37" s="16">
        <v>-4.7586001043387401E-2</v>
      </c>
      <c r="I37" s="16">
        <v>2.1461927760010584E-2</v>
      </c>
      <c r="J37" s="16">
        <v>4.8241222579431163E-2</v>
      </c>
      <c r="K37" s="16">
        <v>-7.6527202893734072E-3</v>
      </c>
      <c r="L37" s="16">
        <v>2.7998626020017906E-2</v>
      </c>
      <c r="M37" s="16">
        <v>-2.9823371947237942E-3</v>
      </c>
      <c r="N37" s="16">
        <v>8.0743284333101073E-2</v>
      </c>
      <c r="O37" s="17" t="s">
        <v>94</v>
      </c>
      <c r="P37" s="16">
        <v>-2.300719204788175E-2</v>
      </c>
      <c r="Q37" s="16">
        <v>-2.1508029011510995E-2</v>
      </c>
      <c r="R37" s="16">
        <v>1.6063000109736603E-2</v>
      </c>
      <c r="S37" s="16">
        <v>1.3732172775940806E-4</v>
      </c>
      <c r="T37" s="16">
        <v>7.3727619798731867E-2</v>
      </c>
      <c r="U37" s="16">
        <v>-7.6723411563097629E-3</v>
      </c>
      <c r="V37" s="16">
        <v>-9.1077695026065067E-3</v>
      </c>
      <c r="W37" s="16">
        <v>1.7539720206110006E-2</v>
      </c>
      <c r="X37" s="16">
        <v>-5.0462475893558227E-2</v>
      </c>
      <c r="Y37" s="16">
        <v>7.2590832215235664E-3</v>
      </c>
      <c r="Z37" s="16">
        <v>-0.10078899880078136</v>
      </c>
      <c r="AA37" s="16">
        <v>-8.5687645987803582E-3</v>
      </c>
      <c r="AB37" s="16">
        <v>-4.5084406701575722E-2</v>
      </c>
      <c r="AC37" s="16">
        <v>-5.7395345247146026E-2</v>
      </c>
      <c r="AD37" s="16">
        <v>2.2937753058476007E-2</v>
      </c>
      <c r="AE37" s="16">
        <v>-6.5622297146953654E-2</v>
      </c>
      <c r="AF37" s="16">
        <v>-6.2036668194979305E-3</v>
      </c>
      <c r="AG37" s="17" t="s">
        <v>123</v>
      </c>
      <c r="AH37" s="16">
        <v>4.676500774880709E-2</v>
      </c>
      <c r="AI37" s="16">
        <v>-5.4637345814189373E-2</v>
      </c>
      <c r="AJ37" s="16">
        <v>4.3448433197401035E-2</v>
      </c>
      <c r="AK37" s="16">
        <v>-1.5249766095325665E-2</v>
      </c>
      <c r="AL37" s="16">
        <v>-9.6653957772091875E-2</v>
      </c>
      <c r="AM37" s="16">
        <v>-3.2144999691032038E-2</v>
      </c>
      <c r="AN37" s="18">
        <v>0.12006724949214635</v>
      </c>
    </row>
    <row r="38" spans="1:40" ht="24">
      <c r="A38" s="13" t="s">
        <v>74</v>
      </c>
      <c r="B38" s="14" t="s">
        <v>41</v>
      </c>
      <c r="C38" s="15">
        <v>-2.3377973667918685E-2</v>
      </c>
      <c r="D38" s="16">
        <v>-4.5250910716768622E-2</v>
      </c>
      <c r="E38" s="16">
        <v>8.4110969697938479E-2</v>
      </c>
      <c r="F38" s="16">
        <v>-7.1459765960863513E-3</v>
      </c>
      <c r="G38" s="16">
        <v>8.4033524471452292E-2</v>
      </c>
      <c r="H38" s="16">
        <v>1.9574598573187389E-2</v>
      </c>
      <c r="I38" s="16">
        <v>6.9676683751917087E-2</v>
      </c>
      <c r="J38" s="16">
        <v>2.0679584317359511E-2</v>
      </c>
      <c r="K38" s="16">
        <v>8.3988709424988109E-2</v>
      </c>
      <c r="L38" s="16">
        <v>3.6898727760391742E-2</v>
      </c>
      <c r="M38" s="16">
        <v>-1.0185035371074793E-2</v>
      </c>
      <c r="N38" s="16">
        <v>0.11333885807016322</v>
      </c>
      <c r="O38" s="16">
        <v>4.8762067303828024E-2</v>
      </c>
      <c r="P38" s="16">
        <v>3.3961677819249636E-2</v>
      </c>
      <c r="Q38" s="16">
        <v>-9.6466283941977898E-3</v>
      </c>
      <c r="R38" s="16">
        <v>3.7523318248137184E-2</v>
      </c>
      <c r="S38" s="16">
        <v>-9.4014131507748171E-3</v>
      </c>
      <c r="T38" s="16">
        <v>6.8467626751511107E-2</v>
      </c>
      <c r="U38" s="16">
        <v>-3.6041526123960776E-2</v>
      </c>
      <c r="V38" s="16">
        <v>-6.3685768546837745E-2</v>
      </c>
      <c r="W38" s="16">
        <v>3.1047041299359132E-2</v>
      </c>
      <c r="X38" s="16">
        <v>-4.8337402027827908E-2</v>
      </c>
      <c r="Y38" s="16">
        <v>-1.595411429129654E-3</v>
      </c>
      <c r="Z38" s="16">
        <v>-3.5804248583908495E-2</v>
      </c>
      <c r="AA38" s="16">
        <v>6.9191858963916315E-3</v>
      </c>
      <c r="AB38" s="16">
        <v>-4.3214584364264973E-2</v>
      </c>
      <c r="AC38" s="16">
        <v>3.0780247584996583E-2</v>
      </c>
      <c r="AD38" s="17" t="s">
        <v>121</v>
      </c>
      <c r="AE38" s="16">
        <v>-3.1575997843123621E-3</v>
      </c>
      <c r="AF38" s="16">
        <v>-1.2993721361026955E-2</v>
      </c>
      <c r="AG38" s="16">
        <v>2.3839783965468594E-2</v>
      </c>
      <c r="AH38" s="16">
        <v>-4.2450292737588415E-2</v>
      </c>
      <c r="AI38" s="16">
        <v>-5.0898562884708565E-2</v>
      </c>
      <c r="AJ38" s="16">
        <v>2.5085846034058897E-2</v>
      </c>
      <c r="AK38" s="16">
        <v>-7.7906428316103149E-3</v>
      </c>
      <c r="AL38" s="16">
        <v>2.5375381619123068E-2</v>
      </c>
      <c r="AM38" s="16">
        <v>-6.0360742474854408E-3</v>
      </c>
      <c r="AN38" s="18">
        <v>-1.309097219830176E-2</v>
      </c>
    </row>
    <row r="39" spans="1:40" ht="24">
      <c r="A39" s="13" t="s">
        <v>75</v>
      </c>
      <c r="B39" s="14" t="s">
        <v>41</v>
      </c>
      <c r="C39" s="15">
        <v>0.12276745213461562</v>
      </c>
      <c r="D39" s="16">
        <v>-0.10430030362269424</v>
      </c>
      <c r="E39" s="16">
        <v>4.3264077643911492E-2</v>
      </c>
      <c r="F39" s="16">
        <v>-5.8857125097740964E-2</v>
      </c>
      <c r="G39" s="16">
        <v>-2.1831686081322306E-2</v>
      </c>
      <c r="H39" s="16">
        <v>-2.953732069178432E-2</v>
      </c>
      <c r="I39" s="17" t="s">
        <v>123</v>
      </c>
      <c r="J39" s="16">
        <v>3.1704101287177239E-2</v>
      </c>
      <c r="K39" s="16">
        <v>-4.9201967359061585E-2</v>
      </c>
      <c r="L39" s="16">
        <v>-4.2460567022332266E-2</v>
      </c>
      <c r="M39" s="16">
        <v>-2.831567640920073E-2</v>
      </c>
      <c r="N39" s="16">
        <v>2.4495133694114747E-2</v>
      </c>
      <c r="O39" s="16">
        <v>1.1976839511438218E-2</v>
      </c>
      <c r="P39" s="16">
        <v>-3.1612669522095238E-2</v>
      </c>
      <c r="Q39" s="17" t="s">
        <v>81</v>
      </c>
      <c r="R39" s="16">
        <v>-4.9444692839210873E-2</v>
      </c>
      <c r="S39" s="16">
        <v>-7.1870393736865809E-2</v>
      </c>
      <c r="T39" s="16">
        <v>7.2502649262906435E-2</v>
      </c>
      <c r="U39" s="16">
        <v>-1.3703802985525261E-2</v>
      </c>
      <c r="V39" s="16">
        <v>1.3892411869808718E-2</v>
      </c>
      <c r="W39" s="16">
        <v>-1.5208626246538791E-2</v>
      </c>
      <c r="X39" s="16">
        <v>-1.2438023558118922E-2</v>
      </c>
      <c r="Y39" s="16">
        <v>-2.4100265248664137E-2</v>
      </c>
      <c r="Z39" s="16">
        <v>-4.4121032122671468E-2</v>
      </c>
      <c r="AA39" s="16">
        <v>-1.383426917057291E-2</v>
      </c>
      <c r="AB39" s="16">
        <v>-2.1336595317995966E-2</v>
      </c>
      <c r="AC39" s="16">
        <v>4.2220766360912078E-2</v>
      </c>
      <c r="AD39" s="16">
        <v>6.6968341906673196E-2</v>
      </c>
      <c r="AE39" s="16">
        <v>7.2132675733761378E-2</v>
      </c>
      <c r="AF39" s="16">
        <v>-4.1260597627475595E-2</v>
      </c>
      <c r="AG39" s="16">
        <v>2.1209117945980242E-2</v>
      </c>
      <c r="AH39" s="16">
        <v>2.716962449572586E-2</v>
      </c>
      <c r="AI39" s="16">
        <v>4.1148526389076442E-2</v>
      </c>
      <c r="AJ39" s="16">
        <v>8.9707621636059123E-2</v>
      </c>
      <c r="AK39" s="16">
        <v>1.2681552041515576E-2</v>
      </c>
      <c r="AL39" s="16">
        <v>-4.9638251170468696E-2</v>
      </c>
      <c r="AM39" s="16">
        <v>-2.4698598006355078E-2</v>
      </c>
      <c r="AN39" s="18">
        <v>5.848687268656319E-2</v>
      </c>
    </row>
    <row r="40" spans="1:40" ht="24">
      <c r="A40" s="13" t="s">
        <v>76</v>
      </c>
      <c r="B40" s="14" t="s">
        <v>41</v>
      </c>
      <c r="C40" s="15">
        <v>6.5623710041951541E-2</v>
      </c>
      <c r="D40" s="17" t="s">
        <v>116</v>
      </c>
      <c r="E40" s="16">
        <v>-2.4295763159604848E-2</v>
      </c>
      <c r="F40" s="16">
        <v>9.3693669909423131E-3</v>
      </c>
      <c r="G40" s="16">
        <v>-1.560349771018698E-2</v>
      </c>
      <c r="H40" s="16">
        <v>1.3286182991900868E-2</v>
      </c>
      <c r="I40" s="16">
        <v>-0.10352181008558885</v>
      </c>
      <c r="J40" s="16">
        <v>2.4192307706577758E-2</v>
      </c>
      <c r="K40" s="16">
        <v>6.8411443219785258E-3</v>
      </c>
      <c r="L40" s="16">
        <v>5.3502234765892671E-2</v>
      </c>
      <c r="M40" s="16">
        <v>6.0242533006141536E-3</v>
      </c>
      <c r="N40" s="16">
        <v>1.778365554079072E-2</v>
      </c>
      <c r="O40" s="16">
        <v>-5.844027528459874E-2</v>
      </c>
      <c r="P40" s="16">
        <v>1.3169350252676132E-2</v>
      </c>
      <c r="Q40" s="16">
        <v>-6.9317207583682941E-2</v>
      </c>
      <c r="R40" s="16">
        <v>-4.7491022258213028E-2</v>
      </c>
      <c r="S40" s="16">
        <v>3.6949624010657538E-2</v>
      </c>
      <c r="T40" s="16">
        <v>-3.4504869618392664E-2</v>
      </c>
      <c r="U40" s="16">
        <v>0.10274017675241709</v>
      </c>
      <c r="V40" s="16">
        <v>0.10546325505214442</v>
      </c>
      <c r="W40" s="16">
        <v>9.1490512316091205E-2</v>
      </c>
      <c r="X40" s="16">
        <v>-2.5374962635083775E-2</v>
      </c>
      <c r="Y40" s="16">
        <v>2.9034649741093051E-2</v>
      </c>
      <c r="Z40" s="16">
        <v>9.4956974785219236E-2</v>
      </c>
      <c r="AA40" s="16">
        <v>5.2902695334799833E-2</v>
      </c>
      <c r="AB40" s="16">
        <v>2.4309851357636199E-2</v>
      </c>
      <c r="AC40" s="16">
        <v>-7.4402534853567244E-3</v>
      </c>
      <c r="AD40" s="16">
        <v>-4.3419866045561806E-2</v>
      </c>
      <c r="AE40" s="16">
        <v>-4.2524754016167551E-2</v>
      </c>
      <c r="AF40" s="16">
        <v>6.061768085584919E-2</v>
      </c>
      <c r="AG40" s="16">
        <v>-7.4576475354337542E-3</v>
      </c>
      <c r="AH40" s="16">
        <v>-1.1983381924509567E-2</v>
      </c>
      <c r="AI40" s="16">
        <v>4.938089820393908E-2</v>
      </c>
      <c r="AJ40" s="16">
        <v>-8.0367361823534142E-2</v>
      </c>
      <c r="AK40" s="16">
        <v>1.0406627105765351E-2</v>
      </c>
      <c r="AL40" s="16">
        <v>4.2736274535444013E-2</v>
      </c>
      <c r="AM40" s="16">
        <v>3.3704953017805524E-2</v>
      </c>
      <c r="AN40" s="18">
        <v>-4.7041393632333665E-2</v>
      </c>
    </row>
    <row r="41" spans="1:40" ht="24">
      <c r="A41" s="13" t="s">
        <v>77</v>
      </c>
      <c r="B41" s="14" t="s">
        <v>41</v>
      </c>
      <c r="C41" s="15">
        <v>0.11672533299169871</v>
      </c>
      <c r="D41" s="16">
        <v>-3.9994557398237186E-2</v>
      </c>
      <c r="E41" s="16">
        <v>-2.6302369268792834E-2</v>
      </c>
      <c r="F41" s="16">
        <v>-2.3999242181308077E-2</v>
      </c>
      <c r="G41" s="16">
        <v>3.0967248984914326E-2</v>
      </c>
      <c r="H41" s="16">
        <v>-6.8585850756865588E-2</v>
      </c>
      <c r="I41" s="16">
        <v>4.9338204739564948E-2</v>
      </c>
      <c r="J41" s="16">
        <v>8.7592392193910854E-3</v>
      </c>
      <c r="K41" s="16">
        <v>1.4582915103617767E-2</v>
      </c>
      <c r="L41" s="16">
        <v>3.1215141032367544E-2</v>
      </c>
      <c r="M41" s="16">
        <v>3.9093581919324223E-2</v>
      </c>
      <c r="N41" s="16">
        <v>5.5642811745842881E-2</v>
      </c>
      <c r="O41" s="16">
        <v>0.10717559438281038</v>
      </c>
      <c r="P41" s="16">
        <v>-7.9903577251637575E-2</v>
      </c>
      <c r="Q41" s="16">
        <v>3.8539944198648507E-2</v>
      </c>
      <c r="R41" s="16">
        <v>-3.7820501040604915E-2</v>
      </c>
      <c r="S41" s="16">
        <v>1.1030846514620102E-2</v>
      </c>
      <c r="T41" s="16">
        <v>0.11310691960286241</v>
      </c>
      <c r="U41" s="16">
        <v>-2.9165105645900309E-2</v>
      </c>
      <c r="V41" s="16">
        <v>-8.2164043880542215E-2</v>
      </c>
      <c r="W41" s="16">
        <v>-6.1373248619371892E-2</v>
      </c>
      <c r="X41" s="16">
        <v>-4.8710130190367677E-2</v>
      </c>
      <c r="Y41" s="16">
        <v>-1.9837399034784067E-2</v>
      </c>
      <c r="Z41" s="16">
        <v>-0.10578359402793977</v>
      </c>
      <c r="AA41" s="16">
        <v>-7.9186283162609686E-2</v>
      </c>
      <c r="AB41" s="16">
        <v>-2.2189835298168828E-2</v>
      </c>
      <c r="AC41" s="16">
        <v>-4.1631003266316059E-2</v>
      </c>
      <c r="AD41" s="16">
        <v>-1.0347118761229545E-2</v>
      </c>
      <c r="AE41" s="16">
        <v>4.5397648770019935E-2</v>
      </c>
      <c r="AF41" s="16">
        <v>-4.8585062219402175E-2</v>
      </c>
      <c r="AG41" s="16">
        <v>0.10018168525929806</v>
      </c>
      <c r="AH41" s="16">
        <v>1.8029159667251986E-2</v>
      </c>
      <c r="AI41" s="16">
        <v>5.3141727165224454E-3</v>
      </c>
      <c r="AJ41" s="17" t="s">
        <v>124</v>
      </c>
      <c r="AK41" s="16">
        <v>-4.0947342544084504E-2</v>
      </c>
      <c r="AL41" s="16">
        <v>-7.1216337670804625E-2</v>
      </c>
      <c r="AM41" s="16">
        <v>-5.1671327444985565E-2</v>
      </c>
      <c r="AN41" s="20" t="s">
        <v>125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4.75663044663591E-6</v>
      </c>
      <c r="E48" s="10">
        <f t="shared" ref="E48:AN48" si="0">$C5^2*E5^2</f>
        <v>1.1316438489089092E-5</v>
      </c>
      <c r="F48" s="10">
        <f t="shared" si="0"/>
        <v>8.5658885653218585E-6</v>
      </c>
      <c r="G48" s="10">
        <f t="shared" si="0"/>
        <v>1.2173080277681485E-6</v>
      </c>
      <c r="H48" s="10">
        <f t="shared" si="0"/>
        <v>3.8699301790792589E-6</v>
      </c>
      <c r="I48" s="10">
        <f t="shared" si="0"/>
        <v>2.0738470054301049E-5</v>
      </c>
      <c r="J48" s="10">
        <f t="shared" si="0"/>
        <v>1.0982476688148798E-7</v>
      </c>
      <c r="K48" s="10">
        <f t="shared" si="0"/>
        <v>3.3016417004364332E-6</v>
      </c>
      <c r="L48" s="10">
        <f t="shared" si="0"/>
        <v>1.0522017124653111E-6</v>
      </c>
      <c r="M48" s="10">
        <f t="shared" si="0"/>
        <v>1.2918425039877664E-6</v>
      </c>
      <c r="N48" s="10">
        <f t="shared" si="0"/>
        <v>2.0395896251078965E-5</v>
      </c>
      <c r="O48" s="10">
        <f t="shared" si="0"/>
        <v>5.2623892412493284E-6</v>
      </c>
      <c r="P48" s="10">
        <f t="shared" si="0"/>
        <v>6.2750016473080843E-6</v>
      </c>
      <c r="Q48" s="10">
        <f t="shared" si="0"/>
        <v>5.5059198456973249E-6</v>
      </c>
      <c r="R48" s="10">
        <f t="shared" si="0"/>
        <v>1.4681612591969925E-6</v>
      </c>
      <c r="S48" s="10">
        <f t="shared" si="0"/>
        <v>1.9474389803063711E-6</v>
      </c>
      <c r="T48" s="11">
        <f t="shared" si="0"/>
        <v>3.3581981060165963E-3</v>
      </c>
      <c r="U48" s="10">
        <f t="shared" si="0"/>
        <v>2.427295247718607E-7</v>
      </c>
      <c r="V48" s="10">
        <f t="shared" si="0"/>
        <v>1.9660516223198614E-6</v>
      </c>
      <c r="W48" s="10">
        <f t="shared" si="0"/>
        <v>1.5678556969720801E-6</v>
      </c>
      <c r="X48" s="10">
        <f t="shared" si="0"/>
        <v>4.9531255284240174E-6</v>
      </c>
      <c r="Y48" s="10">
        <f t="shared" si="0"/>
        <v>3.4884049941715551E-6</v>
      </c>
      <c r="Z48" s="10">
        <f t="shared" si="0"/>
        <v>2.6609349816656083E-7</v>
      </c>
      <c r="AA48" s="10">
        <f t="shared" si="0"/>
        <v>2.3384894681415016E-6</v>
      </c>
      <c r="AB48" s="10">
        <f t="shared" si="0"/>
        <v>7.7883251823153071E-7</v>
      </c>
      <c r="AC48" s="10">
        <f t="shared" si="0"/>
        <v>1.071867209200735E-6</v>
      </c>
      <c r="AD48" s="10">
        <f t="shared" si="0"/>
        <v>1.7072765413321888E-5</v>
      </c>
      <c r="AE48" s="10">
        <f t="shared" si="0"/>
        <v>3.5309444863535776E-6</v>
      </c>
      <c r="AF48" s="10">
        <f t="shared" si="0"/>
        <v>5.841961070706396E-7</v>
      </c>
      <c r="AG48" s="10">
        <f t="shared" si="0"/>
        <v>2.1504340961011347E-5</v>
      </c>
      <c r="AH48" s="10">
        <f t="shared" si="0"/>
        <v>1.6972041120465596E-6</v>
      </c>
      <c r="AI48" s="10">
        <f t="shared" si="0"/>
        <v>5.0212860469806915E-6</v>
      </c>
      <c r="AJ48" s="10">
        <f t="shared" si="0"/>
        <v>2.4316792089856473E-5</v>
      </c>
      <c r="AK48" s="10">
        <f t="shared" si="0"/>
        <v>1.834594789137263E-5</v>
      </c>
      <c r="AL48" s="10">
        <f t="shared" si="0"/>
        <v>1.0677820371139737E-5</v>
      </c>
      <c r="AM48" s="10">
        <f t="shared" si="0"/>
        <v>1.5693488973425848E-6</v>
      </c>
      <c r="AN48" s="25">
        <f t="shared" si="0"/>
        <v>7.3018082995785549E-5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1.8244374229851604E-6</v>
      </c>
      <c r="E49" s="16">
        <f t="shared" si="1"/>
        <v>9.3452462190689908E-7</v>
      </c>
      <c r="F49" s="16">
        <f t="shared" si="1"/>
        <v>1.0725179502614825E-6</v>
      </c>
      <c r="G49" s="16">
        <f t="shared" si="1"/>
        <v>3.7476710826467758E-7</v>
      </c>
      <c r="H49" s="16">
        <f t="shared" si="1"/>
        <v>1.8805126983118921E-7</v>
      </c>
      <c r="I49" s="16">
        <f t="shared" si="1"/>
        <v>2.4286648223592989E-6</v>
      </c>
      <c r="J49" s="16">
        <f t="shared" si="1"/>
        <v>5.4898097800756838E-8</v>
      </c>
      <c r="K49" s="16">
        <f t="shared" si="1"/>
        <v>1.5678225597429032E-8</v>
      </c>
      <c r="L49" s="16">
        <f t="shared" si="1"/>
        <v>1.2408272875959682E-6</v>
      </c>
      <c r="M49" s="16">
        <f t="shared" si="1"/>
        <v>4.4722009490549079E-9</v>
      </c>
      <c r="N49" s="16">
        <f t="shared" si="1"/>
        <v>4.5159960224917844E-7</v>
      </c>
      <c r="O49" s="16">
        <f t="shared" si="1"/>
        <v>1.6769269681761985E-6</v>
      </c>
      <c r="P49" s="16">
        <f t="shared" si="1"/>
        <v>3.2164271423213599E-6</v>
      </c>
      <c r="Q49" s="16">
        <f t="shared" si="1"/>
        <v>1.6852350495243915E-8</v>
      </c>
      <c r="R49" s="16">
        <f t="shared" si="1"/>
        <v>2.1743671309496301E-6</v>
      </c>
      <c r="S49" s="16">
        <f t="shared" si="1"/>
        <v>1.4165796860077164E-7</v>
      </c>
      <c r="T49" s="16">
        <f t="shared" si="1"/>
        <v>2.6793810640634991E-6</v>
      </c>
      <c r="U49" s="16">
        <f t="shared" si="1"/>
        <v>9.8216401399421082E-8</v>
      </c>
      <c r="V49" s="16">
        <f t="shared" si="1"/>
        <v>3.1900456484411207E-6</v>
      </c>
      <c r="W49" s="16">
        <f t="shared" si="1"/>
        <v>1.451412680277484E-6</v>
      </c>
      <c r="X49" s="16">
        <f t="shared" si="1"/>
        <v>1.0521929104702472E-6</v>
      </c>
      <c r="Y49" s="16">
        <f t="shared" si="1"/>
        <v>7.8026348025305538E-7</v>
      </c>
      <c r="Z49" s="16">
        <f t="shared" si="1"/>
        <v>9.4956005475684583E-9</v>
      </c>
      <c r="AA49" s="16">
        <f t="shared" si="1"/>
        <v>2.5808079872951213E-6</v>
      </c>
      <c r="AB49" s="16">
        <f t="shared" si="1"/>
        <v>1.3125530798000392E-6</v>
      </c>
      <c r="AC49" s="16">
        <f t="shared" si="1"/>
        <v>1.2714604819968497E-6</v>
      </c>
      <c r="AD49" s="16">
        <f t="shared" si="1"/>
        <v>5.8486738533991396E-7</v>
      </c>
      <c r="AE49" s="16">
        <f t="shared" si="1"/>
        <v>1.446644460329219E-9</v>
      </c>
      <c r="AF49" s="16">
        <f t="shared" si="1"/>
        <v>1.9240579452596793E-6</v>
      </c>
      <c r="AG49" s="16">
        <f t="shared" si="1"/>
        <v>9.2621432970950545E-6</v>
      </c>
      <c r="AH49" s="16">
        <f t="shared" si="1"/>
        <v>1.2930203936858862E-7</v>
      </c>
      <c r="AI49" s="16">
        <f t="shared" si="1"/>
        <v>1.219868140617647E-7</v>
      </c>
      <c r="AJ49" s="16">
        <f t="shared" si="1"/>
        <v>1.8859124012136245E-6</v>
      </c>
      <c r="AK49" s="16">
        <f t="shared" si="1"/>
        <v>1.5471692983304788E-7</v>
      </c>
      <c r="AL49" s="17">
        <f t="shared" si="1"/>
        <v>8.0401339953713169E-4</v>
      </c>
      <c r="AM49" s="16">
        <f t="shared" si="1"/>
        <v>9.7110643592750206E-9</v>
      </c>
      <c r="AN49" s="18">
        <f t="shared" si="1"/>
        <v>7.1693414330086295E-6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2.0620734837921079E-5</v>
      </c>
      <c r="E50" s="16">
        <f t="shared" si="2"/>
        <v>1.4625657250489774E-5</v>
      </c>
      <c r="F50" s="16">
        <f t="shared" si="2"/>
        <v>8.6346123258595326E-6</v>
      </c>
      <c r="G50" s="16">
        <f t="shared" si="2"/>
        <v>1.8207482109601471E-5</v>
      </c>
      <c r="H50" s="16">
        <f t="shared" si="2"/>
        <v>1.5444690745377431E-6</v>
      </c>
      <c r="I50" s="16">
        <f t="shared" si="2"/>
        <v>1.3981013527481991E-6</v>
      </c>
      <c r="J50" s="16">
        <f t="shared" si="2"/>
        <v>2.780479116493619E-6</v>
      </c>
      <c r="K50" s="16">
        <f t="shared" si="2"/>
        <v>4.8724296232250699E-6</v>
      </c>
      <c r="L50" s="16">
        <f t="shared" si="2"/>
        <v>1.2734836667876338E-5</v>
      </c>
      <c r="M50" s="16">
        <f t="shared" si="2"/>
        <v>4.8402340646736383E-6</v>
      </c>
      <c r="N50" s="16">
        <f t="shared" si="2"/>
        <v>3.1034345483578263E-6</v>
      </c>
      <c r="O50" s="16">
        <f t="shared" si="2"/>
        <v>1.2169800895170571E-6</v>
      </c>
      <c r="P50" s="16">
        <f t="shared" si="2"/>
        <v>5.5090201774786742E-5</v>
      </c>
      <c r="Q50" s="16">
        <f t="shared" si="2"/>
        <v>2.3177081793197702E-6</v>
      </c>
      <c r="R50" s="16">
        <f t="shared" si="2"/>
        <v>3.5007239462779941E-6</v>
      </c>
      <c r="S50" s="16">
        <f t="shared" si="2"/>
        <v>3.6999478729391947E-7</v>
      </c>
      <c r="T50" s="16">
        <f t="shared" si="2"/>
        <v>4.2657779486091852E-6</v>
      </c>
      <c r="U50" s="16">
        <f t="shared" si="2"/>
        <v>1.7343827122902355E-6</v>
      </c>
      <c r="V50" s="16">
        <f t="shared" si="2"/>
        <v>2.9750950844307311E-6</v>
      </c>
      <c r="W50" s="16">
        <f t="shared" si="2"/>
        <v>5.514941777942096E-6</v>
      </c>
      <c r="X50" s="16">
        <f t="shared" si="2"/>
        <v>5.2654463804591585E-7</v>
      </c>
      <c r="Y50" s="16">
        <f t="shared" si="2"/>
        <v>1.4781377518270667E-5</v>
      </c>
      <c r="Z50" s="16">
        <f t="shared" si="2"/>
        <v>1.1612052865616151E-5</v>
      </c>
      <c r="AA50" s="17">
        <f t="shared" si="2"/>
        <v>5.8579441527208034E-3</v>
      </c>
      <c r="AB50" s="16">
        <f t="shared" si="2"/>
        <v>9.3169956615136772E-8</v>
      </c>
      <c r="AC50" s="16">
        <f t="shared" si="2"/>
        <v>1.5605774827727285E-6</v>
      </c>
      <c r="AD50" s="16">
        <f t="shared" si="2"/>
        <v>3.2834218373869512E-7</v>
      </c>
      <c r="AE50" s="16">
        <f t="shared" si="2"/>
        <v>6.3158840071058284E-6</v>
      </c>
      <c r="AF50" s="16">
        <f t="shared" si="2"/>
        <v>8.7249731143887826E-7</v>
      </c>
      <c r="AG50" s="16">
        <f t="shared" si="2"/>
        <v>5.1352261418629718E-7</v>
      </c>
      <c r="AH50" s="16">
        <f t="shared" si="2"/>
        <v>5.2212648977239221E-6</v>
      </c>
      <c r="AI50" s="16">
        <f t="shared" si="2"/>
        <v>2.3020731505121501E-5</v>
      </c>
      <c r="AJ50" s="16">
        <f t="shared" si="2"/>
        <v>9.1016988284759012E-6</v>
      </c>
      <c r="AK50" s="16">
        <f t="shared" si="2"/>
        <v>1.630573598554399E-6</v>
      </c>
      <c r="AL50" s="16">
        <f t="shared" si="2"/>
        <v>1.9098920381667106E-5</v>
      </c>
      <c r="AM50" s="16">
        <f t="shared" si="2"/>
        <v>1.0960358131234631E-6</v>
      </c>
      <c r="AN50" s="18">
        <f t="shared" si="2"/>
        <v>6.5311321600590151E-5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6.4199364646543358E-7</v>
      </c>
      <c r="E51" s="16">
        <f t="shared" si="3"/>
        <v>3.0351493945358279E-8</v>
      </c>
      <c r="F51" s="16">
        <f t="shared" si="3"/>
        <v>9.250484314667013E-9</v>
      </c>
      <c r="G51" s="16">
        <f t="shared" si="3"/>
        <v>4.0508037598828831E-8</v>
      </c>
      <c r="H51" s="16">
        <f t="shared" si="3"/>
        <v>3.888854465797934E-7</v>
      </c>
      <c r="I51" s="16">
        <f t="shared" si="3"/>
        <v>2.9263967551903918E-7</v>
      </c>
      <c r="J51" s="16">
        <f t="shared" si="3"/>
        <v>1.4686595211063399E-9</v>
      </c>
      <c r="K51" s="16">
        <f t="shared" si="3"/>
        <v>7.510297498981236E-8</v>
      </c>
      <c r="L51" s="16">
        <f t="shared" si="3"/>
        <v>3.6550105493996182E-9</v>
      </c>
      <c r="M51" s="16">
        <f t="shared" si="3"/>
        <v>1.1485236855323515E-7</v>
      </c>
      <c r="N51" s="16">
        <f t="shared" si="3"/>
        <v>4.1156264592606347E-9</v>
      </c>
      <c r="O51" s="16">
        <f t="shared" si="3"/>
        <v>6.0588348678552132E-7</v>
      </c>
      <c r="P51" s="16">
        <f t="shared" si="3"/>
        <v>2.8793876556015164E-8</v>
      </c>
      <c r="Q51" s="16">
        <f t="shared" si="3"/>
        <v>8.2706268944536384E-10</v>
      </c>
      <c r="R51" s="16">
        <f t="shared" si="3"/>
        <v>1.1596337323088107E-7</v>
      </c>
      <c r="S51" s="16">
        <f t="shared" si="3"/>
        <v>2.7405423820466221E-8</v>
      </c>
      <c r="T51" s="16">
        <f t="shared" si="3"/>
        <v>2.6244492181715343E-8</v>
      </c>
      <c r="U51" s="16">
        <f t="shared" si="3"/>
        <v>2.3056174668593416E-7</v>
      </c>
      <c r="V51" s="16">
        <f t="shared" si="3"/>
        <v>4.6989298405223399E-7</v>
      </c>
      <c r="W51" s="16">
        <f t="shared" si="3"/>
        <v>9.0737400588480199E-8</v>
      </c>
      <c r="X51" s="16">
        <f t="shared" si="3"/>
        <v>4.036289014719732E-8</v>
      </c>
      <c r="Y51" s="16">
        <f t="shared" si="3"/>
        <v>7.3386244493115074E-7</v>
      </c>
      <c r="Z51" s="16">
        <f t="shared" si="3"/>
        <v>1.9878623415146171E-7</v>
      </c>
      <c r="AA51" s="16">
        <f t="shared" si="3"/>
        <v>2.0901493785342027E-8</v>
      </c>
      <c r="AB51" s="16">
        <f t="shared" si="3"/>
        <v>2.5666635743382259E-7</v>
      </c>
      <c r="AC51" s="16">
        <f t="shared" si="3"/>
        <v>8.909544921068439E-8</v>
      </c>
      <c r="AD51" s="16">
        <f t="shared" si="3"/>
        <v>2.700275265593181E-8</v>
      </c>
      <c r="AE51" s="16">
        <f t="shared" si="3"/>
        <v>3.2613600696578718E-7</v>
      </c>
      <c r="AF51" s="17">
        <f t="shared" si="3"/>
        <v>1.3800983920966449E-4</v>
      </c>
      <c r="AG51" s="16">
        <f t="shared" si="3"/>
        <v>6.3521890693114738E-9</v>
      </c>
      <c r="AH51" s="16">
        <f t="shared" si="3"/>
        <v>7.4051649432901255E-9</v>
      </c>
      <c r="AI51" s="16">
        <f t="shared" si="3"/>
        <v>1.7484572716903315E-7</v>
      </c>
      <c r="AJ51" s="16">
        <f t="shared" si="3"/>
        <v>5.1151135149380907E-7</v>
      </c>
      <c r="AK51" s="16">
        <f t="shared" si="3"/>
        <v>7.0732202210951229E-7</v>
      </c>
      <c r="AL51" s="16">
        <f t="shared" si="3"/>
        <v>3.3762231285166373E-7</v>
      </c>
      <c r="AM51" s="16">
        <f t="shared" si="3"/>
        <v>6.8669161709737198E-8</v>
      </c>
      <c r="AN51" s="18">
        <f t="shared" si="3"/>
        <v>5.7665873516527746E-7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1.554114751017237E-7</v>
      </c>
      <c r="E52" s="16">
        <f t="shared" si="4"/>
        <v>2.3577364013950849E-7</v>
      </c>
      <c r="F52" s="16">
        <f t="shared" si="4"/>
        <v>1.4243529355703111E-8</v>
      </c>
      <c r="G52" s="16">
        <f t="shared" si="4"/>
        <v>4.3728559847282674E-9</v>
      </c>
      <c r="H52" s="16">
        <f t="shared" si="4"/>
        <v>4.561555392619876E-8</v>
      </c>
      <c r="I52" s="16">
        <f t="shared" si="4"/>
        <v>4.4332439503635141E-7</v>
      </c>
      <c r="J52" s="16">
        <f t="shared" si="4"/>
        <v>4.467355301069395E-8</v>
      </c>
      <c r="K52" s="16">
        <f t="shared" si="4"/>
        <v>1.7202010440060851E-8</v>
      </c>
      <c r="L52" s="16">
        <f t="shared" si="4"/>
        <v>2.4633922563243742E-8</v>
      </c>
      <c r="M52" s="16">
        <f t="shared" si="4"/>
        <v>4.3386044992465721E-10</v>
      </c>
      <c r="N52" s="16">
        <f t="shared" si="4"/>
        <v>3.2870738690912301E-8</v>
      </c>
      <c r="O52" s="16">
        <f t="shared" si="4"/>
        <v>2.117101259236403E-8</v>
      </c>
      <c r="P52" s="16">
        <f t="shared" si="4"/>
        <v>2.1664174736125701E-7</v>
      </c>
      <c r="Q52" s="16">
        <f t="shared" si="4"/>
        <v>7.5206571146620819E-7</v>
      </c>
      <c r="R52" s="16">
        <f t="shared" si="4"/>
        <v>6.5040845587460667E-8</v>
      </c>
      <c r="S52" s="16">
        <f t="shared" si="4"/>
        <v>3.430431560374059E-9</v>
      </c>
      <c r="T52" s="16">
        <f t="shared" si="4"/>
        <v>7.5973246199806794E-8</v>
      </c>
      <c r="U52" s="16">
        <f t="shared" si="4"/>
        <v>4.7440115025858722E-9</v>
      </c>
      <c r="V52" s="16">
        <f t="shared" si="4"/>
        <v>1.5978789903192701E-7</v>
      </c>
      <c r="W52" s="16">
        <f t="shared" si="4"/>
        <v>4.271671212861026E-7</v>
      </c>
      <c r="X52" s="16">
        <f t="shared" si="4"/>
        <v>9.7988678012099252E-9</v>
      </c>
      <c r="Y52" s="16">
        <f t="shared" si="4"/>
        <v>1.2178433699751486E-7</v>
      </c>
      <c r="Z52" s="16">
        <f t="shared" si="4"/>
        <v>2.0555415931700614E-7</v>
      </c>
      <c r="AA52" s="16">
        <f t="shared" si="4"/>
        <v>7.3700594969145679E-8</v>
      </c>
      <c r="AB52" s="16">
        <f t="shared" si="4"/>
        <v>8.4144844002115961E-8</v>
      </c>
      <c r="AC52" s="16">
        <f t="shared" si="4"/>
        <v>2.1656365982332996E-7</v>
      </c>
      <c r="AD52" s="16">
        <f t="shared" si="4"/>
        <v>8.3115251173574182E-10</v>
      </c>
      <c r="AE52" s="17">
        <f t="shared" si="4"/>
        <v>6.9827375573335311E-5</v>
      </c>
      <c r="AF52" s="16">
        <f t="shared" si="4"/>
        <v>1.6153407584470994E-7</v>
      </c>
      <c r="AG52" s="16">
        <f t="shared" si="4"/>
        <v>3.7186507150812767E-7</v>
      </c>
      <c r="AH52" s="16">
        <f t="shared" si="4"/>
        <v>1.5279772508606752E-8</v>
      </c>
      <c r="AI52" s="16">
        <f t="shared" si="4"/>
        <v>2.3843470016334793E-10</v>
      </c>
      <c r="AJ52" s="16">
        <f t="shared" si="4"/>
        <v>6.6167689863592876E-8</v>
      </c>
      <c r="AK52" s="16">
        <f t="shared" si="4"/>
        <v>3.2261774438668668E-11</v>
      </c>
      <c r="AL52" s="16">
        <f t="shared" si="4"/>
        <v>1.2059030836633362E-10</v>
      </c>
      <c r="AM52" s="16">
        <f t="shared" si="4"/>
        <v>3.8980486118855423E-8</v>
      </c>
      <c r="AN52" s="18">
        <f t="shared" si="4"/>
        <v>2.4914567838580532E-7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9.008597644762713E-8</v>
      </c>
      <c r="E53" s="16">
        <f t="shared" si="5"/>
        <v>1.4955337066445323E-7</v>
      </c>
      <c r="F53" s="16">
        <f t="shared" si="5"/>
        <v>3.5524657640893239E-7</v>
      </c>
      <c r="G53" s="16">
        <f t="shared" si="5"/>
        <v>3.3607676762109517E-7</v>
      </c>
      <c r="H53" s="16">
        <f t="shared" si="5"/>
        <v>4.0326954329328989E-7</v>
      </c>
      <c r="I53" s="16">
        <f t="shared" si="5"/>
        <v>5.1573273246939594E-7</v>
      </c>
      <c r="J53" s="16">
        <f t="shared" si="5"/>
        <v>2.1010935994376186E-7</v>
      </c>
      <c r="K53" s="16">
        <f t="shared" si="5"/>
        <v>3.9502663222212372E-8</v>
      </c>
      <c r="L53" s="16">
        <f t="shared" si="5"/>
        <v>2.9804683199912365E-9</v>
      </c>
      <c r="M53" s="16">
        <f t="shared" si="5"/>
        <v>2.8452591845849197E-6</v>
      </c>
      <c r="N53" s="16">
        <f t="shared" si="5"/>
        <v>1.5561074142978784E-7</v>
      </c>
      <c r="O53" s="16">
        <f t="shared" si="5"/>
        <v>2.3087620269133614E-7</v>
      </c>
      <c r="P53" s="17">
        <f t="shared" si="5"/>
        <v>4.2036922074355004E-4</v>
      </c>
      <c r="Q53" s="16">
        <f t="shared" si="5"/>
        <v>1.5857463679378412E-7</v>
      </c>
      <c r="R53" s="16">
        <f t="shared" si="5"/>
        <v>2.3183989932834265E-7</v>
      </c>
      <c r="S53" s="16">
        <f t="shared" si="5"/>
        <v>1.2395470377508956E-8</v>
      </c>
      <c r="T53" s="16">
        <f t="shared" si="5"/>
        <v>8.1096781396344478E-7</v>
      </c>
      <c r="U53" s="16">
        <f t="shared" si="5"/>
        <v>1.1659939489572213E-6</v>
      </c>
      <c r="V53" s="16">
        <f t="shared" si="5"/>
        <v>9.6635142966617073E-7</v>
      </c>
      <c r="W53" s="16">
        <f t="shared" si="5"/>
        <v>5.3110205728113503E-9</v>
      </c>
      <c r="X53" s="16">
        <f t="shared" si="5"/>
        <v>1.4186314105342833E-6</v>
      </c>
      <c r="Y53" s="16">
        <f t="shared" si="5"/>
        <v>6.588500668203671E-9</v>
      </c>
      <c r="Z53" s="16">
        <f t="shared" si="5"/>
        <v>2.6742729411891365E-6</v>
      </c>
      <c r="AA53" s="16">
        <f t="shared" si="5"/>
        <v>3.8848093008208756E-6</v>
      </c>
      <c r="AB53" s="16">
        <f t="shared" si="5"/>
        <v>9.7530642663683613E-8</v>
      </c>
      <c r="AC53" s="16">
        <f t="shared" si="5"/>
        <v>1.0421152179524669E-6</v>
      </c>
      <c r="AD53" s="16">
        <f t="shared" si="5"/>
        <v>5.4841052556704681E-7</v>
      </c>
      <c r="AE53" s="16">
        <f t="shared" si="5"/>
        <v>1.3041417568714533E-6</v>
      </c>
      <c r="AF53" s="16">
        <f t="shared" si="5"/>
        <v>8.604605764977697E-8</v>
      </c>
      <c r="AG53" s="16">
        <f t="shared" si="5"/>
        <v>2.6750748526340424E-7</v>
      </c>
      <c r="AH53" s="16">
        <f t="shared" si="5"/>
        <v>8.175126863295758E-8</v>
      </c>
      <c r="AI53" s="16">
        <f t="shared" si="5"/>
        <v>4.9210920444167429E-9</v>
      </c>
      <c r="AJ53" s="16">
        <f t="shared" si="5"/>
        <v>8.7899009915116812E-8</v>
      </c>
      <c r="AK53" s="16">
        <f t="shared" si="5"/>
        <v>4.5827738202544882E-7</v>
      </c>
      <c r="AL53" s="16">
        <f t="shared" si="5"/>
        <v>1.6768768078399643E-6</v>
      </c>
      <c r="AM53" s="16">
        <f t="shared" si="5"/>
        <v>2.162085147979831E-8</v>
      </c>
      <c r="AN53" s="18">
        <f t="shared" si="5"/>
        <v>4.6985131669353621E-6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4.8904522835725661E-6</v>
      </c>
      <c r="E54" s="16">
        <f t="shared" si="6"/>
        <v>6.5409191085868157E-6</v>
      </c>
      <c r="F54" s="16">
        <f t="shared" si="6"/>
        <v>5.6082024455482548E-7</v>
      </c>
      <c r="G54" s="16">
        <f t="shared" si="6"/>
        <v>1.8531964069385578E-6</v>
      </c>
      <c r="H54" s="16">
        <f t="shared" si="6"/>
        <v>9.3814137401178629E-8</v>
      </c>
      <c r="I54" s="16">
        <f t="shared" si="6"/>
        <v>1.1502739884102686E-6</v>
      </c>
      <c r="J54" s="16">
        <f t="shared" si="6"/>
        <v>1.7156746299249525E-8</v>
      </c>
      <c r="K54" s="16">
        <f t="shared" si="6"/>
        <v>1.7172033164305862E-6</v>
      </c>
      <c r="L54" s="16">
        <f t="shared" si="6"/>
        <v>5.6134225137720619E-9</v>
      </c>
      <c r="M54" s="16">
        <f t="shared" si="6"/>
        <v>3.9332331736493421E-6</v>
      </c>
      <c r="N54" s="16">
        <f t="shared" si="6"/>
        <v>6.5452775808454196E-6</v>
      </c>
      <c r="O54" s="16">
        <f t="shared" si="6"/>
        <v>1.1025296669977486E-6</v>
      </c>
      <c r="P54" s="16">
        <f t="shared" si="6"/>
        <v>2.0790433178248797E-5</v>
      </c>
      <c r="Q54" s="16">
        <f t="shared" si="6"/>
        <v>9.0979616560347934E-6</v>
      </c>
      <c r="R54" s="16">
        <f t="shared" si="6"/>
        <v>3.7969385669578341E-6</v>
      </c>
      <c r="S54" s="16">
        <f t="shared" si="6"/>
        <v>4.8256192099061793E-6</v>
      </c>
      <c r="T54" s="16">
        <f t="shared" si="6"/>
        <v>9.3538553834112294E-6</v>
      </c>
      <c r="U54" s="16">
        <f t="shared" si="6"/>
        <v>3.5397405377759865E-6</v>
      </c>
      <c r="V54" s="16">
        <f t="shared" si="6"/>
        <v>8.7922717545153377E-6</v>
      </c>
      <c r="W54" s="16">
        <f t="shared" si="6"/>
        <v>1.3049267469202509E-5</v>
      </c>
      <c r="X54" s="17">
        <f t="shared" si="6"/>
        <v>5.8802842541160194E-3</v>
      </c>
      <c r="Y54" s="16">
        <f t="shared" si="6"/>
        <v>2.1934318227811219E-5</v>
      </c>
      <c r="Z54" s="16">
        <f t="shared" si="6"/>
        <v>1.0438849502691359E-6</v>
      </c>
      <c r="AA54" s="16">
        <f t="shared" si="6"/>
        <v>5.5186377628268439E-7</v>
      </c>
      <c r="AB54" s="16">
        <f t="shared" si="6"/>
        <v>5.4477999946567211E-6</v>
      </c>
      <c r="AC54" s="16">
        <f t="shared" si="6"/>
        <v>2.1301493865320074E-6</v>
      </c>
      <c r="AD54" s="16">
        <f t="shared" si="6"/>
        <v>1.6245266298976686E-5</v>
      </c>
      <c r="AE54" s="16">
        <f t="shared" si="6"/>
        <v>8.6237245377349176E-7</v>
      </c>
      <c r="AF54" s="16">
        <f t="shared" si="6"/>
        <v>1.7555089625287428E-6</v>
      </c>
      <c r="AG54" s="16">
        <f t="shared" si="6"/>
        <v>1.9130512658163986E-5</v>
      </c>
      <c r="AH54" s="16">
        <f t="shared" si="6"/>
        <v>9.8643458407857755E-6</v>
      </c>
      <c r="AI54" s="16">
        <f t="shared" si="6"/>
        <v>7.3857946560212975E-6</v>
      </c>
      <c r="AJ54" s="16">
        <f t="shared" si="6"/>
        <v>7.7465119592133495E-7</v>
      </c>
      <c r="AK54" s="16">
        <f t="shared" si="6"/>
        <v>9.9900279437933068E-6</v>
      </c>
      <c r="AL54" s="16">
        <f t="shared" si="6"/>
        <v>8.0786546490174154E-6</v>
      </c>
      <c r="AM54" s="16">
        <f t="shared" si="6"/>
        <v>2.0541301805614157E-6</v>
      </c>
      <c r="AN54" s="18">
        <f t="shared" si="6"/>
        <v>2.5415197891509613E-5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1.2294274670831365E-6</v>
      </c>
      <c r="E55" s="16">
        <f t="shared" si="7"/>
        <v>2.053742668048844E-5</v>
      </c>
      <c r="F55" s="16">
        <f t="shared" si="7"/>
        <v>7.2720798088903336E-8</v>
      </c>
      <c r="G55" s="16">
        <f t="shared" si="7"/>
        <v>5.7798916346309229E-6</v>
      </c>
      <c r="H55" s="16">
        <f t="shared" si="7"/>
        <v>4.4931791334022047E-7</v>
      </c>
      <c r="I55" s="16">
        <f t="shared" si="7"/>
        <v>1.8295509972657102E-6</v>
      </c>
      <c r="J55" s="16">
        <f t="shared" si="7"/>
        <v>6.6273036839773096E-7</v>
      </c>
      <c r="K55" s="16">
        <f t="shared" si="7"/>
        <v>2.5470351410673559E-6</v>
      </c>
      <c r="L55" s="16">
        <f t="shared" si="7"/>
        <v>1.4873932979419148E-5</v>
      </c>
      <c r="M55" s="16">
        <f t="shared" si="7"/>
        <v>4.6026793522041879E-6</v>
      </c>
      <c r="N55" s="16">
        <f t="shared" si="7"/>
        <v>1.2735951894292318E-6</v>
      </c>
      <c r="O55" s="16">
        <f t="shared" si="7"/>
        <v>4.8695529515950201E-7</v>
      </c>
      <c r="P55" s="16">
        <f t="shared" si="7"/>
        <v>1.0039349791800498E-5</v>
      </c>
      <c r="Q55" s="16">
        <f t="shared" si="7"/>
        <v>4.1187590045368116E-6</v>
      </c>
      <c r="R55" s="16">
        <f t="shared" si="7"/>
        <v>2.3658920925776924E-5</v>
      </c>
      <c r="S55" s="16">
        <f t="shared" si="7"/>
        <v>2.6981806937771718E-6</v>
      </c>
      <c r="T55" s="16">
        <f t="shared" si="7"/>
        <v>5.2596251072377084E-5</v>
      </c>
      <c r="U55" s="16">
        <f t="shared" si="7"/>
        <v>1.8627747551558638E-8</v>
      </c>
      <c r="V55" s="16">
        <f t="shared" si="7"/>
        <v>1.8163348592450169E-5</v>
      </c>
      <c r="W55" s="16">
        <f t="shared" si="7"/>
        <v>1.4837953348638981E-6</v>
      </c>
      <c r="X55" s="16">
        <f t="shared" si="7"/>
        <v>1.4928134725821909E-5</v>
      </c>
      <c r="Y55" s="16">
        <f t="shared" si="7"/>
        <v>5.301959522220674E-8</v>
      </c>
      <c r="Z55" s="16">
        <f t="shared" si="7"/>
        <v>1.103970375102086E-5</v>
      </c>
      <c r="AA55" s="16">
        <f t="shared" si="7"/>
        <v>2.5245507132218661E-6</v>
      </c>
      <c r="AB55" s="16">
        <f t="shared" si="7"/>
        <v>3.1100260156889845E-6</v>
      </c>
      <c r="AC55" s="16">
        <f t="shared" si="7"/>
        <v>1.9396869278940078E-5</v>
      </c>
      <c r="AD55" s="16">
        <f t="shared" si="7"/>
        <v>6.2817368004024031E-7</v>
      </c>
      <c r="AE55" s="16">
        <f t="shared" si="7"/>
        <v>4.5100574031182207E-9</v>
      </c>
      <c r="AF55" s="16">
        <f t="shared" si="7"/>
        <v>4.6146376096628397E-5</v>
      </c>
      <c r="AG55" s="16">
        <f t="shared" si="7"/>
        <v>2.5941651226009385E-6</v>
      </c>
      <c r="AH55" s="16">
        <f t="shared" si="7"/>
        <v>6.9484746403790675E-7</v>
      </c>
      <c r="AI55" s="16">
        <f t="shared" si="7"/>
        <v>5.8865800631666319E-8</v>
      </c>
      <c r="AJ55" s="16">
        <f t="shared" si="7"/>
        <v>7.0595787894808394E-5</v>
      </c>
      <c r="AK55" s="17">
        <f t="shared" si="7"/>
        <v>8.8428022870544916E-3</v>
      </c>
      <c r="AL55" s="16">
        <f t="shared" si="7"/>
        <v>1.7632921130558049E-6</v>
      </c>
      <c r="AM55" s="16">
        <f t="shared" si="7"/>
        <v>1.7697190681607345E-5</v>
      </c>
      <c r="AN55" s="18">
        <f t="shared" si="7"/>
        <v>2.6751813433535863E-5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2.6418070216330364E-7</v>
      </c>
      <c r="E56" s="16">
        <f t="shared" si="8"/>
        <v>5.7931389716834983E-7</v>
      </c>
      <c r="F56" s="16">
        <f t="shared" si="8"/>
        <v>1.6198880622356349E-6</v>
      </c>
      <c r="G56" s="16">
        <f t="shared" si="8"/>
        <v>1.7240533679840962E-7</v>
      </c>
      <c r="H56" s="16">
        <f t="shared" si="8"/>
        <v>4.3425554938640153E-7</v>
      </c>
      <c r="I56" s="16">
        <f t="shared" si="8"/>
        <v>5.075290801566752E-7</v>
      </c>
      <c r="J56" s="16">
        <f t="shared" si="8"/>
        <v>7.6298629459772519E-7</v>
      </c>
      <c r="K56" s="16">
        <f t="shared" si="8"/>
        <v>2.4962109436459379E-8</v>
      </c>
      <c r="L56" s="16">
        <f t="shared" si="8"/>
        <v>6.3132337476460095E-7</v>
      </c>
      <c r="M56" s="16">
        <f t="shared" si="8"/>
        <v>1.8458178728597943E-6</v>
      </c>
      <c r="N56" s="17">
        <f t="shared" si="8"/>
        <v>6.8843786761789731E-4</v>
      </c>
      <c r="O56" s="16">
        <f t="shared" si="8"/>
        <v>2.4304069775954513E-6</v>
      </c>
      <c r="P56" s="16">
        <f t="shared" si="8"/>
        <v>2.5401452319956512E-7</v>
      </c>
      <c r="Q56" s="16">
        <f t="shared" si="8"/>
        <v>1.3132553786237361E-6</v>
      </c>
      <c r="R56" s="16">
        <f t="shared" si="8"/>
        <v>2.0648051024122583E-7</v>
      </c>
      <c r="S56" s="16">
        <f t="shared" si="8"/>
        <v>1.0398678635997216E-8</v>
      </c>
      <c r="T56" s="16">
        <f t="shared" si="8"/>
        <v>4.296241543571987E-6</v>
      </c>
      <c r="U56" s="16">
        <f t="shared" si="8"/>
        <v>9.1711974695705345E-7</v>
      </c>
      <c r="V56" s="16">
        <f t="shared" si="8"/>
        <v>8.8955451869247921E-8</v>
      </c>
      <c r="W56" s="16">
        <f t="shared" si="8"/>
        <v>4.2750996914526659E-8</v>
      </c>
      <c r="X56" s="16">
        <f t="shared" si="8"/>
        <v>7.289868397253837E-7</v>
      </c>
      <c r="Y56" s="16">
        <f t="shared" si="8"/>
        <v>3.9818925369175933E-6</v>
      </c>
      <c r="Z56" s="16">
        <f t="shared" si="8"/>
        <v>8.5502714839334069E-7</v>
      </c>
      <c r="AA56" s="16">
        <f t="shared" si="8"/>
        <v>3.5525849446720787E-7</v>
      </c>
      <c r="AB56" s="16">
        <f t="shared" si="8"/>
        <v>5.7893155423446098E-8</v>
      </c>
      <c r="AC56" s="16">
        <f t="shared" si="8"/>
        <v>4.4562992313943754E-7</v>
      </c>
      <c r="AD56" s="16">
        <f t="shared" si="8"/>
        <v>9.9056416532887559E-6</v>
      </c>
      <c r="AE56" s="16">
        <f t="shared" si="8"/>
        <v>3.2089291190299719E-7</v>
      </c>
      <c r="AF56" s="16">
        <f t="shared" si="8"/>
        <v>1.962799069177635E-8</v>
      </c>
      <c r="AG56" s="16">
        <f t="shared" si="8"/>
        <v>5.4659294461294223E-6</v>
      </c>
      <c r="AH56" s="16">
        <f t="shared" si="8"/>
        <v>4.8969135720803028E-8</v>
      </c>
      <c r="AI56" s="16">
        <f t="shared" si="8"/>
        <v>1.7176718877712951E-6</v>
      </c>
      <c r="AJ56" s="16">
        <f t="shared" si="8"/>
        <v>3.3785778245012353E-6</v>
      </c>
      <c r="AK56" s="16">
        <f t="shared" si="8"/>
        <v>9.4507381114537416E-8</v>
      </c>
      <c r="AL56" s="16">
        <f t="shared" si="8"/>
        <v>3.8490009174843479E-7</v>
      </c>
      <c r="AM56" s="16">
        <f t="shared" si="8"/>
        <v>1.3688930718292455E-7</v>
      </c>
      <c r="AN56" s="18">
        <f t="shared" si="8"/>
        <v>3.6560971375903448E-6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1.4062077934937702E-6</v>
      </c>
      <c r="E57" s="16">
        <f t="shared" si="9"/>
        <v>2.5902233935916998E-5</v>
      </c>
      <c r="F57" s="16">
        <f t="shared" si="9"/>
        <v>1.0146263981399907E-5</v>
      </c>
      <c r="G57" s="16">
        <f t="shared" si="9"/>
        <v>1.8939857276154342E-6</v>
      </c>
      <c r="H57" s="16">
        <f t="shared" si="9"/>
        <v>1.2495834606377826E-6</v>
      </c>
      <c r="I57" s="16">
        <f t="shared" si="9"/>
        <v>7.087298982082943E-6</v>
      </c>
      <c r="J57" s="16">
        <f t="shared" si="9"/>
        <v>3.2697928443853085E-5</v>
      </c>
      <c r="K57" s="16">
        <f t="shared" si="9"/>
        <v>6.3928880569312855E-7</v>
      </c>
      <c r="L57" s="16">
        <f t="shared" si="9"/>
        <v>1.8481765877555947E-6</v>
      </c>
      <c r="M57" s="16">
        <f t="shared" si="9"/>
        <v>5.8545234587227291E-5</v>
      </c>
      <c r="N57" s="16">
        <f t="shared" si="9"/>
        <v>5.7723609669695536E-7</v>
      </c>
      <c r="O57" s="16">
        <f t="shared" si="9"/>
        <v>8.7259699836104092E-5</v>
      </c>
      <c r="P57" s="16">
        <f t="shared" si="9"/>
        <v>1.5533645479389742E-6</v>
      </c>
      <c r="Q57" s="16">
        <f t="shared" si="9"/>
        <v>7.4195019801641193E-5</v>
      </c>
      <c r="R57" s="16">
        <f t="shared" si="9"/>
        <v>4.2387412093656277E-9</v>
      </c>
      <c r="S57" s="16">
        <f t="shared" si="9"/>
        <v>2.3254171585365589E-7</v>
      </c>
      <c r="T57" s="16">
        <f t="shared" si="9"/>
        <v>4.1688565819676063E-6</v>
      </c>
      <c r="U57" s="16">
        <f t="shared" si="9"/>
        <v>1.9684803896323194E-7</v>
      </c>
      <c r="V57" s="16">
        <f t="shared" si="9"/>
        <v>2.0333177890739431E-5</v>
      </c>
      <c r="W57" s="16">
        <f t="shared" si="9"/>
        <v>2.3414050299492586E-8</v>
      </c>
      <c r="X57" s="16">
        <f t="shared" si="9"/>
        <v>1.2722597042336646E-5</v>
      </c>
      <c r="Y57" s="16">
        <f t="shared" si="9"/>
        <v>1.5648184400266729E-6</v>
      </c>
      <c r="Z57" s="16">
        <f t="shared" si="9"/>
        <v>7.7474389190039722E-10</v>
      </c>
      <c r="AA57" s="16">
        <f t="shared" si="9"/>
        <v>6.9315391689924975E-6</v>
      </c>
      <c r="AB57" s="16">
        <f t="shared" si="9"/>
        <v>6.3596388835235004E-7</v>
      </c>
      <c r="AC57" s="16">
        <f t="shared" si="9"/>
        <v>1.3344977011237758E-5</v>
      </c>
      <c r="AD57" s="16">
        <f t="shared" si="9"/>
        <v>1.6137312082462054E-5</v>
      </c>
      <c r="AE57" s="16">
        <f t="shared" si="9"/>
        <v>1.7294460316936847E-6</v>
      </c>
      <c r="AF57" s="16">
        <f t="shared" si="9"/>
        <v>4.206203972376519E-7</v>
      </c>
      <c r="AG57" s="16">
        <f t="shared" si="9"/>
        <v>2.1031622623627784E-5</v>
      </c>
      <c r="AH57" s="17">
        <f t="shared" si="9"/>
        <v>7.8197756485787195E-3</v>
      </c>
      <c r="AI57" s="16">
        <f t="shared" si="9"/>
        <v>4.5656386986574826E-6</v>
      </c>
      <c r="AJ57" s="16">
        <f t="shared" si="9"/>
        <v>2.3842437044014236E-5</v>
      </c>
      <c r="AK57" s="16">
        <f t="shared" si="9"/>
        <v>6.0182717823040272E-7</v>
      </c>
      <c r="AL57" s="16">
        <f t="shared" si="9"/>
        <v>1.2510397759993089E-6</v>
      </c>
      <c r="AM57" s="16">
        <f t="shared" si="9"/>
        <v>1.1945882984214142E-6</v>
      </c>
      <c r="AN57" s="18">
        <f t="shared" si="9"/>
        <v>4.5604240851130912E-6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2.9230174930756254E-5</v>
      </c>
      <c r="E58" s="16">
        <f t="shared" si="10"/>
        <v>9.7868372524937075E-8</v>
      </c>
      <c r="F58" s="16">
        <f t="shared" si="10"/>
        <v>3.0833794582025178E-6</v>
      </c>
      <c r="G58" s="16">
        <f t="shared" si="10"/>
        <v>4.1933751640345493E-6</v>
      </c>
      <c r="H58" s="16">
        <f t="shared" si="10"/>
        <v>3.6203503041285705E-6</v>
      </c>
      <c r="I58" s="16">
        <f t="shared" si="10"/>
        <v>5.0500386508579859E-7</v>
      </c>
      <c r="J58" s="16">
        <f t="shared" si="10"/>
        <v>4.4384762328347011E-6</v>
      </c>
      <c r="K58" s="16">
        <f t="shared" si="10"/>
        <v>2.3751090526070674E-6</v>
      </c>
      <c r="L58" s="16">
        <f t="shared" si="10"/>
        <v>7.8092754109115136E-6</v>
      </c>
      <c r="M58" s="16">
        <f t="shared" si="10"/>
        <v>3.958465143872021E-6</v>
      </c>
      <c r="N58" s="16">
        <f t="shared" si="10"/>
        <v>2.9778604553336104E-6</v>
      </c>
      <c r="O58" s="16">
        <f t="shared" si="10"/>
        <v>4.3122076883057737E-6</v>
      </c>
      <c r="P58" s="16">
        <f t="shared" si="10"/>
        <v>6.1749878734041361E-6</v>
      </c>
      <c r="Q58" s="16">
        <f t="shared" si="10"/>
        <v>1.5045674728781759E-6</v>
      </c>
      <c r="R58" s="16">
        <f t="shared" si="10"/>
        <v>4.7905955701932041E-6</v>
      </c>
      <c r="S58" s="16">
        <f t="shared" si="10"/>
        <v>1.1407144087869319E-5</v>
      </c>
      <c r="T58" s="16">
        <f t="shared" si="10"/>
        <v>1.6433864355909874E-7</v>
      </c>
      <c r="U58" s="17">
        <f t="shared" si="10"/>
        <v>2.1923127944750067E-3</v>
      </c>
      <c r="V58" s="16">
        <f t="shared" si="10"/>
        <v>4.6535446745615478E-6</v>
      </c>
      <c r="W58" s="16">
        <f t="shared" si="10"/>
        <v>8.7254259157158713E-9</v>
      </c>
      <c r="X58" s="16">
        <f t="shared" si="10"/>
        <v>1.2731303758949537E-6</v>
      </c>
      <c r="Y58" s="16">
        <f t="shared" si="10"/>
        <v>7.3923574708347483E-6</v>
      </c>
      <c r="Z58" s="16">
        <f t="shared" si="10"/>
        <v>2.8968564781635546E-7</v>
      </c>
      <c r="AA58" s="16">
        <f t="shared" si="10"/>
        <v>6.4965036498017323E-7</v>
      </c>
      <c r="AB58" s="16">
        <f t="shared" si="10"/>
        <v>5.9541203976386153E-8</v>
      </c>
      <c r="AC58" s="16">
        <f t="shared" si="10"/>
        <v>4.9243359075148465E-6</v>
      </c>
      <c r="AD58" s="16">
        <f t="shared" si="10"/>
        <v>3.2612762970072441E-6</v>
      </c>
      <c r="AE58" s="16">
        <f t="shared" si="10"/>
        <v>1.5200003870794105E-7</v>
      </c>
      <c r="AF58" s="16">
        <f t="shared" si="10"/>
        <v>3.6236691462589772E-6</v>
      </c>
      <c r="AG58" s="16">
        <f t="shared" si="10"/>
        <v>1.6100861677599337E-7</v>
      </c>
      <c r="AH58" s="16">
        <f t="shared" si="10"/>
        <v>5.4157662949283217E-8</v>
      </c>
      <c r="AI58" s="16">
        <f t="shared" si="10"/>
        <v>2.394241326750452E-7</v>
      </c>
      <c r="AJ58" s="16">
        <f t="shared" si="10"/>
        <v>1.6896359558758975E-9</v>
      </c>
      <c r="AK58" s="16">
        <f t="shared" si="10"/>
        <v>4.7065377514432452E-9</v>
      </c>
      <c r="AL58" s="16">
        <f t="shared" si="10"/>
        <v>2.7155725220245841E-7</v>
      </c>
      <c r="AM58" s="16">
        <f t="shared" si="10"/>
        <v>6.5495541495152454E-7</v>
      </c>
      <c r="AN58" s="18">
        <f t="shared" si="10"/>
        <v>3.3002836238920743E-6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1.5968531463459945E-5</v>
      </c>
      <c r="E59" s="16">
        <f t="shared" si="11"/>
        <v>2.125635912578998E-5</v>
      </c>
      <c r="F59" s="16">
        <f t="shared" si="11"/>
        <v>2.204155508739198E-5</v>
      </c>
      <c r="G59" s="16">
        <f t="shared" si="11"/>
        <v>8.7119409436314874E-7</v>
      </c>
      <c r="H59" s="16">
        <f t="shared" si="11"/>
        <v>7.767090308605746E-6</v>
      </c>
      <c r="I59" s="16">
        <f t="shared" si="11"/>
        <v>8.2907546638787669E-6</v>
      </c>
      <c r="J59" s="16">
        <f t="shared" si="11"/>
        <v>2.8874528788025762E-5</v>
      </c>
      <c r="K59" s="16">
        <f t="shared" si="11"/>
        <v>3.4301066248645101E-6</v>
      </c>
      <c r="L59" s="16">
        <f t="shared" si="11"/>
        <v>5.6158875040242651E-8</v>
      </c>
      <c r="M59" s="16">
        <f t="shared" si="11"/>
        <v>1.7064607508446896E-6</v>
      </c>
      <c r="N59" s="16">
        <f t="shared" si="11"/>
        <v>2.2124334762641299E-6</v>
      </c>
      <c r="O59" s="16">
        <f t="shared" si="11"/>
        <v>3.4843749958479059E-6</v>
      </c>
      <c r="P59" s="16">
        <f t="shared" si="11"/>
        <v>5.3644121201337619E-7</v>
      </c>
      <c r="Q59" s="16">
        <f t="shared" si="11"/>
        <v>7.6558434738389176E-6</v>
      </c>
      <c r="R59" s="16">
        <f t="shared" si="11"/>
        <v>9.1196578174746102E-6</v>
      </c>
      <c r="S59" s="16">
        <f t="shared" si="11"/>
        <v>1.1376449232797572E-5</v>
      </c>
      <c r="T59" s="16">
        <f t="shared" si="11"/>
        <v>5.5183306284898433E-6</v>
      </c>
      <c r="U59" s="16">
        <f t="shared" si="11"/>
        <v>3.2014205090422112E-6</v>
      </c>
      <c r="V59" s="16">
        <f t="shared" si="11"/>
        <v>4.3273533051150218E-6</v>
      </c>
      <c r="W59" s="16">
        <f t="shared" si="11"/>
        <v>1.1234708848564515E-5</v>
      </c>
      <c r="X59" s="16">
        <f t="shared" si="11"/>
        <v>3.8758411632902991E-6</v>
      </c>
      <c r="Y59" s="16">
        <f t="shared" si="11"/>
        <v>8.7700601681831156E-8</v>
      </c>
      <c r="Z59" s="16">
        <f t="shared" si="11"/>
        <v>4.0198291755806503E-8</v>
      </c>
      <c r="AA59" s="16">
        <f t="shared" si="11"/>
        <v>2.0441178361731648E-6</v>
      </c>
      <c r="AB59" s="16">
        <f t="shared" si="11"/>
        <v>1.4293874218498601E-5</v>
      </c>
      <c r="AC59" s="17">
        <f t="shared" si="11"/>
        <v>4.7110870289396653E-4</v>
      </c>
      <c r="AD59" s="16">
        <f t="shared" si="11"/>
        <v>4.281016688166757E-7</v>
      </c>
      <c r="AE59" s="16">
        <f t="shared" si="11"/>
        <v>6.611259194897293E-6</v>
      </c>
      <c r="AF59" s="16">
        <f t="shared" si="11"/>
        <v>5.657907168352006E-6</v>
      </c>
      <c r="AG59" s="16">
        <f t="shared" si="11"/>
        <v>1.4688579562216387E-5</v>
      </c>
      <c r="AH59" s="16">
        <f t="shared" si="11"/>
        <v>1.8173717487917386E-6</v>
      </c>
      <c r="AI59" s="16">
        <f t="shared" si="11"/>
        <v>1.7926655879149271E-5</v>
      </c>
      <c r="AJ59" s="16">
        <f t="shared" si="11"/>
        <v>2.746769052159083E-6</v>
      </c>
      <c r="AK59" s="16">
        <f t="shared" si="11"/>
        <v>2.2326208320812155E-5</v>
      </c>
      <c r="AL59" s="16">
        <f t="shared" si="11"/>
        <v>1.0803126262524894E-7</v>
      </c>
      <c r="AM59" s="17">
        <f t="shared" si="11"/>
        <v>1.1538582323847696E-2</v>
      </c>
      <c r="AN59" s="18">
        <f t="shared" si="11"/>
        <v>5.3589439542930629E-5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2.7662718377647327E-5</v>
      </c>
      <c r="E60" s="16">
        <f t="shared" si="12"/>
        <v>2.2952589083723852E-6</v>
      </c>
      <c r="F60" s="16">
        <f t="shared" si="12"/>
        <v>3.2973559860520009E-5</v>
      </c>
      <c r="G60" s="16">
        <f t="shared" si="12"/>
        <v>4.5873837975616742E-6</v>
      </c>
      <c r="H60" s="16">
        <f t="shared" si="12"/>
        <v>1.1264010474386639E-7</v>
      </c>
      <c r="I60" s="16">
        <f t="shared" si="12"/>
        <v>2.9802460892909738E-5</v>
      </c>
      <c r="J60" s="16">
        <f t="shared" si="12"/>
        <v>3.2210005963930384E-5</v>
      </c>
      <c r="K60" s="16">
        <f t="shared" si="12"/>
        <v>1.6641657392445448E-5</v>
      </c>
      <c r="L60" s="16">
        <f t="shared" si="12"/>
        <v>1.4064362818557951E-6</v>
      </c>
      <c r="M60" s="16">
        <f t="shared" si="12"/>
        <v>4.4184823045128595E-5</v>
      </c>
      <c r="N60" s="16">
        <f t="shared" si="12"/>
        <v>3.0135424330004541E-6</v>
      </c>
      <c r="O60" s="16">
        <f t="shared" si="12"/>
        <v>3.4770268932117455E-5</v>
      </c>
      <c r="P60" s="16">
        <f t="shared" si="12"/>
        <v>5.462018240094537E-6</v>
      </c>
      <c r="Q60" s="16">
        <f t="shared" si="12"/>
        <v>5.9520814256731947E-6</v>
      </c>
      <c r="R60" s="17">
        <f t="shared" si="12"/>
        <v>9.6515386526061595E-3</v>
      </c>
      <c r="S60" s="16">
        <f t="shared" si="12"/>
        <v>6.2724217128316909E-6</v>
      </c>
      <c r="T60" s="16">
        <f t="shared" si="12"/>
        <v>4.4468110123619355E-6</v>
      </c>
      <c r="U60" s="16">
        <f t="shared" si="12"/>
        <v>2.1278268612424237E-5</v>
      </c>
      <c r="V60" s="16">
        <f t="shared" si="12"/>
        <v>2.9917854332521815E-6</v>
      </c>
      <c r="W60" s="16">
        <f t="shared" si="12"/>
        <v>3.1489449726159515E-6</v>
      </c>
      <c r="X60" s="16">
        <f t="shared" si="12"/>
        <v>6.1151715349191203E-6</v>
      </c>
      <c r="Y60" s="16">
        <f t="shared" si="12"/>
        <v>1.6241015316231538E-5</v>
      </c>
      <c r="Z60" s="16">
        <f t="shared" si="12"/>
        <v>2.1210905308726253E-6</v>
      </c>
      <c r="AA60" s="16">
        <f t="shared" si="12"/>
        <v>5.8676829426993544E-6</v>
      </c>
      <c r="AB60" s="16">
        <f t="shared" si="12"/>
        <v>1.171167794176106E-5</v>
      </c>
      <c r="AC60" s="16">
        <f t="shared" si="12"/>
        <v>5.7909268587327171E-6</v>
      </c>
      <c r="AD60" s="16">
        <f t="shared" si="12"/>
        <v>1.5785368964357702E-5</v>
      </c>
      <c r="AE60" s="16">
        <f t="shared" si="12"/>
        <v>9.2171006691966048E-6</v>
      </c>
      <c r="AF60" s="16">
        <f t="shared" si="12"/>
        <v>8.1533157867048261E-6</v>
      </c>
      <c r="AG60" s="16">
        <f t="shared" si="12"/>
        <v>3.2330252601813302E-6</v>
      </c>
      <c r="AH60" s="16">
        <f t="shared" si="12"/>
        <v>5.7742897919430026E-9</v>
      </c>
      <c r="AI60" s="16">
        <f t="shared" si="12"/>
        <v>7.5196430739549702E-6</v>
      </c>
      <c r="AJ60" s="16">
        <f t="shared" si="12"/>
        <v>1.0846312381110722E-5</v>
      </c>
      <c r="AK60" s="16">
        <f t="shared" si="12"/>
        <v>2.5473801083621172E-5</v>
      </c>
      <c r="AL60" s="16">
        <f t="shared" si="12"/>
        <v>2.6754045124065002E-5</v>
      </c>
      <c r="AM60" s="16">
        <f t="shared" si="12"/>
        <v>8.0376360902916125E-6</v>
      </c>
      <c r="AN60" s="18">
        <f t="shared" si="12"/>
        <v>2.4518290641007387E-5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6.0123513174833129E-7</v>
      </c>
      <c r="E61" s="16">
        <f t="shared" si="13"/>
        <v>3.0300149135446841E-6</v>
      </c>
      <c r="F61" s="16">
        <f t="shared" si="13"/>
        <v>4.2806071596968145E-7</v>
      </c>
      <c r="G61" s="16">
        <f t="shared" si="13"/>
        <v>2.93435778276162E-6</v>
      </c>
      <c r="H61" s="16">
        <f t="shared" si="13"/>
        <v>7.8470458440531897E-6</v>
      </c>
      <c r="I61" s="16">
        <f t="shared" si="13"/>
        <v>3.1020128167253921E-5</v>
      </c>
      <c r="J61" s="16">
        <f t="shared" si="13"/>
        <v>4.5423019788089445E-8</v>
      </c>
      <c r="K61" s="17">
        <f t="shared" si="13"/>
        <v>1.0132363251535085E-2</v>
      </c>
      <c r="L61" s="16">
        <f t="shared" si="13"/>
        <v>3.3284832482744702E-6</v>
      </c>
      <c r="M61" s="16">
        <f t="shared" si="13"/>
        <v>1.334813645743751E-6</v>
      </c>
      <c r="N61" s="16">
        <f t="shared" si="13"/>
        <v>3.8335270317197962E-7</v>
      </c>
      <c r="O61" s="16">
        <f t="shared" si="13"/>
        <v>1.8513157706222918E-6</v>
      </c>
      <c r="P61" s="16">
        <f t="shared" si="13"/>
        <v>9.6665082753427537E-7</v>
      </c>
      <c r="Q61" s="16">
        <f t="shared" si="13"/>
        <v>4.8609085012788167E-6</v>
      </c>
      <c r="R61" s="16">
        <f t="shared" si="13"/>
        <v>1.751242745987073E-5</v>
      </c>
      <c r="S61" s="16">
        <f t="shared" si="13"/>
        <v>7.0786149434024584E-7</v>
      </c>
      <c r="T61" s="16">
        <f t="shared" si="13"/>
        <v>1.0675555249457551E-5</v>
      </c>
      <c r="U61" s="16">
        <f t="shared" si="13"/>
        <v>1.1163719034086779E-5</v>
      </c>
      <c r="V61" s="16">
        <f t="shared" si="13"/>
        <v>9.8492685190988468E-7</v>
      </c>
      <c r="W61" s="16">
        <f t="shared" si="13"/>
        <v>1.3690627477762196E-5</v>
      </c>
      <c r="X61" s="16">
        <f t="shared" si="13"/>
        <v>2.9340861110237602E-6</v>
      </c>
      <c r="Y61" s="16">
        <f t="shared" si="13"/>
        <v>9.5042455425382643E-5</v>
      </c>
      <c r="Z61" s="16">
        <f t="shared" si="13"/>
        <v>7.7051907813869262E-5</v>
      </c>
      <c r="AA61" s="16">
        <f t="shared" si="13"/>
        <v>8.5253482350215198E-6</v>
      </c>
      <c r="AB61" s="16">
        <f t="shared" si="13"/>
        <v>6.0946944903742275E-5</v>
      </c>
      <c r="AC61" s="16">
        <f t="shared" si="13"/>
        <v>9.5726664128065579E-6</v>
      </c>
      <c r="AD61" s="16">
        <f t="shared" si="13"/>
        <v>8.3382625547265729E-5</v>
      </c>
      <c r="AE61" s="16">
        <f t="shared" si="13"/>
        <v>2.5858370829508952E-6</v>
      </c>
      <c r="AF61" s="16">
        <f t="shared" si="13"/>
        <v>5.5690010360917323E-6</v>
      </c>
      <c r="AG61" s="16">
        <f t="shared" si="13"/>
        <v>7.5506015758614402E-7</v>
      </c>
      <c r="AH61" s="16">
        <f t="shared" si="13"/>
        <v>8.3023596905988538E-7</v>
      </c>
      <c r="AI61" s="16">
        <f t="shared" si="13"/>
        <v>7.9826868750596165E-6</v>
      </c>
      <c r="AJ61" s="16">
        <f t="shared" si="13"/>
        <v>1.4744896407744892E-6</v>
      </c>
      <c r="AK61" s="16">
        <f t="shared" si="13"/>
        <v>2.8916943059188514E-6</v>
      </c>
      <c r="AL61" s="16">
        <f t="shared" si="13"/>
        <v>2.0322539959538053E-7</v>
      </c>
      <c r="AM61" s="16">
        <f t="shared" si="13"/>
        <v>3.2182451975014171E-6</v>
      </c>
      <c r="AN61" s="18">
        <f t="shared" si="13"/>
        <v>3.8599301812030509E-6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4.3354800283614526E-7</v>
      </c>
      <c r="E62" s="16">
        <f t="shared" si="14"/>
        <v>6.540127540705137E-6</v>
      </c>
      <c r="F62" s="16">
        <f t="shared" si="14"/>
        <v>1.1392548367384125E-6</v>
      </c>
      <c r="G62" s="17">
        <f t="shared" si="14"/>
        <v>1.4052867635640153E-3</v>
      </c>
      <c r="H62" s="16">
        <f t="shared" si="14"/>
        <v>6.2894746161545343E-7</v>
      </c>
      <c r="I62" s="16">
        <f t="shared" si="14"/>
        <v>8.2421964474102877E-7</v>
      </c>
      <c r="J62" s="16">
        <f t="shared" si="14"/>
        <v>2.9482385521493985E-6</v>
      </c>
      <c r="K62" s="16">
        <f t="shared" si="14"/>
        <v>4.0184623331779904E-7</v>
      </c>
      <c r="L62" s="16">
        <f t="shared" si="14"/>
        <v>5.4165050966993739E-7</v>
      </c>
      <c r="M62" s="16">
        <f t="shared" si="14"/>
        <v>2.1842018477270937E-6</v>
      </c>
      <c r="N62" s="16">
        <f t="shared" si="14"/>
        <v>3.5798202096867943E-7</v>
      </c>
      <c r="O62" s="16">
        <f t="shared" si="14"/>
        <v>1.6702581953005787E-6</v>
      </c>
      <c r="P62" s="16">
        <f t="shared" si="14"/>
        <v>1.1442699037293921E-6</v>
      </c>
      <c r="Q62" s="16">
        <f t="shared" si="14"/>
        <v>3.4962974789748047E-6</v>
      </c>
      <c r="R62" s="16">
        <f t="shared" si="14"/>
        <v>6.6116395679981269E-7</v>
      </c>
      <c r="S62" s="16">
        <f t="shared" si="14"/>
        <v>5.4603793014727219E-6</v>
      </c>
      <c r="T62" s="16">
        <f t="shared" si="14"/>
        <v>5.468060019819192E-7</v>
      </c>
      <c r="U62" s="16">
        <f t="shared" si="14"/>
        <v>2.6925871431658858E-6</v>
      </c>
      <c r="V62" s="16">
        <f t="shared" si="14"/>
        <v>2.941250067454298E-6</v>
      </c>
      <c r="W62" s="16">
        <f t="shared" si="14"/>
        <v>4.9325794552478941E-6</v>
      </c>
      <c r="X62" s="16">
        <f t="shared" si="14"/>
        <v>4.2934850002586381E-7</v>
      </c>
      <c r="Y62" s="16">
        <f t="shared" si="14"/>
        <v>4.3737730638908155E-8</v>
      </c>
      <c r="Z62" s="16">
        <f t="shared" si="14"/>
        <v>1.9048510017315357E-7</v>
      </c>
      <c r="AA62" s="16">
        <f t="shared" si="14"/>
        <v>4.3826866201653033E-6</v>
      </c>
      <c r="AB62" s="16">
        <f t="shared" si="14"/>
        <v>1.1829731339510037E-8</v>
      </c>
      <c r="AC62" s="16">
        <f t="shared" si="14"/>
        <v>1.5737350582882218E-6</v>
      </c>
      <c r="AD62" s="16">
        <f t="shared" si="14"/>
        <v>1.1431893975136093E-5</v>
      </c>
      <c r="AE62" s="16">
        <f t="shared" si="14"/>
        <v>9.1020339966820601E-8</v>
      </c>
      <c r="AF62" s="16">
        <f t="shared" si="14"/>
        <v>4.106528896487494E-7</v>
      </c>
      <c r="AG62" s="16">
        <f t="shared" si="14"/>
        <v>2.5589805544519801E-6</v>
      </c>
      <c r="AH62" s="16">
        <f t="shared" si="14"/>
        <v>3.407781081126399E-7</v>
      </c>
      <c r="AI62" s="16">
        <f t="shared" si="14"/>
        <v>2.6320799519644025E-6</v>
      </c>
      <c r="AJ62" s="16">
        <f t="shared" si="14"/>
        <v>7.8240219206749377E-6</v>
      </c>
      <c r="AK62" s="16">
        <f t="shared" si="14"/>
        <v>8.969074469308017E-7</v>
      </c>
      <c r="AL62" s="16">
        <f t="shared" si="14"/>
        <v>6.692691541077822E-7</v>
      </c>
      <c r="AM62" s="16">
        <f t="shared" si="14"/>
        <v>1.1523147708792443E-7</v>
      </c>
      <c r="AN62" s="18">
        <f t="shared" si="14"/>
        <v>2.3503286665655539E-6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1.2727816630573475E-7</v>
      </c>
      <c r="E63" s="16">
        <f t="shared" si="15"/>
        <v>2.6501496632530605E-6</v>
      </c>
      <c r="F63" s="17">
        <f t="shared" si="15"/>
        <v>1.2017399721397427E-3</v>
      </c>
      <c r="G63" s="16">
        <f t="shared" si="15"/>
        <v>9.6854262133555024E-7</v>
      </c>
      <c r="H63" s="16">
        <f t="shared" si="15"/>
        <v>1.6262005482079791E-6</v>
      </c>
      <c r="I63" s="16">
        <f t="shared" si="15"/>
        <v>5.1352379500542874E-6</v>
      </c>
      <c r="J63" s="16">
        <f t="shared" si="15"/>
        <v>5.46872739242973E-7</v>
      </c>
      <c r="K63" s="16">
        <f t="shared" si="15"/>
        <v>5.0389030067947142E-8</v>
      </c>
      <c r="L63" s="16">
        <f t="shared" si="15"/>
        <v>1.2534019455228633E-9</v>
      </c>
      <c r="M63" s="16">
        <f t="shared" si="15"/>
        <v>9.8804593719623317E-7</v>
      </c>
      <c r="N63" s="16">
        <f t="shared" si="15"/>
        <v>2.8906630575273994E-6</v>
      </c>
      <c r="O63" s="16">
        <f t="shared" si="15"/>
        <v>3.5903807101330524E-6</v>
      </c>
      <c r="P63" s="16">
        <f t="shared" si="15"/>
        <v>1.0328529034769363E-6</v>
      </c>
      <c r="Q63" s="16">
        <f t="shared" si="15"/>
        <v>5.2132608891979936E-6</v>
      </c>
      <c r="R63" s="16">
        <f t="shared" si="15"/>
        <v>4.0462776010795966E-6</v>
      </c>
      <c r="S63" s="16">
        <f t="shared" si="15"/>
        <v>4.7936640370423388E-8</v>
      </c>
      <c r="T63" s="16">
        <f t="shared" si="15"/>
        <v>3.2177886932186542E-6</v>
      </c>
      <c r="U63" s="16">
        <f t="shared" si="15"/>
        <v>1.6826388843546281E-6</v>
      </c>
      <c r="V63" s="16">
        <f t="shared" si="15"/>
        <v>2.0815770748046518E-6</v>
      </c>
      <c r="W63" s="16">
        <f t="shared" si="15"/>
        <v>4.6349500307829446E-6</v>
      </c>
      <c r="X63" s="16">
        <f t="shared" si="15"/>
        <v>1.1056827116933096E-7</v>
      </c>
      <c r="Y63" s="16">
        <f t="shared" si="15"/>
        <v>8.050050045112105E-6</v>
      </c>
      <c r="Z63" s="16">
        <f t="shared" si="15"/>
        <v>2.4980228917094767E-6</v>
      </c>
      <c r="AA63" s="16">
        <f t="shared" si="15"/>
        <v>1.7619273538746571E-6</v>
      </c>
      <c r="AB63" s="16">
        <f t="shared" si="15"/>
        <v>2.0559394394755528E-7</v>
      </c>
      <c r="AC63" s="16">
        <f t="shared" si="15"/>
        <v>1.1529445675085058E-6</v>
      </c>
      <c r="AD63" s="16">
        <f t="shared" si="15"/>
        <v>6.7839770780052431E-8</v>
      </c>
      <c r="AE63" s="16">
        <f t="shared" si="15"/>
        <v>2.4930862194125978E-7</v>
      </c>
      <c r="AF63" s="16">
        <f t="shared" si="15"/>
        <v>8.008931199261205E-8</v>
      </c>
      <c r="AG63" s="16">
        <f t="shared" si="15"/>
        <v>5.7618458353724808E-7</v>
      </c>
      <c r="AH63" s="16">
        <f t="shared" si="15"/>
        <v>1.5625215131176691E-6</v>
      </c>
      <c r="AI63" s="16">
        <f t="shared" si="15"/>
        <v>2.3521857143170844E-6</v>
      </c>
      <c r="AJ63" s="16">
        <f t="shared" si="15"/>
        <v>3.1352765574220116E-6</v>
      </c>
      <c r="AK63" s="16">
        <f t="shared" si="15"/>
        <v>9.410920229145656E-9</v>
      </c>
      <c r="AL63" s="16">
        <f t="shared" si="15"/>
        <v>1.619441555546832E-6</v>
      </c>
      <c r="AM63" s="16">
        <f t="shared" si="15"/>
        <v>2.3740291127041743E-6</v>
      </c>
      <c r="AN63" s="18">
        <f t="shared" si="15"/>
        <v>1.2201450068065303E-6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2.9169532217858651E-6</v>
      </c>
      <c r="E64" s="16">
        <f t="shared" si="16"/>
        <v>7.2128556690326797E-8</v>
      </c>
      <c r="F64" s="16">
        <f t="shared" si="16"/>
        <v>6.7668998743385558E-7</v>
      </c>
      <c r="G64" s="16">
        <f t="shared" si="16"/>
        <v>3.4034434601865526E-8</v>
      </c>
      <c r="H64" s="16">
        <f t="shared" si="16"/>
        <v>1.1852754265891029E-5</v>
      </c>
      <c r="I64" s="16">
        <f t="shared" si="16"/>
        <v>2.2056692593943162E-6</v>
      </c>
      <c r="J64" s="16">
        <f t="shared" si="16"/>
        <v>3.412750901122011E-5</v>
      </c>
      <c r="K64" s="16">
        <f t="shared" si="16"/>
        <v>2.3473557874997172E-5</v>
      </c>
      <c r="L64" s="16">
        <f t="shared" si="16"/>
        <v>6.0532799040118238E-6</v>
      </c>
      <c r="M64" s="16">
        <f t="shared" si="16"/>
        <v>7.4112277863019246E-8</v>
      </c>
      <c r="N64" s="16">
        <f t="shared" si="16"/>
        <v>3.4645419525717821E-7</v>
      </c>
      <c r="O64" s="16">
        <f t="shared" si="16"/>
        <v>1.3914337352354664E-7</v>
      </c>
      <c r="P64" s="16">
        <f t="shared" si="16"/>
        <v>9.3564959323590937E-7</v>
      </c>
      <c r="Q64" s="16">
        <f t="shared" si="16"/>
        <v>4.3989493516579086E-6</v>
      </c>
      <c r="R64" s="16">
        <f t="shared" si="16"/>
        <v>4.741584394508836E-6</v>
      </c>
      <c r="S64" s="16">
        <f t="shared" si="16"/>
        <v>2.0965744305827775E-7</v>
      </c>
      <c r="T64" s="16">
        <f t="shared" si="16"/>
        <v>9.8027880824551287E-7</v>
      </c>
      <c r="U64" s="16">
        <f t="shared" si="16"/>
        <v>1.0415704695196046E-7</v>
      </c>
      <c r="V64" s="16">
        <f t="shared" si="16"/>
        <v>3.0649950623894879E-7</v>
      </c>
      <c r="W64" s="16">
        <f t="shared" si="16"/>
        <v>2.487610099752061E-7</v>
      </c>
      <c r="X64" s="16">
        <f t="shared" si="16"/>
        <v>3.5570815023821006E-6</v>
      </c>
      <c r="Y64" s="16">
        <f t="shared" si="16"/>
        <v>2.8117214583289265E-7</v>
      </c>
      <c r="Z64" s="16">
        <f t="shared" si="16"/>
        <v>9.0835841257655497E-6</v>
      </c>
      <c r="AA64" s="16">
        <f t="shared" si="16"/>
        <v>6.3088459318912986E-8</v>
      </c>
      <c r="AB64" s="17">
        <f t="shared" si="16"/>
        <v>3.8659855390902756E-3</v>
      </c>
      <c r="AC64" s="16">
        <f t="shared" si="16"/>
        <v>3.2731590677979793E-6</v>
      </c>
      <c r="AD64" s="16">
        <f t="shared" si="16"/>
        <v>8.481890410072992E-6</v>
      </c>
      <c r="AE64" s="16">
        <f t="shared" si="16"/>
        <v>4.8173379063628322E-6</v>
      </c>
      <c r="AF64" s="16">
        <f t="shared" si="16"/>
        <v>7.308735677682361E-6</v>
      </c>
      <c r="AG64" s="16">
        <f t="shared" si="16"/>
        <v>9.965418058790416E-6</v>
      </c>
      <c r="AH64" s="16">
        <f t="shared" si="16"/>
        <v>3.1743644497272409E-7</v>
      </c>
      <c r="AI64" s="16">
        <f t="shared" si="16"/>
        <v>4.8104455642545836E-6</v>
      </c>
      <c r="AJ64" s="16">
        <f t="shared" si="16"/>
        <v>1.159214975169914E-6</v>
      </c>
      <c r="AK64" s="16">
        <f t="shared" si="16"/>
        <v>1.3563073339746345E-6</v>
      </c>
      <c r="AL64" s="16">
        <f t="shared" si="16"/>
        <v>6.5736076376705965E-6</v>
      </c>
      <c r="AM64" s="16">
        <f t="shared" si="16"/>
        <v>4.9540151271164347E-6</v>
      </c>
      <c r="AN64" s="18">
        <f t="shared" si="16"/>
        <v>3.43097406158183E-6</v>
      </c>
    </row>
    <row r="65" spans="1:40" ht="24">
      <c r="A65" s="13" t="s">
        <v>58</v>
      </c>
      <c r="B65" s="14" t="s">
        <v>41</v>
      </c>
      <c r="C65" s="19"/>
      <c r="D65" s="16">
        <f t="shared" ref="D65:AN65" si="17">$C22^2*D22^2</f>
        <v>1.2322415725534763E-5</v>
      </c>
      <c r="E65" s="17">
        <f t="shared" si="17"/>
        <v>1.6414221924000001E-2</v>
      </c>
      <c r="F65" s="16">
        <f t="shared" si="17"/>
        <v>3.66822267856254E-5</v>
      </c>
      <c r="G65" s="16">
        <f t="shared" si="17"/>
        <v>7.6978996133110088E-5</v>
      </c>
      <c r="H65" s="16">
        <f t="shared" si="17"/>
        <v>1.178945199097114E-6</v>
      </c>
      <c r="I65" s="16">
        <f t="shared" si="17"/>
        <v>3.8582929050923511E-5</v>
      </c>
      <c r="J65" s="16">
        <f t="shared" si="17"/>
        <v>1.2618465423414473E-5</v>
      </c>
      <c r="K65" s="16">
        <f t="shared" si="17"/>
        <v>4.8800685587886086E-6</v>
      </c>
      <c r="L65" s="16">
        <f t="shared" si="17"/>
        <v>6.3055979167061577E-6</v>
      </c>
      <c r="M65" s="16">
        <f t="shared" si="17"/>
        <v>3.8642331423309505E-6</v>
      </c>
      <c r="N65" s="16">
        <f t="shared" si="17"/>
        <v>1.4363762692278116E-5</v>
      </c>
      <c r="O65" s="16">
        <f t="shared" si="17"/>
        <v>7.6399995103012689E-7</v>
      </c>
      <c r="P65" s="16">
        <f t="shared" si="17"/>
        <v>6.020381922551218E-6</v>
      </c>
      <c r="Q65" s="16">
        <f t="shared" si="17"/>
        <v>1.2183003458259447E-6</v>
      </c>
      <c r="R65" s="16">
        <f t="shared" si="17"/>
        <v>3.880375534458364E-6</v>
      </c>
      <c r="S65" s="16">
        <f t="shared" si="17"/>
        <v>5.6384882169133208E-6</v>
      </c>
      <c r="T65" s="16">
        <f t="shared" si="17"/>
        <v>5.8831902465221164E-5</v>
      </c>
      <c r="U65" s="16">
        <f t="shared" si="17"/>
        <v>7.404007715370934E-7</v>
      </c>
      <c r="V65" s="16">
        <f t="shared" si="17"/>
        <v>1.1953986179276207E-5</v>
      </c>
      <c r="W65" s="16">
        <f t="shared" si="17"/>
        <v>4.5848799983537136E-5</v>
      </c>
      <c r="X65" s="16">
        <f t="shared" si="17"/>
        <v>1.7848269697730097E-5</v>
      </c>
      <c r="Y65" s="16">
        <f t="shared" si="17"/>
        <v>7.5649822078541181E-7</v>
      </c>
      <c r="Z65" s="16">
        <f t="shared" si="17"/>
        <v>1.0734453472211214E-5</v>
      </c>
      <c r="AA65" s="16">
        <f t="shared" si="17"/>
        <v>4.1325146798735394E-5</v>
      </c>
      <c r="AB65" s="16">
        <f t="shared" si="17"/>
        <v>3.0189271153707215E-7</v>
      </c>
      <c r="AC65" s="16">
        <f t="shared" si="17"/>
        <v>3.5341522904127899E-7</v>
      </c>
      <c r="AD65" s="16">
        <f t="shared" si="17"/>
        <v>1.3492417908539687E-4</v>
      </c>
      <c r="AE65" s="16">
        <f t="shared" si="17"/>
        <v>5.6718128544998052E-5</v>
      </c>
      <c r="AF65" s="16">
        <f t="shared" si="17"/>
        <v>3.6454005585045805E-6</v>
      </c>
      <c r="AG65" s="16">
        <f t="shared" si="17"/>
        <v>1.44018231498831E-5</v>
      </c>
      <c r="AH65" s="16">
        <f t="shared" si="17"/>
        <v>5.4996013700257075E-5</v>
      </c>
      <c r="AI65" s="16">
        <f t="shared" si="17"/>
        <v>4.3550922235504819E-6</v>
      </c>
      <c r="AJ65" s="16">
        <f t="shared" si="17"/>
        <v>1.498933701796946E-5</v>
      </c>
      <c r="AK65" s="16">
        <f t="shared" si="17"/>
        <v>3.7536744756746909E-5</v>
      </c>
      <c r="AL65" s="16">
        <f t="shared" si="17"/>
        <v>1.9469322738035332E-5</v>
      </c>
      <c r="AM65" s="16">
        <f t="shared" si="17"/>
        <v>3.1305596922996539E-5</v>
      </c>
      <c r="AN65" s="18">
        <f t="shared" si="17"/>
        <v>2.007528178025794E-5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8.162054685545738E-7</v>
      </c>
      <c r="E66" s="16">
        <f t="shared" si="18"/>
        <v>1.6401706652848176E-7</v>
      </c>
      <c r="F66" s="16">
        <f t="shared" si="18"/>
        <v>1.8913616167789802E-8</v>
      </c>
      <c r="G66" s="16">
        <f t="shared" si="18"/>
        <v>1.863355870069156E-6</v>
      </c>
      <c r="H66" s="16">
        <f t="shared" si="18"/>
        <v>1.5458038435360445E-7</v>
      </c>
      <c r="I66" s="16">
        <f t="shared" si="18"/>
        <v>3.0785899082263084E-6</v>
      </c>
      <c r="J66" s="16">
        <f t="shared" si="18"/>
        <v>2.4418680047837764E-6</v>
      </c>
      <c r="K66" s="16">
        <f t="shared" si="18"/>
        <v>3.3208355937328876E-8</v>
      </c>
      <c r="L66" s="16">
        <f t="shared" si="18"/>
        <v>3.3547965607578695E-6</v>
      </c>
      <c r="M66" s="16">
        <f t="shared" si="18"/>
        <v>1.2113197376909232E-8</v>
      </c>
      <c r="N66" s="16">
        <f t="shared" si="18"/>
        <v>7.3396527755663048E-9</v>
      </c>
      <c r="O66" s="16">
        <f t="shared" si="18"/>
        <v>1.0021421688318164E-6</v>
      </c>
      <c r="P66" s="16">
        <f t="shared" si="18"/>
        <v>1.4461382214366601E-8</v>
      </c>
      <c r="Q66" s="16">
        <f t="shared" si="18"/>
        <v>8.6841919870498435E-7</v>
      </c>
      <c r="R66" s="16">
        <f t="shared" si="18"/>
        <v>3.0797122434917887E-7</v>
      </c>
      <c r="S66" s="17">
        <f t="shared" si="18"/>
        <v>4.8671526863868137E-4</v>
      </c>
      <c r="T66" s="16">
        <f t="shared" si="18"/>
        <v>2.9540453763220967E-7</v>
      </c>
      <c r="U66" s="16">
        <f t="shared" si="18"/>
        <v>2.4960225098678248E-6</v>
      </c>
      <c r="V66" s="16">
        <f t="shared" si="18"/>
        <v>2.2219873904243786E-6</v>
      </c>
      <c r="W66" s="16">
        <f t="shared" si="18"/>
        <v>5.3190858712698763E-6</v>
      </c>
      <c r="X66" s="16">
        <f t="shared" si="18"/>
        <v>3.831629530891946E-7</v>
      </c>
      <c r="Y66" s="16">
        <f t="shared" si="18"/>
        <v>8.4834257704405362E-7</v>
      </c>
      <c r="Z66" s="16">
        <f t="shared" si="18"/>
        <v>2.0349349286161333E-6</v>
      </c>
      <c r="AA66" s="16">
        <f t="shared" si="18"/>
        <v>3.0298513659616815E-8</v>
      </c>
      <c r="AB66" s="16">
        <f t="shared" si="18"/>
        <v>2.5987004811836632E-8</v>
      </c>
      <c r="AC66" s="16">
        <f t="shared" si="18"/>
        <v>3.3671650656870813E-7</v>
      </c>
      <c r="AD66" s="16">
        <f t="shared" si="18"/>
        <v>4.8831961705625953E-8</v>
      </c>
      <c r="AE66" s="16">
        <f t="shared" si="18"/>
        <v>2.3657089936987711E-8</v>
      </c>
      <c r="AF66" s="16">
        <f t="shared" si="18"/>
        <v>9.4114851441051996E-8</v>
      </c>
      <c r="AG66" s="16">
        <f t="shared" si="18"/>
        <v>4.7747887635907017E-11</v>
      </c>
      <c r="AH66" s="16">
        <f t="shared" si="18"/>
        <v>1.400171788277825E-8</v>
      </c>
      <c r="AI66" s="16">
        <f t="shared" si="18"/>
        <v>2.2119387110714739E-7</v>
      </c>
      <c r="AJ66" s="16">
        <f t="shared" si="18"/>
        <v>1.3952964678655185E-7</v>
      </c>
      <c r="AK66" s="16">
        <f t="shared" si="18"/>
        <v>1.429890051828061E-7</v>
      </c>
      <c r="AL66" s="16">
        <f t="shared" si="18"/>
        <v>8.5981143648486449E-8</v>
      </c>
      <c r="AM66" s="16">
        <f t="shared" si="18"/>
        <v>4.8051370102915576E-7</v>
      </c>
      <c r="AN66" s="18">
        <f t="shared" si="18"/>
        <v>1.0436976343184168E-7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1.192443994663502E-6</v>
      </c>
      <c r="E67" s="16">
        <f t="shared" si="19"/>
        <v>3.8175243926719029E-7</v>
      </c>
      <c r="F67" s="16">
        <f t="shared" si="19"/>
        <v>7.3315002139359441E-6</v>
      </c>
      <c r="G67" s="16">
        <f t="shared" si="19"/>
        <v>2.3822067118043151E-6</v>
      </c>
      <c r="H67" s="17">
        <f t="shared" si="19"/>
        <v>5.6750379475319322E-3</v>
      </c>
      <c r="I67" s="16">
        <f t="shared" si="19"/>
        <v>5.7752693298087687E-6</v>
      </c>
      <c r="J67" s="16">
        <f t="shared" si="19"/>
        <v>2.8069065025916294E-5</v>
      </c>
      <c r="K67" s="16">
        <f t="shared" si="19"/>
        <v>4.0902816264465978E-6</v>
      </c>
      <c r="L67" s="16">
        <f t="shared" si="19"/>
        <v>3.0555545466777358E-7</v>
      </c>
      <c r="M67" s="16">
        <f t="shared" si="19"/>
        <v>3.6196287569407791E-5</v>
      </c>
      <c r="N67" s="16">
        <f t="shared" si="19"/>
        <v>3.5101759942400362E-6</v>
      </c>
      <c r="O67" s="16">
        <f t="shared" si="19"/>
        <v>6.5499407952165095E-5</v>
      </c>
      <c r="P67" s="16">
        <f t="shared" si="19"/>
        <v>5.2261071544938441E-6</v>
      </c>
      <c r="Q67" s="16">
        <f t="shared" si="19"/>
        <v>1.353313928475734E-5</v>
      </c>
      <c r="R67" s="16">
        <f t="shared" si="19"/>
        <v>6.5701109288788484E-8</v>
      </c>
      <c r="S67" s="16">
        <f t="shared" si="19"/>
        <v>1.7315313826972131E-6</v>
      </c>
      <c r="T67" s="16">
        <f t="shared" si="19"/>
        <v>6.456570560436743E-6</v>
      </c>
      <c r="U67" s="16">
        <f t="shared" si="19"/>
        <v>8.8519905601555921E-6</v>
      </c>
      <c r="V67" s="16">
        <f t="shared" si="19"/>
        <v>3.5735539824181466E-5</v>
      </c>
      <c r="W67" s="16">
        <f t="shared" si="19"/>
        <v>5.4411018788116595E-5</v>
      </c>
      <c r="X67" s="16">
        <f t="shared" si="19"/>
        <v>8.3645314624623132E-8</v>
      </c>
      <c r="Y67" s="16">
        <f t="shared" si="19"/>
        <v>4.4919713402485576E-7</v>
      </c>
      <c r="Z67" s="16">
        <f t="shared" si="19"/>
        <v>6.8047910771873251E-5</v>
      </c>
      <c r="AA67" s="16">
        <f t="shared" si="19"/>
        <v>1.4181554163945724E-6</v>
      </c>
      <c r="AB67" s="16">
        <f t="shared" si="19"/>
        <v>1.6137043841300248E-5</v>
      </c>
      <c r="AC67" s="16">
        <f t="shared" si="19"/>
        <v>6.281710943264048E-6</v>
      </c>
      <c r="AD67" s="16">
        <f t="shared" si="19"/>
        <v>2.3432450111119699E-6</v>
      </c>
      <c r="AE67" s="16">
        <f t="shared" si="19"/>
        <v>3.5714004415142812E-6</v>
      </c>
      <c r="AF67" s="16">
        <f t="shared" si="19"/>
        <v>1.5013888381561843E-5</v>
      </c>
      <c r="AG67" s="16">
        <f t="shared" si="19"/>
        <v>1.4964533792439147E-5</v>
      </c>
      <c r="AH67" s="16">
        <f t="shared" si="19"/>
        <v>8.6568082601903425E-7</v>
      </c>
      <c r="AI67" s="16">
        <f t="shared" si="19"/>
        <v>5.0064482048045528E-8</v>
      </c>
      <c r="AJ67" s="16">
        <f t="shared" si="19"/>
        <v>1.5573141496441742E-5</v>
      </c>
      <c r="AK67" s="16">
        <f t="shared" si="19"/>
        <v>2.7113365462108001E-7</v>
      </c>
      <c r="AL67" s="16">
        <f t="shared" si="19"/>
        <v>1.2905460449564636E-6</v>
      </c>
      <c r="AM67" s="16">
        <f t="shared" si="19"/>
        <v>3.6367602658788757E-6</v>
      </c>
      <c r="AN67" s="18">
        <f t="shared" si="19"/>
        <v>4.4560846505847366E-5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1.1830564488983061E-6</v>
      </c>
      <c r="E68" s="16">
        <f t="shared" si="20"/>
        <v>1.0071220950377024E-7</v>
      </c>
      <c r="F68" s="16">
        <f t="shared" si="20"/>
        <v>7.5261285779201059E-7</v>
      </c>
      <c r="G68" s="16">
        <f t="shared" si="20"/>
        <v>7.1630553299882144E-7</v>
      </c>
      <c r="H68" s="16">
        <f t="shared" si="20"/>
        <v>3.3933899807372168E-9</v>
      </c>
      <c r="I68" s="16">
        <f t="shared" si="20"/>
        <v>8.0321163442132123E-7</v>
      </c>
      <c r="J68" s="16">
        <f t="shared" si="20"/>
        <v>1.2789137400254983E-7</v>
      </c>
      <c r="K68" s="16">
        <f t="shared" si="20"/>
        <v>2.9793159800912476E-7</v>
      </c>
      <c r="L68" s="16">
        <f t="shared" si="20"/>
        <v>2.9734315503938679E-6</v>
      </c>
      <c r="M68" s="16">
        <f t="shared" si="20"/>
        <v>9.2425738959825598E-7</v>
      </c>
      <c r="N68" s="16">
        <f t="shared" si="20"/>
        <v>9.8591644410535851E-7</v>
      </c>
      <c r="O68" s="16">
        <f t="shared" si="20"/>
        <v>2.247729297550479E-7</v>
      </c>
      <c r="P68" s="16">
        <f t="shared" si="20"/>
        <v>4.3810090413721167E-9</v>
      </c>
      <c r="Q68" s="16">
        <f t="shared" si="20"/>
        <v>2.6697148640394621E-7</v>
      </c>
      <c r="R68" s="16">
        <f t="shared" si="20"/>
        <v>2.9512087151939213E-7</v>
      </c>
      <c r="S68" s="16">
        <f t="shared" si="20"/>
        <v>1.7514732588505444E-7</v>
      </c>
      <c r="T68" s="16">
        <f t="shared" si="20"/>
        <v>6.0413223703003718E-7</v>
      </c>
      <c r="U68" s="16">
        <f t="shared" si="20"/>
        <v>4.1558710253660734E-8</v>
      </c>
      <c r="V68" s="16">
        <f t="shared" si="20"/>
        <v>7.3524278875189067E-7</v>
      </c>
      <c r="W68" s="16">
        <f t="shared" si="20"/>
        <v>1.8433006490420703E-6</v>
      </c>
      <c r="X68" s="16">
        <f t="shared" si="20"/>
        <v>4.670364422218493E-7</v>
      </c>
      <c r="Y68" s="16">
        <f t="shared" si="20"/>
        <v>1.1606365367883793E-7</v>
      </c>
      <c r="Z68" s="16">
        <f t="shared" si="20"/>
        <v>7.9621726078230741E-8</v>
      </c>
      <c r="AA68" s="16">
        <f t="shared" si="20"/>
        <v>1.5029190934631904E-6</v>
      </c>
      <c r="AB68" s="16">
        <f t="shared" si="20"/>
        <v>4.6745156736850532E-7</v>
      </c>
      <c r="AC68" s="16">
        <f t="shared" si="20"/>
        <v>6.8702925071459772E-7</v>
      </c>
      <c r="AD68" s="16">
        <f t="shared" si="20"/>
        <v>1.1417956149394739E-6</v>
      </c>
      <c r="AE68" s="16">
        <f t="shared" si="20"/>
        <v>1.4290770959788315E-9</v>
      </c>
      <c r="AF68" s="16">
        <f t="shared" si="20"/>
        <v>4.8184111346359992E-7</v>
      </c>
      <c r="AG68" s="16">
        <f t="shared" si="20"/>
        <v>1.4297453927864465E-6</v>
      </c>
      <c r="AH68" s="16">
        <f t="shared" si="20"/>
        <v>2.2524795801480919E-7</v>
      </c>
      <c r="AI68" s="17">
        <f t="shared" si="20"/>
        <v>3.8316846263727091E-4</v>
      </c>
      <c r="AJ68" s="16">
        <f t="shared" si="20"/>
        <v>1.4551734961667052E-7</v>
      </c>
      <c r="AK68" s="16">
        <f t="shared" si="20"/>
        <v>2.3957799343683115E-9</v>
      </c>
      <c r="AL68" s="16">
        <f t="shared" si="20"/>
        <v>5.9609868732828421E-8</v>
      </c>
      <c r="AM68" s="16">
        <f t="shared" si="20"/>
        <v>6.0050680925340731E-7</v>
      </c>
      <c r="AN68" s="18">
        <f t="shared" si="20"/>
        <v>1.7755146222388166E-8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7.3016610130724513E-8</v>
      </c>
      <c r="E69" s="16">
        <f t="shared" si="21"/>
        <v>3.8342610408883871E-7</v>
      </c>
      <c r="F69" s="16">
        <f t="shared" si="21"/>
        <v>1.3626693833776754E-6</v>
      </c>
      <c r="G69" s="16">
        <f t="shared" si="21"/>
        <v>2.5654271374111287E-6</v>
      </c>
      <c r="H69" s="16">
        <f t="shared" si="21"/>
        <v>1.1142616824749319E-5</v>
      </c>
      <c r="I69" s="16">
        <f t="shared" si="21"/>
        <v>1.6329725695374545E-6</v>
      </c>
      <c r="J69" s="16">
        <f t="shared" si="21"/>
        <v>2.3266945123913416E-6</v>
      </c>
      <c r="K69" s="16">
        <f t="shared" si="21"/>
        <v>2.1443530918672061E-7</v>
      </c>
      <c r="L69" s="16">
        <f t="shared" si="21"/>
        <v>7.7662965004993872E-7</v>
      </c>
      <c r="M69" s="17">
        <f t="shared" si="21"/>
        <v>1.6598247485356359E-3</v>
      </c>
      <c r="N69" s="16">
        <f t="shared" si="21"/>
        <v>4.5588676896178441E-6</v>
      </c>
      <c r="O69" s="16">
        <f t="shared" si="21"/>
        <v>6.3123042813160249E-7</v>
      </c>
      <c r="P69" s="16">
        <f t="shared" si="21"/>
        <v>1.1368745987401158E-5</v>
      </c>
      <c r="Q69" s="16">
        <f t="shared" si="21"/>
        <v>9.5014087604587219E-7</v>
      </c>
      <c r="R69" s="16">
        <f t="shared" si="21"/>
        <v>7.484709938222884E-6</v>
      </c>
      <c r="S69" s="16">
        <f t="shared" si="21"/>
        <v>4.0309875729723647E-8</v>
      </c>
      <c r="T69" s="16">
        <f t="shared" si="21"/>
        <v>6.7965024072867116E-7</v>
      </c>
      <c r="U69" s="16">
        <f t="shared" si="21"/>
        <v>2.9795424307506626E-6</v>
      </c>
      <c r="V69" s="16">
        <f t="shared" si="21"/>
        <v>4.1450885499940729E-7</v>
      </c>
      <c r="W69" s="16">
        <f t="shared" si="21"/>
        <v>2.5127095078060708E-6</v>
      </c>
      <c r="X69" s="16">
        <f t="shared" si="21"/>
        <v>1.074003818176559E-6</v>
      </c>
      <c r="Y69" s="16">
        <f t="shared" si="21"/>
        <v>3.8497361859217955E-6</v>
      </c>
      <c r="Z69" s="16">
        <f t="shared" si="21"/>
        <v>6.5028236824676596E-6</v>
      </c>
      <c r="AA69" s="16">
        <f t="shared" si="21"/>
        <v>1.3698370920795382E-6</v>
      </c>
      <c r="AB69" s="16">
        <f t="shared" si="21"/>
        <v>3.1012687535863361E-8</v>
      </c>
      <c r="AC69" s="16">
        <f t="shared" si="21"/>
        <v>8.8821372607634716E-7</v>
      </c>
      <c r="AD69" s="16">
        <f t="shared" si="21"/>
        <v>1.9438786247986236E-7</v>
      </c>
      <c r="AE69" s="16">
        <f t="shared" si="21"/>
        <v>9.7536778651209707E-9</v>
      </c>
      <c r="AF69" s="16">
        <f t="shared" si="21"/>
        <v>1.3716130103831641E-6</v>
      </c>
      <c r="AG69" s="16">
        <f t="shared" si="21"/>
        <v>1.9657223208969725E-8</v>
      </c>
      <c r="AH69" s="16">
        <f t="shared" si="21"/>
        <v>1.2401821927380515E-5</v>
      </c>
      <c r="AI69" s="16">
        <f t="shared" si="21"/>
        <v>3.9859294969178005E-6</v>
      </c>
      <c r="AJ69" s="16">
        <f t="shared" si="21"/>
        <v>3.8067454234554344E-6</v>
      </c>
      <c r="AK69" s="16">
        <f t="shared" si="21"/>
        <v>8.4442558130164988E-7</v>
      </c>
      <c r="AL69" s="16">
        <f t="shared" si="21"/>
        <v>9.3940684811789494E-9</v>
      </c>
      <c r="AM69" s="16">
        <f t="shared" si="21"/>
        <v>2.4371505399856112E-7</v>
      </c>
      <c r="AN69" s="18">
        <f t="shared" si="21"/>
        <v>4.4345066862871691E-6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7.7022386879295875E-5</v>
      </c>
      <c r="E70" s="16">
        <f t="shared" si="22"/>
        <v>8.6980065008713037E-6</v>
      </c>
      <c r="F70" s="16">
        <f t="shared" si="22"/>
        <v>2.4459951206521946E-5</v>
      </c>
      <c r="G70" s="16">
        <f t="shared" si="22"/>
        <v>5.2846442924690613E-5</v>
      </c>
      <c r="H70" s="16">
        <f t="shared" si="22"/>
        <v>2.7836035080197406E-5</v>
      </c>
      <c r="I70" s="16">
        <f t="shared" si="22"/>
        <v>9.5064570213339962E-5</v>
      </c>
      <c r="J70" s="16">
        <f t="shared" si="22"/>
        <v>1.6311045192295785E-6</v>
      </c>
      <c r="K70" s="16">
        <f t="shared" si="22"/>
        <v>1.3724160067278991E-6</v>
      </c>
      <c r="L70" s="16">
        <f t="shared" si="22"/>
        <v>1.1743572575092403E-5</v>
      </c>
      <c r="M70" s="16">
        <f t="shared" si="22"/>
        <v>2.2009410545115812E-5</v>
      </c>
      <c r="N70" s="16">
        <f t="shared" si="22"/>
        <v>4.8124276237433896E-5</v>
      </c>
      <c r="O70" s="16">
        <f t="shared" si="22"/>
        <v>4.3171410713738298E-5</v>
      </c>
      <c r="P70" s="16">
        <f t="shared" si="22"/>
        <v>2.1494996890971826E-6</v>
      </c>
      <c r="Q70" s="16">
        <f t="shared" si="22"/>
        <v>4.7928458550689367E-6</v>
      </c>
      <c r="R70" s="16">
        <f t="shared" si="22"/>
        <v>1.0736416839456647E-5</v>
      </c>
      <c r="S70" s="16">
        <f t="shared" si="22"/>
        <v>2.7914372578886286E-6</v>
      </c>
      <c r="T70" s="16">
        <f t="shared" si="22"/>
        <v>7.3013775650996123E-5</v>
      </c>
      <c r="U70" s="16">
        <f t="shared" si="22"/>
        <v>4.0982531523857082E-9</v>
      </c>
      <c r="V70" s="16">
        <f t="shared" si="22"/>
        <v>2.0561256105247607E-5</v>
      </c>
      <c r="W70" s="16">
        <f t="shared" si="22"/>
        <v>3.8177876169878285E-5</v>
      </c>
      <c r="X70" s="16">
        <f t="shared" si="22"/>
        <v>1.2879364999364294E-6</v>
      </c>
      <c r="Y70" s="16">
        <f t="shared" si="22"/>
        <v>1.5925947685150988E-6</v>
      </c>
      <c r="Z70" s="16">
        <f t="shared" si="22"/>
        <v>5.4079852066979326E-5</v>
      </c>
      <c r="AA70" s="16">
        <f t="shared" si="22"/>
        <v>1.5068279703613063E-5</v>
      </c>
      <c r="AB70" s="16">
        <f t="shared" si="22"/>
        <v>2.6918037437700198E-6</v>
      </c>
      <c r="AC70" s="16">
        <f t="shared" si="22"/>
        <v>2.0988709913036163E-5</v>
      </c>
      <c r="AD70" s="16">
        <f t="shared" si="22"/>
        <v>6.7762841687092359E-6</v>
      </c>
      <c r="AE70" s="16">
        <f t="shared" si="22"/>
        <v>9.3410529141332454E-6</v>
      </c>
      <c r="AF70" s="16">
        <f t="shared" si="22"/>
        <v>3.5292661018491714E-5</v>
      </c>
      <c r="AG70" s="16">
        <f t="shared" si="22"/>
        <v>2.2450979811904168E-5</v>
      </c>
      <c r="AH70" s="16">
        <f t="shared" si="22"/>
        <v>2.8766725642984051E-5</v>
      </c>
      <c r="AI70" s="16">
        <f t="shared" si="22"/>
        <v>3.6342157328783564E-6</v>
      </c>
      <c r="AJ70" s="17">
        <f t="shared" si="22"/>
        <v>1.065936713093976E-2</v>
      </c>
      <c r="AK70" s="16">
        <f t="shared" si="22"/>
        <v>7.4033606280157196E-5</v>
      </c>
      <c r="AL70" s="16">
        <f t="shared" si="22"/>
        <v>2.2900147632453352E-5</v>
      </c>
      <c r="AM70" s="16">
        <f t="shared" si="22"/>
        <v>2.3377673453172828E-6</v>
      </c>
      <c r="AN70" s="20">
        <f t="shared" si="22"/>
        <v>3.8939342332282295E-4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1.3862506980563105E-5</v>
      </c>
      <c r="E71" s="16">
        <f t="shared" si="23"/>
        <v>1.4789840321289386E-6</v>
      </c>
      <c r="F71" s="16">
        <f t="shared" si="23"/>
        <v>4.172000488313193E-9</v>
      </c>
      <c r="G71" s="16">
        <f t="shared" si="23"/>
        <v>1.4948472581823245E-6</v>
      </c>
      <c r="H71" s="16">
        <f t="shared" si="23"/>
        <v>2.1757536641821253E-7</v>
      </c>
      <c r="I71" s="16">
        <f t="shared" si="23"/>
        <v>8.5976786422883674E-6</v>
      </c>
      <c r="J71" s="16">
        <f t="shared" si="23"/>
        <v>4.7061050371744609E-7</v>
      </c>
      <c r="K71" s="16">
        <f t="shared" si="23"/>
        <v>1.2717258071468619E-6</v>
      </c>
      <c r="L71" s="17">
        <f t="shared" si="23"/>
        <v>3.9630580935362007E-3</v>
      </c>
      <c r="M71" s="16">
        <f t="shared" si="23"/>
        <v>1.8345039068884397E-6</v>
      </c>
      <c r="N71" s="16">
        <f t="shared" si="23"/>
        <v>3.6479211688076124E-6</v>
      </c>
      <c r="O71" s="16">
        <f t="shared" si="23"/>
        <v>3.2068059440689416E-6</v>
      </c>
      <c r="P71" s="16">
        <f t="shared" si="23"/>
        <v>2.7849045724789038E-8</v>
      </c>
      <c r="Q71" s="16">
        <f t="shared" si="23"/>
        <v>2.1159148056571718E-5</v>
      </c>
      <c r="R71" s="16">
        <f t="shared" si="23"/>
        <v>5.6265315979536547E-7</v>
      </c>
      <c r="S71" s="16">
        <f t="shared" si="23"/>
        <v>2.7062591204538354E-5</v>
      </c>
      <c r="T71" s="16">
        <f t="shared" si="23"/>
        <v>1.3030498931238446E-6</v>
      </c>
      <c r="U71" s="16">
        <f t="shared" si="23"/>
        <v>1.3790002661836409E-5</v>
      </c>
      <c r="V71" s="16">
        <f t="shared" si="23"/>
        <v>1.2076010512822047E-5</v>
      </c>
      <c r="W71" s="16">
        <f t="shared" si="23"/>
        <v>1.6432813948494228E-5</v>
      </c>
      <c r="X71" s="16">
        <f t="shared" si="23"/>
        <v>3.6058243695004967E-9</v>
      </c>
      <c r="Y71" s="16">
        <f t="shared" si="23"/>
        <v>3.1839330605995079E-5</v>
      </c>
      <c r="Z71" s="16">
        <f t="shared" si="23"/>
        <v>1.0481049121455416E-5</v>
      </c>
      <c r="AA71" s="16">
        <f t="shared" si="23"/>
        <v>8.4317430199108192E-6</v>
      </c>
      <c r="AB71" s="16">
        <f t="shared" si="23"/>
        <v>5.9543540598752243E-6</v>
      </c>
      <c r="AC71" s="16">
        <f t="shared" si="23"/>
        <v>1.1191650490800922E-6</v>
      </c>
      <c r="AD71" s="16">
        <f t="shared" si="23"/>
        <v>6.0619999325571663E-6</v>
      </c>
      <c r="AE71" s="16">
        <f t="shared" si="23"/>
        <v>1.3797918411518413E-6</v>
      </c>
      <c r="AF71" s="16">
        <f t="shared" si="23"/>
        <v>1.0070422369612834E-7</v>
      </c>
      <c r="AG71" s="16">
        <f t="shared" si="23"/>
        <v>3.7807659490124479E-6</v>
      </c>
      <c r="AH71" s="16">
        <f t="shared" si="23"/>
        <v>9.2146366603001313E-7</v>
      </c>
      <c r="AI71" s="16">
        <f t="shared" si="23"/>
        <v>3.0092681047041315E-5</v>
      </c>
      <c r="AJ71" s="16">
        <f t="shared" si="23"/>
        <v>4.8640841814583141E-6</v>
      </c>
      <c r="AK71" s="16">
        <f t="shared" si="23"/>
        <v>6.3678970102040092E-6</v>
      </c>
      <c r="AL71" s="16">
        <f t="shared" si="23"/>
        <v>6.0569382286238717E-6</v>
      </c>
      <c r="AM71" s="16">
        <f t="shared" si="23"/>
        <v>1.6510648798721743E-8</v>
      </c>
      <c r="AN71" s="18">
        <f t="shared" si="23"/>
        <v>6.8108069047384388E-6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7.3064749092987627E-6</v>
      </c>
      <c r="E72" s="16">
        <f t="shared" si="24"/>
        <v>7.5386038257972536E-6</v>
      </c>
      <c r="F72" s="16">
        <f t="shared" si="24"/>
        <v>4.4955234172247112E-6</v>
      </c>
      <c r="G72" s="16">
        <f t="shared" si="24"/>
        <v>2.0625026310624496E-5</v>
      </c>
      <c r="H72" s="16">
        <f t="shared" si="24"/>
        <v>5.162974113230779E-5</v>
      </c>
      <c r="I72" s="16">
        <f t="shared" si="24"/>
        <v>1.2199533863202623E-5</v>
      </c>
      <c r="J72" s="17">
        <f t="shared" si="24"/>
        <v>1.0037341952891641E-2</v>
      </c>
      <c r="K72" s="16">
        <f t="shared" si="24"/>
        <v>4.4224455634457849E-8</v>
      </c>
      <c r="L72" s="16">
        <f t="shared" si="24"/>
        <v>1.1835031048017051E-6</v>
      </c>
      <c r="M72" s="16">
        <f t="shared" si="24"/>
        <v>1.3922202149339751E-5</v>
      </c>
      <c r="N72" s="16">
        <f t="shared" si="24"/>
        <v>1.1268453454302202E-5</v>
      </c>
      <c r="O72" s="16">
        <f t="shared" si="24"/>
        <v>8.3057635689517154E-5</v>
      </c>
      <c r="P72" s="16">
        <f t="shared" si="24"/>
        <v>5.0138824830773304E-6</v>
      </c>
      <c r="Q72" s="16">
        <f t="shared" si="24"/>
        <v>2.9278878421711133E-5</v>
      </c>
      <c r="R72" s="16">
        <f t="shared" si="24"/>
        <v>3.2502316041593749E-5</v>
      </c>
      <c r="S72" s="16">
        <f t="shared" si="24"/>
        <v>5.0113114071112825E-5</v>
      </c>
      <c r="T72" s="16">
        <f t="shared" si="24"/>
        <v>3.4894447307115498E-7</v>
      </c>
      <c r="U72" s="16">
        <f t="shared" si="24"/>
        <v>2.0046975588449335E-5</v>
      </c>
      <c r="V72" s="16">
        <f t="shared" si="24"/>
        <v>3.4682477009395292E-5</v>
      </c>
      <c r="W72" s="16">
        <f t="shared" si="24"/>
        <v>2.4981802319445274E-7</v>
      </c>
      <c r="X72" s="16">
        <f t="shared" si="24"/>
        <v>2.7400759051807921E-8</v>
      </c>
      <c r="Y72" s="16">
        <f t="shared" si="24"/>
        <v>2.7589056909649332E-5</v>
      </c>
      <c r="Z72" s="16">
        <f t="shared" si="24"/>
        <v>4.2031596372969518E-7</v>
      </c>
      <c r="AA72" s="16">
        <f t="shared" si="24"/>
        <v>4.6742012758816839E-6</v>
      </c>
      <c r="AB72" s="16">
        <f t="shared" si="24"/>
        <v>8.5005200427215504E-5</v>
      </c>
      <c r="AC72" s="16">
        <f t="shared" si="24"/>
        <v>2.0368587400279989E-6</v>
      </c>
      <c r="AD72" s="16">
        <f t="shared" si="24"/>
        <v>4.8255227135470405E-6</v>
      </c>
      <c r="AE72" s="16">
        <f t="shared" si="24"/>
        <v>6.3584575401539719E-6</v>
      </c>
      <c r="AF72" s="16">
        <f t="shared" si="24"/>
        <v>1.0523152820962424E-7</v>
      </c>
      <c r="AG72" s="16">
        <f t="shared" si="24"/>
        <v>2.8707560678679674E-5</v>
      </c>
      <c r="AH72" s="16">
        <f t="shared" si="24"/>
        <v>4.1361616636725614E-5</v>
      </c>
      <c r="AI72" s="16">
        <f t="shared" si="24"/>
        <v>3.2890063834104922E-6</v>
      </c>
      <c r="AJ72" s="16">
        <f t="shared" si="24"/>
        <v>1.6786656054831446E-6</v>
      </c>
      <c r="AK72" s="16">
        <f t="shared" si="24"/>
        <v>7.282067339060102E-7</v>
      </c>
      <c r="AL72" s="16">
        <f t="shared" si="24"/>
        <v>6.8197721925067616E-7</v>
      </c>
      <c r="AM72" s="16">
        <f t="shared" si="24"/>
        <v>2.5446773578715279E-5</v>
      </c>
      <c r="AN72" s="18">
        <f t="shared" si="24"/>
        <v>1.3215749968343727E-6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1.5581592454764744E-5</v>
      </c>
      <c r="E73" s="16">
        <f t="shared" si="25"/>
        <v>8.0383115132915326E-7</v>
      </c>
      <c r="F73" s="16">
        <f t="shared" si="25"/>
        <v>1.936735712700212E-6</v>
      </c>
      <c r="G73" s="16">
        <f t="shared" si="25"/>
        <v>2.3186825651402251E-6</v>
      </c>
      <c r="H73" s="16">
        <f t="shared" si="25"/>
        <v>7.4230653976501747E-6</v>
      </c>
      <c r="I73" s="16">
        <f t="shared" si="25"/>
        <v>2.7290723045835529E-7</v>
      </c>
      <c r="J73" s="16">
        <f t="shared" si="25"/>
        <v>3.9082695708536668E-6</v>
      </c>
      <c r="K73" s="16">
        <f t="shared" si="25"/>
        <v>1.0724539008655295E-7</v>
      </c>
      <c r="L73" s="16">
        <f t="shared" si="25"/>
        <v>3.4635337986906109E-6</v>
      </c>
      <c r="M73" s="16">
        <f t="shared" si="25"/>
        <v>2.7779456118962794E-7</v>
      </c>
      <c r="N73" s="16">
        <f t="shared" si="25"/>
        <v>1.4979784811214378E-7</v>
      </c>
      <c r="O73" s="16">
        <f t="shared" si="25"/>
        <v>3.4787045975156651E-6</v>
      </c>
      <c r="P73" s="16">
        <f t="shared" si="25"/>
        <v>2.5959328962188859E-6</v>
      </c>
      <c r="Q73" s="16">
        <f t="shared" si="25"/>
        <v>3.9488837711878246E-6</v>
      </c>
      <c r="R73" s="16">
        <f t="shared" si="25"/>
        <v>3.4240020359750185E-7</v>
      </c>
      <c r="S73" s="16">
        <f t="shared" si="25"/>
        <v>5.145200934634568E-6</v>
      </c>
      <c r="T73" s="16">
        <f t="shared" si="25"/>
        <v>6.8213476140252487E-7</v>
      </c>
      <c r="U73" s="16">
        <f t="shared" si="25"/>
        <v>2.3605003886555593E-6</v>
      </c>
      <c r="V73" s="17">
        <f t="shared" si="25"/>
        <v>1.1983407494532477E-3</v>
      </c>
      <c r="W73" s="16">
        <f t="shared" si="25"/>
        <v>3.7320906928022219E-6</v>
      </c>
      <c r="X73" s="16">
        <f t="shared" si="25"/>
        <v>1.61263991930601E-6</v>
      </c>
      <c r="Y73" s="16">
        <f t="shared" si="25"/>
        <v>1.3582945233721773E-6</v>
      </c>
      <c r="Z73" s="16">
        <f t="shared" si="25"/>
        <v>5.8493647443512665E-6</v>
      </c>
      <c r="AA73" s="16">
        <f t="shared" si="25"/>
        <v>5.6085670547342892E-7</v>
      </c>
      <c r="AB73" s="16">
        <f t="shared" si="25"/>
        <v>8.7553465070225764E-8</v>
      </c>
      <c r="AC73" s="16">
        <f t="shared" si="25"/>
        <v>1.1220445833229699E-6</v>
      </c>
      <c r="AD73" s="16">
        <f t="shared" si="25"/>
        <v>5.1988578745894441E-6</v>
      </c>
      <c r="AE73" s="16">
        <f t="shared" si="25"/>
        <v>2.5865769011302367E-6</v>
      </c>
      <c r="AF73" s="16">
        <f t="shared" si="25"/>
        <v>3.7712268251561766E-6</v>
      </c>
      <c r="AG73" s="16">
        <f t="shared" si="25"/>
        <v>1.095950600481061E-7</v>
      </c>
      <c r="AH73" s="16">
        <f t="shared" si="25"/>
        <v>2.8967806058323299E-6</v>
      </c>
      <c r="AI73" s="16">
        <f t="shared" si="25"/>
        <v>2.1337364479069107E-6</v>
      </c>
      <c r="AJ73" s="16">
        <f t="shared" si="25"/>
        <v>2.368975496777864E-6</v>
      </c>
      <c r="AK73" s="16">
        <f t="shared" si="25"/>
        <v>2.2354352011276325E-6</v>
      </c>
      <c r="AL73" s="16">
        <f t="shared" si="25"/>
        <v>4.4621137352233901E-6</v>
      </c>
      <c r="AM73" s="16">
        <f t="shared" si="25"/>
        <v>4.3593347551779348E-7</v>
      </c>
      <c r="AN73" s="18">
        <f t="shared" si="25"/>
        <v>1.333726033279952E-5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7.4734019185650416E-5</v>
      </c>
      <c r="E74" s="16">
        <f t="shared" si="26"/>
        <v>1.9647413338695116E-5</v>
      </c>
      <c r="F74" s="16">
        <f t="shared" si="26"/>
        <v>2.7511665584494323E-5</v>
      </c>
      <c r="G74" s="16">
        <f t="shared" si="26"/>
        <v>2.4884615644920163E-5</v>
      </c>
      <c r="H74" s="16">
        <f t="shared" si="26"/>
        <v>7.2039992114607135E-5</v>
      </c>
      <c r="I74" s="16">
        <f t="shared" si="26"/>
        <v>2.0215658268857163E-6</v>
      </c>
      <c r="J74" s="16">
        <f t="shared" si="26"/>
        <v>1.8578044590729303E-7</v>
      </c>
      <c r="K74" s="16">
        <f t="shared" si="26"/>
        <v>9.4100553906397132E-6</v>
      </c>
      <c r="L74" s="16">
        <f t="shared" si="26"/>
        <v>3.0130111527420401E-5</v>
      </c>
      <c r="M74" s="16">
        <f t="shared" si="26"/>
        <v>1.0787247545916666E-5</v>
      </c>
      <c r="N74" s="16">
        <f t="shared" si="26"/>
        <v>4.4625560082709951E-7</v>
      </c>
      <c r="O74" s="16">
        <f t="shared" si="26"/>
        <v>4.3267440981360158E-6</v>
      </c>
      <c r="P74" s="16">
        <f t="shared" si="26"/>
        <v>9.1850096876274493E-8</v>
      </c>
      <c r="Q74" s="16">
        <f t="shared" si="26"/>
        <v>1.1659631397790078E-5</v>
      </c>
      <c r="R74" s="16">
        <f t="shared" si="26"/>
        <v>2.2785049428169614E-6</v>
      </c>
      <c r="S74" s="16">
        <f t="shared" si="26"/>
        <v>7.856275157434399E-5</v>
      </c>
      <c r="T74" s="16">
        <f t="shared" si="26"/>
        <v>3.5303884346692296E-6</v>
      </c>
      <c r="U74" s="16">
        <f t="shared" si="26"/>
        <v>2.7043218094553993E-8</v>
      </c>
      <c r="V74" s="16">
        <f t="shared" si="26"/>
        <v>2.3809658685474215E-5</v>
      </c>
      <c r="W74" s="17">
        <f t="shared" si="26"/>
        <v>7.5730037858465458E-3</v>
      </c>
      <c r="X74" s="16">
        <f t="shared" si="26"/>
        <v>1.5309815877141795E-5</v>
      </c>
      <c r="Y74" s="16">
        <f t="shared" si="26"/>
        <v>6.0755775261051006E-6</v>
      </c>
      <c r="Z74" s="16">
        <f t="shared" si="26"/>
        <v>1.6934359636295293E-5</v>
      </c>
      <c r="AA74" s="16">
        <f t="shared" si="26"/>
        <v>6.6627320352625768E-6</v>
      </c>
      <c r="AB74" s="16">
        <f t="shared" si="26"/>
        <v>4.5683322504237779E-7</v>
      </c>
      <c r="AC74" s="16">
        <f t="shared" si="26"/>
        <v>4.5947038896234546E-6</v>
      </c>
      <c r="AD74" s="16">
        <f t="shared" si="26"/>
        <v>7.8198214963344562E-6</v>
      </c>
      <c r="AE74" s="16">
        <f t="shared" si="26"/>
        <v>4.4040212574159472E-5</v>
      </c>
      <c r="AF74" s="16">
        <f t="shared" si="26"/>
        <v>4.607443746018651E-6</v>
      </c>
      <c r="AG74" s="16">
        <f t="shared" si="26"/>
        <v>2.7548907209020438E-6</v>
      </c>
      <c r="AH74" s="16">
        <f t="shared" si="26"/>
        <v>2.2011261012847695E-8</v>
      </c>
      <c r="AI74" s="16">
        <f t="shared" si="26"/>
        <v>3.4185521318036949E-5</v>
      </c>
      <c r="AJ74" s="16">
        <f t="shared" si="26"/>
        <v>2.8341849924047257E-5</v>
      </c>
      <c r="AK74" s="16">
        <f t="shared" si="26"/>
        <v>1.1693726169979699E-6</v>
      </c>
      <c r="AL74" s="16">
        <f t="shared" si="26"/>
        <v>1.2996679087282994E-5</v>
      </c>
      <c r="AM74" s="16">
        <f t="shared" si="26"/>
        <v>6.9833833871054809E-6</v>
      </c>
      <c r="AN74" s="18">
        <f t="shared" si="26"/>
        <v>4.7302249144280722E-5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5.4041512006872273E-6</v>
      </c>
      <c r="E75" s="16">
        <f t="shared" si="27"/>
        <v>3.0794830264842636E-7</v>
      </c>
      <c r="F75" s="16">
        <f t="shared" si="27"/>
        <v>9.9841480254900563E-7</v>
      </c>
      <c r="G75" s="16">
        <f t="shared" si="27"/>
        <v>6.5847412565556798E-8</v>
      </c>
      <c r="H75" s="16">
        <f t="shared" si="27"/>
        <v>6.0550449853795517E-6</v>
      </c>
      <c r="I75" s="16">
        <f t="shared" si="27"/>
        <v>1.1541060562483027E-6</v>
      </c>
      <c r="J75" s="16">
        <f t="shared" si="27"/>
        <v>2.11484108935301E-8</v>
      </c>
      <c r="K75" s="16">
        <f t="shared" si="27"/>
        <v>3.5666309715950357E-6</v>
      </c>
      <c r="L75" s="16">
        <f t="shared" si="27"/>
        <v>1.2849400235632858E-6</v>
      </c>
      <c r="M75" s="16">
        <f t="shared" si="27"/>
        <v>1.8834063604396942E-6</v>
      </c>
      <c r="N75" s="16">
        <f t="shared" si="27"/>
        <v>6.0801165443045586E-7</v>
      </c>
      <c r="O75" s="16">
        <f t="shared" si="27"/>
        <v>3.3188383692583986E-7</v>
      </c>
      <c r="P75" s="16">
        <f t="shared" si="27"/>
        <v>3.0865761341563723E-6</v>
      </c>
      <c r="Q75" s="16">
        <f t="shared" si="27"/>
        <v>6.9850414967762252E-7</v>
      </c>
      <c r="R75" s="16">
        <f t="shared" si="27"/>
        <v>1.0291889701810605E-7</v>
      </c>
      <c r="S75" s="16">
        <f t="shared" si="27"/>
        <v>2.0166022564280884E-6</v>
      </c>
      <c r="T75" s="16">
        <f t="shared" si="27"/>
        <v>4.0426266923073675E-8</v>
      </c>
      <c r="U75" s="16">
        <f t="shared" si="27"/>
        <v>6.3918395116132353E-8</v>
      </c>
      <c r="V75" s="16">
        <f t="shared" si="27"/>
        <v>2.5087548841729085E-6</v>
      </c>
      <c r="W75" s="16">
        <f t="shared" si="27"/>
        <v>1.1415152504232516E-6</v>
      </c>
      <c r="X75" s="16">
        <f t="shared" si="27"/>
        <v>8.0590976883215312E-8</v>
      </c>
      <c r="Y75" s="16">
        <f t="shared" si="27"/>
        <v>2.8022872800400833E-7</v>
      </c>
      <c r="Z75" s="17">
        <f t="shared" si="27"/>
        <v>5.2943498217941198E-4</v>
      </c>
      <c r="AA75" s="16">
        <f t="shared" si="27"/>
        <v>9.5101340470646445E-7</v>
      </c>
      <c r="AB75" s="16">
        <f t="shared" si="27"/>
        <v>1.1047759399106287E-6</v>
      </c>
      <c r="AC75" s="16">
        <f t="shared" si="27"/>
        <v>5.9598828140402614E-8</v>
      </c>
      <c r="AD75" s="16">
        <f t="shared" si="27"/>
        <v>7.0336636693184602E-7</v>
      </c>
      <c r="AE75" s="16">
        <f t="shared" si="27"/>
        <v>1.4289925472690185E-6</v>
      </c>
      <c r="AF75" s="16">
        <f t="shared" si="27"/>
        <v>6.7365822765257672E-7</v>
      </c>
      <c r="AG75" s="16">
        <f t="shared" si="27"/>
        <v>6.0347809119880488E-6</v>
      </c>
      <c r="AH75" s="16">
        <f t="shared" si="27"/>
        <v>5.1101583017240246E-11</v>
      </c>
      <c r="AI75" s="16">
        <f t="shared" si="27"/>
        <v>9.8989158523497614E-8</v>
      </c>
      <c r="AJ75" s="16">
        <f t="shared" si="27"/>
        <v>2.7033844061484609E-6</v>
      </c>
      <c r="AK75" s="16">
        <f t="shared" si="27"/>
        <v>5.7842403859402103E-7</v>
      </c>
      <c r="AL75" s="16">
        <f t="shared" si="27"/>
        <v>6.1565052630298272E-9</v>
      </c>
      <c r="AM75" s="16">
        <f t="shared" si="27"/>
        <v>1.9728848697918411E-9</v>
      </c>
      <c r="AN75" s="18">
        <f t="shared" si="27"/>
        <v>9.5340542855988591E-6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2.4951612074400034E-6</v>
      </c>
      <c r="E76" s="16">
        <f t="shared" si="28"/>
        <v>1.055912443642278E-7</v>
      </c>
      <c r="F76" s="16">
        <f t="shared" si="28"/>
        <v>1.5780912216274406E-5</v>
      </c>
      <c r="G76" s="16">
        <f t="shared" si="28"/>
        <v>7.4442567620638489E-8</v>
      </c>
      <c r="H76" s="16">
        <f t="shared" si="28"/>
        <v>1.9446659713184159E-7</v>
      </c>
      <c r="I76" s="16">
        <f t="shared" si="28"/>
        <v>1.7047324385241098E-6</v>
      </c>
      <c r="J76" s="16">
        <f t="shared" si="28"/>
        <v>6.5660762751700412E-6</v>
      </c>
      <c r="K76" s="16">
        <f t="shared" si="28"/>
        <v>2.1721868293186569E-5</v>
      </c>
      <c r="L76" s="16">
        <f t="shared" si="28"/>
        <v>1.9269048519814327E-5</v>
      </c>
      <c r="M76" s="16">
        <f t="shared" si="28"/>
        <v>5.4696609651489847E-6</v>
      </c>
      <c r="N76" s="16">
        <f t="shared" si="28"/>
        <v>1.3963055981329378E-5</v>
      </c>
      <c r="O76" s="16">
        <f t="shared" si="28"/>
        <v>1.4210288245647652E-7</v>
      </c>
      <c r="P76" s="16">
        <f t="shared" si="28"/>
        <v>3.7962360445124531E-8</v>
      </c>
      <c r="Q76" s="16">
        <f t="shared" si="28"/>
        <v>5.9297776922487487E-7</v>
      </c>
      <c r="R76" s="16">
        <f t="shared" si="28"/>
        <v>3.9057426225777031E-6</v>
      </c>
      <c r="S76" s="16">
        <f t="shared" si="28"/>
        <v>4.1491787282875803E-6</v>
      </c>
      <c r="T76" s="16">
        <f t="shared" si="28"/>
        <v>2.5883037437614165E-6</v>
      </c>
      <c r="U76" s="16">
        <f t="shared" si="28"/>
        <v>7.9458856701282665E-6</v>
      </c>
      <c r="V76" s="16">
        <f t="shared" si="28"/>
        <v>2.864913343400545E-6</v>
      </c>
      <c r="W76" s="16">
        <f t="shared" si="28"/>
        <v>2.0088173215297985E-6</v>
      </c>
      <c r="X76" s="16">
        <f t="shared" si="28"/>
        <v>8.5077108216610788E-6</v>
      </c>
      <c r="Y76" s="17">
        <f t="shared" si="28"/>
        <v>2.4164281610563566E-3</v>
      </c>
      <c r="Z76" s="16">
        <f t="shared" si="28"/>
        <v>1.3816922988458004E-6</v>
      </c>
      <c r="AA76" s="16">
        <f t="shared" si="28"/>
        <v>5.9319456074597126E-6</v>
      </c>
      <c r="AB76" s="16">
        <f t="shared" si="28"/>
        <v>1.6531014017458831E-7</v>
      </c>
      <c r="AC76" s="16">
        <f t="shared" si="28"/>
        <v>4.8646685953876733E-6</v>
      </c>
      <c r="AD76" s="16">
        <f t="shared" si="28"/>
        <v>7.1337570004990181E-9</v>
      </c>
      <c r="AE76" s="16">
        <f t="shared" si="28"/>
        <v>4.1560098065338983E-6</v>
      </c>
      <c r="AF76" s="16">
        <f t="shared" si="28"/>
        <v>1.2416344664163915E-5</v>
      </c>
      <c r="AG76" s="16">
        <f t="shared" si="28"/>
        <v>1.5227321065158666E-7</v>
      </c>
      <c r="AH76" s="16">
        <f t="shared" si="28"/>
        <v>4.7264360079148565E-7</v>
      </c>
      <c r="AI76" s="16">
        <f t="shared" si="28"/>
        <v>7.0845948308192678E-7</v>
      </c>
      <c r="AJ76" s="16">
        <f t="shared" si="28"/>
        <v>4.0835185461085441E-7</v>
      </c>
      <c r="AK76" s="16">
        <f t="shared" si="28"/>
        <v>1.3734721708729369E-8</v>
      </c>
      <c r="AL76" s="16">
        <f t="shared" si="28"/>
        <v>2.3201227273487849E-6</v>
      </c>
      <c r="AM76" s="16">
        <f t="shared" si="28"/>
        <v>2.379153396179888E-8</v>
      </c>
      <c r="AN76" s="18">
        <f t="shared" si="28"/>
        <v>1.6588523377137323E-6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1.6992992650975877E-6</v>
      </c>
      <c r="E77" s="16">
        <f t="shared" si="29"/>
        <v>1.9419169399005399E-8</v>
      </c>
      <c r="F77" s="16">
        <f t="shared" si="29"/>
        <v>1.2272335072587029E-6</v>
      </c>
      <c r="G77" s="16">
        <f t="shared" si="29"/>
        <v>6.9791522028925208E-7</v>
      </c>
      <c r="H77" s="16">
        <f t="shared" si="29"/>
        <v>7.1019935196794359E-7</v>
      </c>
      <c r="I77" s="17">
        <f t="shared" si="29"/>
        <v>7.012726195293646E-6</v>
      </c>
      <c r="J77" s="16">
        <f t="shared" si="29"/>
        <v>8.3770760522689651E-7</v>
      </c>
      <c r="K77" s="16">
        <f t="shared" si="29"/>
        <v>1.3123711024057118E-7</v>
      </c>
      <c r="L77" s="16">
        <f t="shared" si="29"/>
        <v>1.5363302003917632E-6</v>
      </c>
      <c r="M77" s="16">
        <f t="shared" si="29"/>
        <v>1.631980268657557E-7</v>
      </c>
      <c r="N77" s="16">
        <f t="shared" si="29"/>
        <v>5.4812337208520777E-7</v>
      </c>
      <c r="O77" s="16">
        <f t="shared" si="29"/>
        <v>8.5416318083843785E-8</v>
      </c>
      <c r="P77" s="16">
        <f t="shared" si="29"/>
        <v>1.0663308193225749E-7</v>
      </c>
      <c r="Q77" s="17">
        <f t="shared" si="29"/>
        <v>3.0193411727798264E-4</v>
      </c>
      <c r="R77" s="16">
        <f t="shared" si="29"/>
        <v>1.6952169629902294E-7</v>
      </c>
      <c r="S77" s="16">
        <f t="shared" si="29"/>
        <v>5.1072156900765213E-7</v>
      </c>
      <c r="T77" s="16">
        <f t="shared" si="29"/>
        <v>4.8991491806577208E-7</v>
      </c>
      <c r="U77" s="16">
        <f t="shared" si="29"/>
        <v>1.9253961744607671E-7</v>
      </c>
      <c r="V77" s="16">
        <f t="shared" si="29"/>
        <v>9.9351509790062485E-7</v>
      </c>
      <c r="W77" s="16">
        <f t="shared" si="29"/>
        <v>4.5986995254745766E-7</v>
      </c>
      <c r="X77" s="16">
        <f t="shared" si="29"/>
        <v>4.2238334439808252E-7</v>
      </c>
      <c r="Y77" s="16">
        <f t="shared" si="29"/>
        <v>6.9669273107236182E-8</v>
      </c>
      <c r="Z77" s="16">
        <f t="shared" si="29"/>
        <v>4.12004236946207E-7</v>
      </c>
      <c r="AA77" s="16">
        <f t="shared" si="29"/>
        <v>1.1004099499336585E-7</v>
      </c>
      <c r="AB77" s="16">
        <f t="shared" si="29"/>
        <v>3.157591645649029E-7</v>
      </c>
      <c r="AC77" s="16">
        <f t="shared" si="29"/>
        <v>2.771148656892334E-7</v>
      </c>
      <c r="AD77" s="16">
        <f t="shared" si="29"/>
        <v>2.8714941073400699E-8</v>
      </c>
      <c r="AE77" s="16">
        <f t="shared" si="29"/>
        <v>3.0701632364460978E-6</v>
      </c>
      <c r="AF77" s="16">
        <f t="shared" si="29"/>
        <v>1.4221379756346661E-9</v>
      </c>
      <c r="AG77" s="16">
        <f t="shared" si="29"/>
        <v>1.6142442927853124E-7</v>
      </c>
      <c r="AH77" s="16">
        <f t="shared" si="29"/>
        <v>2.6713653515798264E-6</v>
      </c>
      <c r="AI77" s="16">
        <f t="shared" si="29"/>
        <v>1.9762362382450998E-7</v>
      </c>
      <c r="AJ77" s="16">
        <f t="shared" si="29"/>
        <v>1.4059000218355699E-7</v>
      </c>
      <c r="AK77" s="16">
        <f t="shared" si="29"/>
        <v>1.2733682312016371E-7</v>
      </c>
      <c r="AL77" s="16">
        <f t="shared" si="29"/>
        <v>6.4646534361105141E-9</v>
      </c>
      <c r="AM77" s="16">
        <f t="shared" si="29"/>
        <v>1.8541419496521446E-7</v>
      </c>
      <c r="AN77" s="18">
        <f t="shared" si="29"/>
        <v>7.3852631441922292E-7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1.1298687342540734E-7</v>
      </c>
      <c r="E78" s="16">
        <f t="shared" si="30"/>
        <v>4.337593333544959E-8</v>
      </c>
      <c r="F78" s="16">
        <f t="shared" si="30"/>
        <v>1.6643629030291681E-6</v>
      </c>
      <c r="G78" s="16">
        <f t="shared" si="30"/>
        <v>1.9693197128120241E-6</v>
      </c>
      <c r="H78" s="16">
        <f t="shared" si="30"/>
        <v>2.0873912371747734E-6</v>
      </c>
      <c r="I78" s="16">
        <f t="shared" si="30"/>
        <v>3.8664169221247689E-6</v>
      </c>
      <c r="J78" s="16">
        <f t="shared" si="30"/>
        <v>3.4695741700685136E-7</v>
      </c>
      <c r="K78" s="16">
        <f t="shared" si="30"/>
        <v>1.6311937600087339E-6</v>
      </c>
      <c r="L78" s="16">
        <f t="shared" si="30"/>
        <v>5.1535298125009588E-7</v>
      </c>
      <c r="M78" s="16">
        <f t="shared" si="30"/>
        <v>9.5261599406333921E-7</v>
      </c>
      <c r="N78" s="16">
        <f t="shared" si="30"/>
        <v>1.1660529779978086E-6</v>
      </c>
      <c r="O78" s="16">
        <f t="shared" si="30"/>
        <v>2.8562765144874825E-6</v>
      </c>
      <c r="P78" s="16">
        <f t="shared" si="30"/>
        <v>4.4409256094685017E-6</v>
      </c>
      <c r="Q78" s="16">
        <f t="shared" si="30"/>
        <v>1.7589106516322707E-6</v>
      </c>
      <c r="R78" s="16">
        <f t="shared" si="30"/>
        <v>1.0288694200112738E-6</v>
      </c>
      <c r="S78" s="16">
        <f t="shared" si="30"/>
        <v>1.2598096289557136E-6</v>
      </c>
      <c r="T78" s="16">
        <f t="shared" si="30"/>
        <v>5.9801915223209237E-7</v>
      </c>
      <c r="U78" s="16">
        <f t="shared" si="30"/>
        <v>3.9451650986092371E-6</v>
      </c>
      <c r="V78" s="16">
        <f t="shared" si="30"/>
        <v>1.7643557643495123E-6</v>
      </c>
      <c r="W78" s="16">
        <f t="shared" si="30"/>
        <v>1.1679779506375843E-6</v>
      </c>
      <c r="X78" s="16">
        <f t="shared" si="30"/>
        <v>6.3137425248674853E-7</v>
      </c>
      <c r="Y78" s="16">
        <f t="shared" si="30"/>
        <v>3.6534861752640644E-6</v>
      </c>
      <c r="Z78" s="16">
        <f t="shared" si="30"/>
        <v>2.1361635202112771E-7</v>
      </c>
      <c r="AA78" s="16">
        <f t="shared" si="30"/>
        <v>4.6870132549765229E-7</v>
      </c>
      <c r="AB78" s="16">
        <f t="shared" si="30"/>
        <v>1.4879894565701284E-6</v>
      </c>
      <c r="AC78" s="17">
        <f t="shared" si="30"/>
        <v>1.8802243774927044E-3</v>
      </c>
      <c r="AD78" s="16">
        <f t="shared" si="30"/>
        <v>1.9181064173580275E-6</v>
      </c>
      <c r="AE78" s="16">
        <f t="shared" si="30"/>
        <v>5.6032480097639009E-6</v>
      </c>
      <c r="AF78" s="16">
        <f t="shared" si="30"/>
        <v>1.150540164231449E-6</v>
      </c>
      <c r="AG78" s="16">
        <f t="shared" si="30"/>
        <v>7.2639301122340665E-6</v>
      </c>
      <c r="AH78" s="16">
        <f t="shared" si="30"/>
        <v>3.0327407735702715E-6</v>
      </c>
      <c r="AI78" s="16">
        <f t="shared" si="30"/>
        <v>3.2166900504368786E-6</v>
      </c>
      <c r="AJ78" s="16">
        <f t="shared" si="30"/>
        <v>3.8922115358160822E-6</v>
      </c>
      <c r="AK78" s="16">
        <f t="shared" si="30"/>
        <v>3.8445795480356443E-6</v>
      </c>
      <c r="AL78" s="16">
        <f t="shared" si="30"/>
        <v>2.8401371141016083E-6</v>
      </c>
      <c r="AM78" s="17">
        <f t="shared" si="30"/>
        <v>7.3497083474535638E-5</v>
      </c>
      <c r="AN78" s="18">
        <f t="shared" si="30"/>
        <v>5.4329584647448245E-6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9.3301016522040568E-8</v>
      </c>
      <c r="E79" s="16">
        <f t="shared" si="31"/>
        <v>1.0103302032052066E-9</v>
      </c>
      <c r="F79" s="16">
        <f t="shared" si="31"/>
        <v>6.4961359085166688E-8</v>
      </c>
      <c r="G79" s="16">
        <f t="shared" si="31"/>
        <v>2.5990880212285067E-8</v>
      </c>
      <c r="H79" s="16">
        <f t="shared" si="31"/>
        <v>2.6528440841000583E-7</v>
      </c>
      <c r="I79" s="16">
        <f t="shared" si="31"/>
        <v>3.9546860026633906E-9</v>
      </c>
      <c r="J79" s="16">
        <f t="shared" si="31"/>
        <v>1.8100170290612485E-7</v>
      </c>
      <c r="K79" s="16">
        <f t="shared" si="31"/>
        <v>3.9396330544370693E-9</v>
      </c>
      <c r="L79" s="16">
        <f t="shared" si="31"/>
        <v>1.7691785901918844E-8</v>
      </c>
      <c r="M79" s="16">
        <f t="shared" si="31"/>
        <v>8.4147009922776935E-9</v>
      </c>
      <c r="N79" s="16">
        <f t="shared" si="31"/>
        <v>7.8097329584885372E-8</v>
      </c>
      <c r="O79" s="17">
        <f t="shared" si="31"/>
        <v>2.4274324892526848E-5</v>
      </c>
      <c r="P79" s="16">
        <f t="shared" si="31"/>
        <v>1.2244005551276166E-8</v>
      </c>
      <c r="Q79" s="16">
        <f t="shared" si="31"/>
        <v>6.6157451234421605E-9</v>
      </c>
      <c r="R79" s="16">
        <f t="shared" si="31"/>
        <v>7.7264447127452177E-8</v>
      </c>
      <c r="S79" s="16">
        <f t="shared" si="31"/>
        <v>4.5119416291345958E-8</v>
      </c>
      <c r="T79" s="16">
        <f t="shared" si="31"/>
        <v>3.6151110207230382E-8</v>
      </c>
      <c r="U79" s="16">
        <f t="shared" si="31"/>
        <v>4.2602930278512207E-8</v>
      </c>
      <c r="V79" s="16">
        <f t="shared" si="31"/>
        <v>6.7970921669904711E-8</v>
      </c>
      <c r="W79" s="16">
        <f t="shared" si="31"/>
        <v>1.3194135118203999E-8</v>
      </c>
      <c r="X79" s="16">
        <f t="shared" si="31"/>
        <v>4.1207014976794111E-9</v>
      </c>
      <c r="Y79" s="16">
        <f t="shared" si="31"/>
        <v>1.3021518427938522E-9</v>
      </c>
      <c r="Z79" s="16">
        <f t="shared" si="31"/>
        <v>1.5182412228129047E-8</v>
      </c>
      <c r="AA79" s="16">
        <f t="shared" si="31"/>
        <v>4.6119998367124909E-9</v>
      </c>
      <c r="AB79" s="16">
        <f t="shared" si="31"/>
        <v>8.3427620506678428E-10</v>
      </c>
      <c r="AC79" s="16">
        <f t="shared" si="31"/>
        <v>3.5414097663599945E-8</v>
      </c>
      <c r="AD79" s="16">
        <f t="shared" si="31"/>
        <v>5.9174362031698422E-8</v>
      </c>
      <c r="AE79" s="16">
        <f t="shared" si="31"/>
        <v>6.6468935455793854E-9</v>
      </c>
      <c r="AF79" s="16">
        <f t="shared" si="31"/>
        <v>9.5074555205673453E-8</v>
      </c>
      <c r="AG79" s="17">
        <f t="shared" si="31"/>
        <v>5.2186730141237979E-7</v>
      </c>
      <c r="AH79" s="16">
        <f t="shared" si="31"/>
        <v>2.4233430443303805E-7</v>
      </c>
      <c r="AI79" s="16">
        <f t="shared" si="31"/>
        <v>1.2580868390326372E-8</v>
      </c>
      <c r="AJ79" s="16">
        <f t="shared" si="31"/>
        <v>9.7790939686781615E-8</v>
      </c>
      <c r="AK79" s="16">
        <f t="shared" si="31"/>
        <v>1.2198951608711408E-9</v>
      </c>
      <c r="AL79" s="16">
        <f t="shared" si="31"/>
        <v>4.5307557428636019E-8</v>
      </c>
      <c r="AM79" s="16">
        <f t="shared" si="31"/>
        <v>6.7232945804926034E-9</v>
      </c>
      <c r="AN79" s="20">
        <f t="shared" si="31"/>
        <v>4.425378534413554E-7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7.0005487587993772E-7</v>
      </c>
      <c r="E80" s="16">
        <f t="shared" si="32"/>
        <v>8.1861576648180392E-6</v>
      </c>
      <c r="F80" s="16">
        <f t="shared" si="32"/>
        <v>4.4382899211822608E-6</v>
      </c>
      <c r="G80" s="16">
        <f t="shared" si="32"/>
        <v>1.7275866775853352E-5</v>
      </c>
      <c r="H80" s="16">
        <f t="shared" si="32"/>
        <v>2.6583286743815367E-5</v>
      </c>
      <c r="I80" s="16">
        <f t="shared" si="32"/>
        <v>5.407390251340506E-6</v>
      </c>
      <c r="J80" s="16">
        <f t="shared" si="32"/>
        <v>2.7320388295529996E-5</v>
      </c>
      <c r="K80" s="16">
        <f t="shared" si="32"/>
        <v>6.8751461734471251E-7</v>
      </c>
      <c r="L80" s="16">
        <f t="shared" si="32"/>
        <v>9.2028786551842904E-6</v>
      </c>
      <c r="M80" s="16">
        <f t="shared" si="32"/>
        <v>1.0441520516486362E-7</v>
      </c>
      <c r="N80" s="16">
        <f t="shared" si="32"/>
        <v>7.6535527200776522E-5</v>
      </c>
      <c r="O80" s="17">
        <f t="shared" si="32"/>
        <v>2.2681922218442403E-4</v>
      </c>
      <c r="P80" s="16">
        <f t="shared" si="32"/>
        <v>6.2140893237620568E-6</v>
      </c>
      <c r="Q80" s="16">
        <f t="shared" si="32"/>
        <v>5.4306458695164762E-6</v>
      </c>
      <c r="R80" s="16">
        <f t="shared" si="32"/>
        <v>3.0290300437998676E-6</v>
      </c>
      <c r="S80" s="16">
        <f t="shared" si="32"/>
        <v>2.2137510201093938E-10</v>
      </c>
      <c r="T80" s="16">
        <f t="shared" si="32"/>
        <v>6.381322348445732E-5</v>
      </c>
      <c r="U80" s="16">
        <f t="shared" si="32"/>
        <v>6.9104458457162196E-7</v>
      </c>
      <c r="V80" s="16">
        <f t="shared" si="32"/>
        <v>9.7381019829533862E-7</v>
      </c>
      <c r="W80" s="16">
        <f t="shared" si="32"/>
        <v>3.6115661903836168E-6</v>
      </c>
      <c r="X80" s="16">
        <f t="shared" si="32"/>
        <v>2.9894229630884032E-5</v>
      </c>
      <c r="Y80" s="16">
        <f t="shared" si="32"/>
        <v>6.1860554286849251E-7</v>
      </c>
      <c r="Z80" s="16">
        <f t="shared" si="32"/>
        <v>1.1925497852096489E-4</v>
      </c>
      <c r="AA80" s="16">
        <f t="shared" si="32"/>
        <v>8.6195914244399994E-7</v>
      </c>
      <c r="AB80" s="16">
        <f t="shared" si="32"/>
        <v>2.3861787511562405E-5</v>
      </c>
      <c r="AC80" s="16">
        <f t="shared" si="32"/>
        <v>3.8672620516679243E-5</v>
      </c>
      <c r="AD80" s="16">
        <f t="shared" si="32"/>
        <v>6.1766359120285714E-6</v>
      </c>
      <c r="AE80" s="16">
        <f t="shared" si="32"/>
        <v>5.0553719499520376E-5</v>
      </c>
      <c r="AF80" s="16">
        <f t="shared" si="32"/>
        <v>4.5180099861794958E-7</v>
      </c>
      <c r="AG80" s="17">
        <f t="shared" si="32"/>
        <v>1.0572621412893451E-2</v>
      </c>
      <c r="AH80" s="16">
        <f t="shared" si="32"/>
        <v>2.5673925555882451E-5</v>
      </c>
      <c r="AI80" s="16">
        <f t="shared" si="32"/>
        <v>3.5045272733988267E-5</v>
      </c>
      <c r="AJ80" s="16">
        <f t="shared" si="32"/>
        <v>2.2161466516358527E-5</v>
      </c>
      <c r="AK80" s="16">
        <f t="shared" si="32"/>
        <v>2.7300878434008388E-6</v>
      </c>
      <c r="AL80" s="16">
        <f t="shared" si="32"/>
        <v>1.0967042857150997E-4</v>
      </c>
      <c r="AM80" s="16">
        <f t="shared" si="32"/>
        <v>1.2130455476809327E-5</v>
      </c>
      <c r="AN80" s="18">
        <f t="shared" si="32"/>
        <v>1.6923858288103849E-4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1.1190986676028477E-6</v>
      </c>
      <c r="E81" s="16">
        <f t="shared" si="33"/>
        <v>3.8665088631208367E-6</v>
      </c>
      <c r="F81" s="16">
        <f t="shared" si="33"/>
        <v>2.7908526616804095E-8</v>
      </c>
      <c r="G81" s="16">
        <f t="shared" si="33"/>
        <v>3.8593919603033576E-6</v>
      </c>
      <c r="H81" s="16">
        <f t="shared" si="33"/>
        <v>2.0941098485251234E-7</v>
      </c>
      <c r="I81" s="16">
        <f t="shared" si="33"/>
        <v>2.6533141610543618E-6</v>
      </c>
      <c r="J81" s="16">
        <f t="shared" si="33"/>
        <v>2.3372078680540879E-7</v>
      </c>
      <c r="K81" s="16">
        <f t="shared" si="33"/>
        <v>3.8552766334341556E-6</v>
      </c>
      <c r="L81" s="16">
        <f t="shared" si="33"/>
        <v>7.4410892708763994E-7</v>
      </c>
      <c r="M81" s="16">
        <f t="shared" si="33"/>
        <v>5.6694223754688416E-8</v>
      </c>
      <c r="N81" s="16">
        <f t="shared" si="33"/>
        <v>7.0205541842429417E-6</v>
      </c>
      <c r="O81" s="16">
        <f t="shared" si="33"/>
        <v>1.2995049836993186E-6</v>
      </c>
      <c r="P81" s="16">
        <f t="shared" si="33"/>
        <v>6.3036487513165273E-7</v>
      </c>
      <c r="Q81" s="16">
        <f t="shared" si="33"/>
        <v>5.0858650034147564E-8</v>
      </c>
      <c r="R81" s="16">
        <f t="shared" si="33"/>
        <v>7.6951342999999038E-7</v>
      </c>
      <c r="S81" s="16">
        <f t="shared" si="33"/>
        <v>4.8305880995890634E-8</v>
      </c>
      <c r="T81" s="16">
        <f t="shared" si="33"/>
        <v>2.5620304033975008E-6</v>
      </c>
      <c r="U81" s="16">
        <f t="shared" si="33"/>
        <v>7.0993743108210271E-7</v>
      </c>
      <c r="V81" s="16">
        <f t="shared" si="33"/>
        <v>2.2166571117523841E-6</v>
      </c>
      <c r="W81" s="16">
        <f t="shared" si="33"/>
        <v>5.2681019259506584E-7</v>
      </c>
      <c r="X81" s="16">
        <f t="shared" si="33"/>
        <v>1.2769689575586508E-6</v>
      </c>
      <c r="Y81" s="16">
        <f t="shared" si="33"/>
        <v>1.3911024902431293E-9</v>
      </c>
      <c r="Z81" s="16">
        <f t="shared" si="33"/>
        <v>7.0062052766218213E-7</v>
      </c>
      <c r="AA81" s="16">
        <f t="shared" si="33"/>
        <v>2.6165180073327451E-8</v>
      </c>
      <c r="AB81" s="16">
        <f t="shared" si="33"/>
        <v>1.0206442915670552E-6</v>
      </c>
      <c r="AC81" s="16">
        <f t="shared" si="33"/>
        <v>5.1779511380236233E-7</v>
      </c>
      <c r="AD81" s="17">
        <f t="shared" si="33"/>
        <v>5.0473161150003931E-4</v>
      </c>
      <c r="AE81" s="16">
        <f t="shared" si="33"/>
        <v>5.4491391429814836E-9</v>
      </c>
      <c r="AF81" s="16">
        <f t="shared" si="33"/>
        <v>9.2274314849307638E-8</v>
      </c>
      <c r="AG81" s="16">
        <f t="shared" si="33"/>
        <v>3.1061209393093915E-7</v>
      </c>
      <c r="AH81" s="16">
        <f t="shared" si="33"/>
        <v>9.8486138388051243E-7</v>
      </c>
      <c r="AI81" s="16">
        <f t="shared" si="33"/>
        <v>1.415874534566743E-6</v>
      </c>
      <c r="AJ81" s="16">
        <f t="shared" si="33"/>
        <v>3.4393093084367951E-7</v>
      </c>
      <c r="AK81" s="16">
        <f t="shared" si="33"/>
        <v>3.3171133997853932E-8</v>
      </c>
      <c r="AL81" s="16">
        <f t="shared" si="33"/>
        <v>3.5191590454651022E-7</v>
      </c>
      <c r="AM81" s="16">
        <f t="shared" si="33"/>
        <v>1.9912366479982477E-8</v>
      </c>
      <c r="AN81" s="18">
        <f t="shared" si="33"/>
        <v>9.3660728476114559E-8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1.6395989476131157E-4</v>
      </c>
      <c r="E82" s="16">
        <f t="shared" si="34"/>
        <v>2.8211188591427466E-5</v>
      </c>
      <c r="F82" s="16">
        <f t="shared" si="34"/>
        <v>5.2211308261297136E-5</v>
      </c>
      <c r="G82" s="16">
        <f t="shared" si="34"/>
        <v>7.1835818000055296E-6</v>
      </c>
      <c r="H82" s="16">
        <f t="shared" si="34"/>
        <v>1.3149483122864172E-5</v>
      </c>
      <c r="I82" s="17">
        <f t="shared" si="34"/>
        <v>1.3573720753492101E-2</v>
      </c>
      <c r="J82" s="16">
        <f t="shared" si="34"/>
        <v>1.5149467896413627E-5</v>
      </c>
      <c r="K82" s="16">
        <f t="shared" si="34"/>
        <v>3.6486434246142939E-5</v>
      </c>
      <c r="L82" s="16">
        <f t="shared" si="34"/>
        <v>2.7173029763746981E-5</v>
      </c>
      <c r="M82" s="16">
        <f t="shared" si="34"/>
        <v>1.2084268511332907E-5</v>
      </c>
      <c r="N82" s="16">
        <f t="shared" si="34"/>
        <v>9.0432828341738667E-6</v>
      </c>
      <c r="O82" s="16">
        <f t="shared" si="34"/>
        <v>2.1619763840550284E-6</v>
      </c>
      <c r="P82" s="16">
        <f t="shared" si="34"/>
        <v>1.5062214498866003E-5</v>
      </c>
      <c r="Q82" s="17">
        <f t="shared" si="34"/>
        <v>2.9964339624337133E-4</v>
      </c>
      <c r="R82" s="16">
        <f t="shared" si="34"/>
        <v>3.684731543157157E-5</v>
      </c>
      <c r="S82" s="16">
        <f t="shared" si="34"/>
        <v>7.7851419159332335E-5</v>
      </c>
      <c r="T82" s="16">
        <f t="shared" si="34"/>
        <v>7.9227187241931777E-5</v>
      </c>
      <c r="U82" s="16">
        <f t="shared" si="34"/>
        <v>2.8304057520664808E-6</v>
      </c>
      <c r="V82" s="16">
        <f t="shared" si="34"/>
        <v>2.9088530788863053E-6</v>
      </c>
      <c r="W82" s="16">
        <f t="shared" si="34"/>
        <v>3.4861531320651394E-6</v>
      </c>
      <c r="X82" s="16">
        <f t="shared" si="34"/>
        <v>2.3316815466415053E-6</v>
      </c>
      <c r="Y82" s="16">
        <f t="shared" si="34"/>
        <v>8.7540723268298394E-6</v>
      </c>
      <c r="Z82" s="16">
        <f t="shared" si="34"/>
        <v>2.9339844799026949E-5</v>
      </c>
      <c r="AA82" s="16">
        <f t="shared" si="34"/>
        <v>2.8845556924071714E-6</v>
      </c>
      <c r="AB82" s="16">
        <f t="shared" si="34"/>
        <v>6.8614630029714847E-6</v>
      </c>
      <c r="AC82" s="16">
        <f t="shared" si="34"/>
        <v>2.68669711901062E-5</v>
      </c>
      <c r="AD82" s="16">
        <f t="shared" si="34"/>
        <v>6.7593600094399128E-5</v>
      </c>
      <c r="AE82" s="16">
        <f t="shared" si="34"/>
        <v>7.8420673979086284E-5</v>
      </c>
      <c r="AF82" s="16">
        <f t="shared" si="34"/>
        <v>2.5658869250694584E-5</v>
      </c>
      <c r="AG82" s="16">
        <f t="shared" si="34"/>
        <v>6.7797190950448953E-6</v>
      </c>
      <c r="AH82" s="16">
        <f t="shared" si="34"/>
        <v>1.1125864281531203E-5</v>
      </c>
      <c r="AI82" s="16">
        <f t="shared" si="34"/>
        <v>2.5519670302326452E-5</v>
      </c>
      <c r="AJ82" s="16">
        <f t="shared" si="34"/>
        <v>1.2129004880773751E-4</v>
      </c>
      <c r="AK82" s="16">
        <f t="shared" si="34"/>
        <v>2.4238810427020144E-6</v>
      </c>
      <c r="AL82" s="16">
        <f t="shared" si="34"/>
        <v>3.7136368282299105E-5</v>
      </c>
      <c r="AM82" s="16">
        <f t="shared" si="34"/>
        <v>9.1941394977673113E-6</v>
      </c>
      <c r="AN82" s="18">
        <f t="shared" si="34"/>
        <v>5.155648324706339E-5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3.8620822377220506E-3</v>
      </c>
      <c r="E83" s="16">
        <f t="shared" si="35"/>
        <v>2.5420415794386124E-6</v>
      </c>
      <c r="F83" s="16">
        <f t="shared" si="35"/>
        <v>3.7804374762905479E-7</v>
      </c>
      <c r="G83" s="16">
        <f t="shared" si="35"/>
        <v>1.0484928720446604E-6</v>
      </c>
      <c r="H83" s="16">
        <f t="shared" si="35"/>
        <v>7.6018976607752435E-7</v>
      </c>
      <c r="I83" s="16">
        <f t="shared" si="35"/>
        <v>4.6151441815807984E-5</v>
      </c>
      <c r="J83" s="16">
        <f t="shared" si="35"/>
        <v>2.5204387890467982E-6</v>
      </c>
      <c r="K83" s="16">
        <f t="shared" si="35"/>
        <v>2.0154826511296985E-7</v>
      </c>
      <c r="L83" s="16">
        <f t="shared" si="35"/>
        <v>1.2327227319441979E-5</v>
      </c>
      <c r="M83" s="16">
        <f t="shared" si="35"/>
        <v>1.5628885439386736E-7</v>
      </c>
      <c r="N83" s="16">
        <f t="shared" si="35"/>
        <v>1.3619577481252309E-6</v>
      </c>
      <c r="O83" s="16">
        <f t="shared" si="35"/>
        <v>1.4707744110551317E-5</v>
      </c>
      <c r="P83" s="16">
        <f t="shared" si="35"/>
        <v>7.4687901266261216E-7</v>
      </c>
      <c r="Q83" s="16">
        <f t="shared" si="35"/>
        <v>2.0692057532786543E-5</v>
      </c>
      <c r="R83" s="16">
        <f t="shared" si="35"/>
        <v>9.7128033352921725E-6</v>
      </c>
      <c r="S83" s="16">
        <f t="shared" si="35"/>
        <v>5.8795164015897923E-6</v>
      </c>
      <c r="T83" s="16">
        <f t="shared" si="35"/>
        <v>5.1272245805217744E-6</v>
      </c>
      <c r="U83" s="16">
        <f t="shared" si="35"/>
        <v>4.5457147151199722E-5</v>
      </c>
      <c r="V83" s="16">
        <f t="shared" si="35"/>
        <v>4.7898719355796658E-5</v>
      </c>
      <c r="W83" s="16">
        <f t="shared" si="35"/>
        <v>3.604737779948848E-5</v>
      </c>
      <c r="X83" s="16">
        <f t="shared" si="35"/>
        <v>2.7728883433427789E-6</v>
      </c>
      <c r="Y83" s="16">
        <f t="shared" si="35"/>
        <v>3.6304022009542461E-6</v>
      </c>
      <c r="Z83" s="16">
        <f t="shared" si="35"/>
        <v>3.8830707129869158E-5</v>
      </c>
      <c r="AA83" s="16">
        <f t="shared" si="35"/>
        <v>1.2052500497980785E-5</v>
      </c>
      <c r="AB83" s="16">
        <f t="shared" si="35"/>
        <v>2.5449905025230528E-6</v>
      </c>
      <c r="AC83" s="16">
        <f t="shared" si="35"/>
        <v>2.3839493453319425E-7</v>
      </c>
      <c r="AD83" s="16">
        <f t="shared" si="35"/>
        <v>8.1189247802816537E-6</v>
      </c>
      <c r="AE83" s="16">
        <f t="shared" si="35"/>
        <v>7.7876276691503484E-6</v>
      </c>
      <c r="AF83" s="16">
        <f t="shared" si="35"/>
        <v>1.5824142784114233E-5</v>
      </c>
      <c r="AG83" s="16">
        <f t="shared" si="35"/>
        <v>2.3951089127407081E-7</v>
      </c>
      <c r="AH83" s="16">
        <f t="shared" si="35"/>
        <v>6.1841549293777946E-7</v>
      </c>
      <c r="AI83" s="16">
        <f t="shared" si="35"/>
        <v>1.0501214500924697E-5</v>
      </c>
      <c r="AJ83" s="16">
        <f t="shared" si="35"/>
        <v>2.7815122929592924E-5</v>
      </c>
      <c r="AK83" s="16">
        <f t="shared" si="35"/>
        <v>4.6638174744036169E-7</v>
      </c>
      <c r="AL83" s="16">
        <f t="shared" si="35"/>
        <v>7.8652925411300008E-6</v>
      </c>
      <c r="AM83" s="16">
        <f t="shared" si="35"/>
        <v>4.8922541626472315E-6</v>
      </c>
      <c r="AN83" s="18">
        <f t="shared" si="35"/>
        <v>9.5297590101039419E-6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2.1793753432525776E-5</v>
      </c>
      <c r="E84" s="16">
        <f t="shared" si="36"/>
        <v>9.425838285165979E-6</v>
      </c>
      <c r="F84" s="16">
        <f t="shared" si="36"/>
        <v>7.8473911380780417E-6</v>
      </c>
      <c r="G84" s="16">
        <f t="shared" si="36"/>
        <v>1.3065784624555275E-5</v>
      </c>
      <c r="H84" s="16">
        <f t="shared" si="36"/>
        <v>6.4091332851321179E-5</v>
      </c>
      <c r="I84" s="16">
        <f t="shared" si="36"/>
        <v>3.3166292671672373E-5</v>
      </c>
      <c r="J84" s="16">
        <f t="shared" si="36"/>
        <v>1.0453531150412423E-6</v>
      </c>
      <c r="K84" s="16">
        <f t="shared" si="36"/>
        <v>2.8974699337157448E-6</v>
      </c>
      <c r="L84" s="16">
        <f t="shared" si="36"/>
        <v>1.3275804428160766E-5</v>
      </c>
      <c r="M84" s="16">
        <f t="shared" si="36"/>
        <v>2.0822897983307306E-5</v>
      </c>
      <c r="N84" s="16">
        <f t="shared" si="36"/>
        <v>4.2184060233382702E-5</v>
      </c>
      <c r="O84" s="16">
        <f t="shared" si="36"/>
        <v>1.5650277572321452E-4</v>
      </c>
      <c r="P84" s="16">
        <f t="shared" si="36"/>
        <v>8.6988669633693169E-5</v>
      </c>
      <c r="Q84" s="16">
        <f t="shared" si="36"/>
        <v>2.0237292374870763E-5</v>
      </c>
      <c r="R84" s="16">
        <f t="shared" si="36"/>
        <v>1.9488786554307882E-5</v>
      </c>
      <c r="S84" s="16">
        <f t="shared" si="36"/>
        <v>1.6578602802211325E-6</v>
      </c>
      <c r="T84" s="16">
        <f t="shared" si="36"/>
        <v>1.743044973213056E-4</v>
      </c>
      <c r="U84" s="16">
        <f t="shared" si="36"/>
        <v>1.1589303891530808E-5</v>
      </c>
      <c r="V84" s="16">
        <f t="shared" si="36"/>
        <v>9.1980095215960533E-5</v>
      </c>
      <c r="W84" s="16">
        <f t="shared" si="36"/>
        <v>5.1320215006568298E-5</v>
      </c>
      <c r="X84" s="16">
        <f t="shared" si="36"/>
        <v>3.232725461222716E-5</v>
      </c>
      <c r="Y84" s="16">
        <f t="shared" si="36"/>
        <v>5.3616653248903035E-6</v>
      </c>
      <c r="Z84" s="16">
        <f t="shared" si="36"/>
        <v>1.5246384901735222E-4</v>
      </c>
      <c r="AA84" s="16">
        <f t="shared" si="36"/>
        <v>8.5433885873077361E-5</v>
      </c>
      <c r="AB84" s="16">
        <f t="shared" si="36"/>
        <v>6.7087004490423839E-6</v>
      </c>
      <c r="AC84" s="16">
        <f t="shared" si="36"/>
        <v>2.3613697597851564E-5</v>
      </c>
      <c r="AD84" s="16">
        <f t="shared" si="36"/>
        <v>1.4587105056032003E-6</v>
      </c>
      <c r="AE84" s="16">
        <f t="shared" si="36"/>
        <v>2.8079990990799715E-5</v>
      </c>
      <c r="AF84" s="16">
        <f t="shared" si="36"/>
        <v>3.2161461024939639E-5</v>
      </c>
      <c r="AG84" s="16">
        <f t="shared" si="36"/>
        <v>1.367435685549746E-4</v>
      </c>
      <c r="AH84" s="16">
        <f t="shared" si="36"/>
        <v>4.4287504846444051E-6</v>
      </c>
      <c r="AI84" s="16">
        <f t="shared" si="36"/>
        <v>3.8477032824020192E-7</v>
      </c>
      <c r="AJ84" s="17">
        <f t="shared" si="36"/>
        <v>3.1065914145748523E-4</v>
      </c>
      <c r="AK84" s="16">
        <f t="shared" si="36"/>
        <v>2.2844501536963524E-5</v>
      </c>
      <c r="AL84" s="16">
        <f t="shared" si="36"/>
        <v>6.9101824683719102E-5</v>
      </c>
      <c r="AM84" s="16">
        <f t="shared" si="36"/>
        <v>3.6377217830141024E-5</v>
      </c>
      <c r="AN84" s="20">
        <f t="shared" si="36"/>
        <v>1.0865085816241838E-2</v>
      </c>
    </row>
    <row r="85" spans="1:40">
      <c r="A85" t="s">
        <v>106</v>
      </c>
      <c r="D85" s="21">
        <f>SUM($D$48:$D$84)</f>
        <v>4.376374059026307E-3</v>
      </c>
      <c r="E85" s="21">
        <f>SUM($E$48:$E$84)</f>
        <v>1.6622921850201408E-2</v>
      </c>
      <c r="F85" s="21">
        <f>SUM($F$48:$F$84)</f>
        <v>1.4823287217651288E-3</v>
      </c>
      <c r="G85" s="21">
        <f>SUM($G$48:$G$84)</f>
        <v>1.6806981853867099E-3</v>
      </c>
      <c r="H85" s="21">
        <f>SUM($H$48:$H$84)</f>
        <v>6.0028922034355472E-3</v>
      </c>
      <c r="I85" s="21">
        <f>SUM($I$48:$I$84)</f>
        <v>1.395704541748293E-2</v>
      </c>
      <c r="J85" s="21">
        <f>SUM($J$48:$J$84)</f>
        <v>1.0283877272279886E-2</v>
      </c>
      <c r="K85" s="21">
        <f>SUM($K$48:$K$84)</f>
        <v>1.0284890670276358E-2</v>
      </c>
      <c r="L85" s="21">
        <f>SUM($L$48:$L$84)</f>
        <v>4.1602559573448569E-3</v>
      </c>
      <c r="M85" s="21">
        <f>SUM($M$48:$M$84)</f>
        <v>1.9238096411857781E-3</v>
      </c>
      <c r="N85" s="21">
        <f>SUM($N$48:$N$84)</f>
        <v>9.7273128263328712E-4</v>
      </c>
      <c r="O85" s="21">
        <f>SUM($O$48:$O$84)</f>
        <v>7.8465585074603383E-4</v>
      </c>
      <c r="P85" s="21">
        <f>SUM($P$48:$P$84)</f>
        <v>6.8392596972892546E-4</v>
      </c>
      <c r="Q85" s="21">
        <f>SUM($Q$48:$Q$84)</f>
        <v>8.6928058717908611E-4</v>
      </c>
      <c r="R85" s="21">
        <f>SUM($R$48:$R$84)</f>
        <v>9.86122097034795E-3</v>
      </c>
      <c r="S85" s="21">
        <f>SUM($S$48:$S$84)</f>
        <v>7.9714550845150949E-4</v>
      </c>
      <c r="T85">
        <f>SUM($T$48:$T$84)</f>
        <v>3.9365544956773708E-3</v>
      </c>
      <c r="U85" s="21">
        <f>SUM($U$48:$U$84)</f>
        <v>2.3653906357366697E-3</v>
      </c>
      <c r="V85" s="21">
        <f>SUM($V$48:$V$84)</f>
        <v>1.5701009770468578E-3</v>
      </c>
      <c r="W85" s="21">
        <f>SUM($W$48:$W$84)</f>
        <v>7.9028707471818279E-3</v>
      </c>
      <c r="X85" s="21">
        <f>SUM($X$48:$X$84)</f>
        <v>6.0513065767212604E-3</v>
      </c>
      <c r="Y85" s="21">
        <f>SUM($Y$48:$Y$84)</f>
        <v>2.6878584947986842E-3</v>
      </c>
      <c r="Z85" s="21">
        <f>SUM($Z$48:$Z$84)</f>
        <v>1.1663927838829113E-3</v>
      </c>
      <c r="AA85" s="21">
        <f>SUM($AA$48:$AA$84)</f>
        <v>6.0902701249039605E-3</v>
      </c>
      <c r="AB85" s="21">
        <f>SUM($AB$48:$AB$84)</f>
        <v>4.1203209689550284E-3</v>
      </c>
      <c r="AC85" s="21">
        <f>SUM($AC$48:$AC$84)</f>
        <v>2.5517449969307345E-3</v>
      </c>
      <c r="AD85" s="21">
        <f>SUM($AD$48:$AD$84)</f>
        <v>9.4444851411945791E-4</v>
      </c>
      <c r="AE85" s="21">
        <f>SUM($AE$48:$AE$84)</f>
        <v>4.1108999615728666E-4</v>
      </c>
      <c r="AF85" s="21">
        <f>SUM($AF$48:$AF$84)</f>
        <v>3.7379338855011757E-4</v>
      </c>
      <c r="AG85" s="21">
        <f>SUM($AG$48:$AG$84)</f>
        <v>1.0931534917283187E-2</v>
      </c>
      <c r="AH85" s="21">
        <f>SUM($AH$48:$AH$84)</f>
        <v>8.0341866102842593E-3</v>
      </c>
      <c r="AI85" s="21">
        <f>SUM($AI$48:$AI$84)</f>
        <v>6.2775215107900616E-4</v>
      </c>
      <c r="AJ85" s="21">
        <f>SUM($AJ$48:$AJ$84)</f>
        <v>1.1382536225955591E-2</v>
      </c>
      <c r="AK85" s="21">
        <f>SUM($AK$48:$AK$84)</f>
        <v>9.0841400805438434E-3</v>
      </c>
      <c r="AL85" s="21">
        <f>SUM($AL$48:$AL$84)</f>
        <v>1.1808385523240439E-3</v>
      </c>
      <c r="AM85" s="21">
        <f>SUM($AM$48:$AM$84)</f>
        <v>1.1789640026914627E-2</v>
      </c>
      <c r="AN85">
        <f>SUM($AN$48:$AN$84)</f>
        <v>1.1944345293829567E-2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107</v>
      </c>
      <c r="C87">
        <f>SUM($D$85:$AN$85)</f>
        <v>0.18989117070634798</v>
      </c>
      <c r="D87" s="22">
        <f>$D$85/$C$87</f>
        <v>2.3046748528366447E-2</v>
      </c>
      <c r="E87" s="22">
        <f>$E$85/$C$87</f>
        <v>8.7539203578387917E-2</v>
      </c>
      <c r="F87" s="22">
        <f>$F$85/$C$87</f>
        <v>7.8062013955216255E-3</v>
      </c>
      <c r="G87" s="22">
        <f>$G$85/$C$87</f>
        <v>8.8508495636470622E-3</v>
      </c>
      <c r="H87" s="22">
        <f>$H$85/$C$87</f>
        <v>3.1612276553492615E-2</v>
      </c>
      <c r="I87" s="22">
        <f>$I$85/$C$87</f>
        <v>7.3500233663135517E-2</v>
      </c>
      <c r="J87" s="22">
        <f>$J$85/$C$87</f>
        <v>5.4156690034752104E-2</v>
      </c>
      <c r="K87" s="22">
        <f>$K$85/$C$87</f>
        <v>5.4162026765220944E-2</v>
      </c>
      <c r="L87" s="22">
        <f>$L$85/$C$87</f>
        <v>2.1908632938907789E-2</v>
      </c>
      <c r="M87" s="22">
        <f>$M$85/$C$87</f>
        <v>1.0131116860408435E-2</v>
      </c>
      <c r="N87" s="22">
        <f>$N$85/$C$87</f>
        <v>5.1225724661919164E-3</v>
      </c>
      <c r="O87" s="22">
        <f>$O$85/$C$87</f>
        <v>4.1321344632681391E-3</v>
      </c>
      <c r="P87" s="22">
        <f>$P$85/$C$87</f>
        <v>3.601673354189617E-3</v>
      </c>
      <c r="Q87" s="22">
        <f>$Q$85/$C$87</f>
        <v>4.5777830740922724E-3</v>
      </c>
      <c r="R87" s="22">
        <f>$R$85/$C$87</f>
        <v>5.1930908286397195E-2</v>
      </c>
      <c r="S87" s="22">
        <f>$S$85/$C$87</f>
        <v>4.1979071774971228E-3</v>
      </c>
      <c r="T87" s="22">
        <f>$T$85/$C$87</f>
        <v>2.0730582054101651E-2</v>
      </c>
      <c r="U87" s="22">
        <f>$U$85/$C$87</f>
        <v>1.2456559338372628E-2</v>
      </c>
      <c r="V87" s="22">
        <f>$V$85/$C$87</f>
        <v>8.2684253891661848E-3</v>
      </c>
      <c r="W87" s="22">
        <f>$W$85/$C$87</f>
        <v>4.1617894701397186E-2</v>
      </c>
      <c r="X87" s="22">
        <f>$X$85/$C$87</f>
        <v>3.1867235081083037E-2</v>
      </c>
      <c r="Y87" s="22">
        <f>$Y$85/$C$87</f>
        <v>1.4154731285296301E-2</v>
      </c>
      <c r="Z87" s="22">
        <f>$Z$85/$C$87</f>
        <v>6.1424276839424389E-3</v>
      </c>
      <c r="AA87" s="22">
        <f>$AA$85/$C$87</f>
        <v>3.2072423916550033E-2</v>
      </c>
      <c r="AB87" s="22">
        <f>$AB$85/$C$87</f>
        <v>2.1698328330003222E-2</v>
      </c>
      <c r="AC87" s="22">
        <f>$AC$85/$C$87</f>
        <v>1.3437933883070376E-2</v>
      </c>
      <c r="AD87" s="22">
        <f>$AD$85/$C$87</f>
        <v>4.973630477953999E-3</v>
      </c>
      <c r="AE87" s="22">
        <f>$AE$85/$C$87</f>
        <v>2.1648715663194554E-3</v>
      </c>
      <c r="AF87" s="22">
        <f>$AF$85/$C$87</f>
        <v>1.9684611304448701E-3</v>
      </c>
      <c r="AG87" s="22">
        <f>$AG$85/$C$87</f>
        <v>5.7567368069934968E-2</v>
      </c>
      <c r="AH87" s="22">
        <f>$AH$85/$C$87</f>
        <v>4.2309426922795206E-2</v>
      </c>
      <c r="AI87" s="22">
        <f>$AI$85/$C$87</f>
        <v>3.3058522349613418E-3</v>
      </c>
      <c r="AJ87" s="22">
        <f>$AJ$85/$C$87</f>
        <v>5.9942419563876428E-2</v>
      </c>
      <c r="AK87" s="22">
        <f>$AK$85/$C$87</f>
        <v>4.7838664887646432E-2</v>
      </c>
      <c r="AL87" s="22">
        <f>$AL$85/$C$87</f>
        <v>6.218501618224891E-3</v>
      </c>
      <c r="AM87" s="22">
        <f>$AM$85/$C$87</f>
        <v>6.2086299131550435E-2</v>
      </c>
      <c r="AN87" s="22">
        <f>$AN$85/$C$87</f>
        <v>6.29010040298323E-2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2024-01-10T00:33:41Z</dcterms:created>
  <dcterms:modified xsi:type="dcterms:W3CDTF">2024-01-10T00:33:46Z</dcterms:modified>
</cp:coreProperties>
</file>