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517E3D45-31E5-4C6D-99B1-63522D4836F6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 s="1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C87" i="2" s="1"/>
  <c r="F87" i="2" s="1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5" l="1"/>
  <c r="AL87" i="5"/>
  <c r="AK87" i="5"/>
  <c r="AJ87" i="5"/>
  <c r="AI87" i="5"/>
  <c r="U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U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Y87" i="3"/>
  <c r="Z87" i="3"/>
  <c r="V87" i="3"/>
  <c r="X87" i="3"/>
  <c r="W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D87" i="2"/>
  <c r="E87" i="2"/>
</calcChain>
</file>

<file path=xl/sharedStrings.xml><?xml version="1.0" encoding="utf-8"?>
<sst xmlns="http://schemas.openxmlformats.org/spreadsheetml/2006/main" count="1271" uniqueCount="149">
  <si>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</si>
  <si>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</si>
  <si>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</si>
  <si>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</si>
  <si>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</si>
  <si>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</si>
  <si>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</si>
  <si>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</si>
  <si>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</si>
  <si>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</si>
  <si>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</si>
  <si>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</si>
  <si>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</si>
  <si>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</si>
  <si>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</si>
  <si>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</si>
  <si>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</si>
  <si>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</si>
  <si>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</si>
  <si>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</si>
  <si>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</si>
  <si>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</si>
  <si>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</si>
  <si>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</si>
  <si>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</si>
  <si>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</si>
  <si>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</si>
  <si>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</si>
  <si>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</si>
  <si>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</si>
  <si>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</si>
  <si>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</si>
  <si>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</si>
  <si>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</si>
  <si>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</si>
  <si>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</si>
  <si>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</si>
  <si>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</si>
  <si>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</si>
  <si>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</si>
  <si>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</si>
  <si>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</si>
  <si>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</si>
  <si>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</si>
  <si>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</si>
  <si>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</si>
  <si>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</si>
  <si>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</si>
  <si>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</si>
  <si>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</si>
  <si>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</si>
  <si>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</si>
  <si>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</si>
  <si>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</si>
  <si>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</si>
  <si>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</si>
  <si>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</si>
  <si>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</si>
  <si>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</si>
  <si>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</si>
  <si>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</si>
  <si>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</si>
  <si>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</si>
  <si>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</si>
  <si>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</si>
  <si>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</si>
  <si>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</si>
  <si>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</si>
  <si>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</si>
  <si>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</si>
  <si>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</si>
  <si>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</si>
  <si>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</si>
  <si>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</si>
  <si>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</si>
  <si>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</si>
  <si>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</si>
  <si>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</si>
  <si>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,166</t>
  </si>
  <si>
    <t>,967</t>
  </si>
  <si>
    <t>,972</t>
  </si>
  <si>
    <t>,983</t>
  </si>
  <si>
    <t>,971</t>
  </si>
  <si>
    <t>,980</t>
  </si>
  <si>
    <t>,970</t>
  </si>
  <si>
    <t>,974</t>
  </si>
  <si>
    <t>,978</t>
  </si>
  <si>
    <t>,973</t>
  </si>
  <si>
    <t>,968</t>
  </si>
  <si>
    <t>,963</t>
  </si>
  <si>
    <t>,961</t>
  </si>
  <si>
    <t>,964</t>
  </si>
  <si>
    <t>,156</t>
  </si>
  <si>
    <t>-,200</t>
  </si>
  <si>
    <t>,165</t>
  </si>
  <si>
    <t>,960</t>
  </si>
  <si>
    <t>,962</t>
  </si>
  <si>
    <t>,957</t>
  </si>
  <si>
    <t>,163</t>
  </si>
  <si>
    <t>,952</t>
  </si>
  <si>
    <t>,956</t>
  </si>
  <si>
    <t>,958</t>
  </si>
  <si>
    <t>,153</t>
  </si>
  <si>
    <t>,949</t>
  </si>
  <si>
    <t>,948</t>
  </si>
  <si>
    <t>,943</t>
  </si>
  <si>
    <t>,198</t>
  </si>
  <si>
    <t>,944</t>
  </si>
  <si>
    <t>,945</t>
  </si>
  <si>
    <t>,193</t>
  </si>
  <si>
    <t>,936</t>
  </si>
  <si>
    <t>,933</t>
  </si>
  <si>
    <t>,148</t>
  </si>
  <si>
    <t>SUMA</t>
  </si>
  <si>
    <t>R2</t>
  </si>
  <si>
    <t xml:space="preserve"> 14,00 Beefeater (1)</t>
  </si>
  <si>
    <t xml:space="preserve"> 15,00 Bombay Sapphire</t>
  </si>
  <si>
    <t>,976</t>
  </si>
  <si>
    <t>,975</t>
  </si>
  <si>
    <t>-,156</t>
  </si>
  <si>
    <t>,966</t>
  </si>
  <si>
    <t>,969</t>
  </si>
  <si>
    <t>-,191</t>
  </si>
  <si>
    <t>,965</t>
  </si>
  <si>
    <t>,167</t>
  </si>
  <si>
    <t>,959</t>
  </si>
  <si>
    <t>,938</t>
  </si>
  <si>
    <t>,926</t>
  </si>
  <si>
    <t xml:space="preserve"> 15,00 Bombay Sapphi (1)</t>
  </si>
  <si>
    <t xml:space="preserve"> 17,00 Kalumba</t>
  </si>
  <si>
    <t>-,216</t>
  </si>
  <si>
    <t>-,264</t>
  </si>
  <si>
    <t>,953</t>
  </si>
  <si>
    <t>,951</t>
  </si>
  <si>
    <t>-,206</t>
  </si>
  <si>
    <t>,946</t>
  </si>
  <si>
    <t xml:space="preserve"> 17,00 Kalumba (1)</t>
  </si>
  <si>
    <t xml:space="preserve"> 18,00 Gordons</t>
  </si>
  <si>
    <t>-,172</t>
  </si>
  <si>
    <t>-,326</t>
  </si>
  <si>
    <t>,954</t>
  </si>
  <si>
    <t>,955</t>
  </si>
  <si>
    <t>,950</t>
  </si>
  <si>
    <t>,931</t>
  </si>
  <si>
    <t>,928</t>
  </si>
  <si>
    <t>,932</t>
  </si>
  <si>
    <t>,934</t>
  </si>
  <si>
    <t>,906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</si>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</sst>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04844208979" xfId="1"/>
    <cellStyle name="style1704844208995" xfId="8"/>
    <cellStyle name="style1704844209012" xfId="14"/>
    <cellStyle name="style1704844209092" xfId="2"/>
    <cellStyle name="style1704844209101" xfId="3"/>
    <cellStyle name="style1704844209110" xfId="4"/>
    <cellStyle name="style1704844209118" xfId="5"/>
    <cellStyle name="style1704844209128" xfId="6"/>
    <cellStyle name="style1704844209136" xfId="13"/>
    <cellStyle name="style1704844209144" xfId="7"/>
    <cellStyle name="style1704844209168" xfId="9"/>
    <cellStyle name="style1704844209183" xfId="10"/>
    <cellStyle name="style1704844209192" xfId="11"/>
    <cellStyle name="style1704844209200" xfId="12"/>
    <cellStyle name="style1704844209209" xfId="15"/>
    <cellStyle name="style1704844209217" xfId="16"/>
    <cellStyle name="style1704844209226" xfId="18"/>
    <cellStyle name="style1704844209261" xfId="17"/>
    <cellStyle name="style1704844209300" xfId="19"/>
    <cellStyle name="style1704844209312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115</v>
      </c>
      <c r="C1" t="s">
        <v>128</v>
      </c>
      <c r="D1" t="s">
        <v>136</v>
      </c>
      <c r="E1" t="s">
        <v>148</v>
      </c>
    </row>
    <row r="2" spans="1:5">
      <c r="B2">
        <v>0.19703947708996994</v>
      </c>
      <c r="C2">
        <v>0.25701783926877447</v>
      </c>
      <c r="D2">
        <v>0.29916428744308043</v>
      </c>
      <c r="E2">
        <v>0.35989421967853596</v>
      </c>
    </row>
    <row r="3" spans="1:5">
      <c r="A3" t="s">
        <v>3</v>
      </c>
      <c r="B3" s="23">
        <v>1.2977600639233018E-2</v>
      </c>
      <c r="C3" s="24">
        <v>2.1873542443018291E-3</v>
      </c>
      <c r="D3" s="23">
        <v>1.6664340346019386E-2</v>
      </c>
      <c r="E3" s="23">
        <v>1.4479137114932834E-2</v>
      </c>
    </row>
    <row r="4" spans="1:5">
      <c r="A4" t="s">
        <v>4</v>
      </c>
      <c r="B4" s="24">
        <v>2.2644672041568286E-3</v>
      </c>
      <c r="C4" s="24">
        <v>9.1010564815279449E-4</v>
      </c>
      <c r="D4" s="23">
        <v>1.4242364378743396E-2</v>
      </c>
      <c r="E4" s="23">
        <v>5.5800591785402129E-2</v>
      </c>
    </row>
    <row r="5" spans="1:5">
      <c r="A5" t="s">
        <v>5</v>
      </c>
      <c r="B5" s="24">
        <v>7.4148422266650032E-3</v>
      </c>
      <c r="C5" s="24">
        <v>1.1379114928340262E-2</v>
      </c>
      <c r="D5" s="23">
        <v>1.6511433169798848E-2</v>
      </c>
      <c r="E5" s="23">
        <v>3.5261627421656686E-2</v>
      </c>
    </row>
    <row r="6" spans="1:5">
      <c r="A6" t="s">
        <v>6</v>
      </c>
      <c r="B6" s="24">
        <v>3.5194141546491839E-3</v>
      </c>
      <c r="C6" s="23">
        <v>1.6345131662145712E-2</v>
      </c>
      <c r="D6" s="24">
        <v>3.4960788349467993E-3</v>
      </c>
      <c r="E6" s="24">
        <v>4.0977771694265426E-3</v>
      </c>
    </row>
    <row r="7" spans="1:5">
      <c r="A7" t="s">
        <v>7</v>
      </c>
      <c r="B7" s="24">
        <v>7.4024239647383309E-3</v>
      </c>
      <c r="C7" s="24">
        <v>9.1147382075031109E-3</v>
      </c>
      <c r="D7" s="23">
        <v>1.2336534920293381E-2</v>
      </c>
      <c r="E7" s="23">
        <v>4.7612026137395055E-2</v>
      </c>
    </row>
    <row r="8" spans="1:5">
      <c r="A8" t="s">
        <v>8</v>
      </c>
      <c r="B8" s="23">
        <v>7.5555545533954008E-2</v>
      </c>
      <c r="C8" s="23">
        <v>1.4207288125026555E-2</v>
      </c>
      <c r="D8" s="24">
        <v>5.2025642323284887E-3</v>
      </c>
      <c r="E8" s="24">
        <v>6.1460284082822487E-3</v>
      </c>
    </row>
    <row r="9" spans="1:5">
      <c r="A9" t="s">
        <v>9</v>
      </c>
      <c r="B9" s="23">
        <v>0.1901360039723729</v>
      </c>
      <c r="C9" s="24">
        <v>8.8487987072212292E-3</v>
      </c>
      <c r="D9" s="23">
        <v>1.146868693483177E-2</v>
      </c>
      <c r="E9" s="23">
        <v>1.9589077647916977E-2</v>
      </c>
    </row>
    <row r="10" spans="1:5">
      <c r="A10" t="s">
        <v>10</v>
      </c>
      <c r="B10" s="23">
        <v>7.0242830846142218E-2</v>
      </c>
      <c r="C10" s="23">
        <v>0.13324331363685349</v>
      </c>
      <c r="D10" s="24">
        <v>8.8019893558884486E-3</v>
      </c>
      <c r="E10" s="23">
        <v>2.0638023491573371E-2</v>
      </c>
    </row>
    <row r="11" spans="1:5">
      <c r="A11" t="s">
        <v>11</v>
      </c>
      <c r="B11" s="24">
        <v>6.2757942370895029E-3</v>
      </c>
      <c r="C11" s="23">
        <v>7.0454616517493504E-2</v>
      </c>
      <c r="D11" s="24">
        <v>6.6133843224906019E-3</v>
      </c>
      <c r="E11" s="23">
        <v>5.0618719533508008E-2</v>
      </c>
    </row>
    <row r="12" spans="1:5">
      <c r="A12" t="s">
        <v>12</v>
      </c>
      <c r="B12" s="23">
        <v>7.4961536939161744E-2</v>
      </c>
      <c r="C12" s="23">
        <v>2.3094807762118252E-2</v>
      </c>
      <c r="D12" s="24">
        <v>3.3872091338323891E-3</v>
      </c>
      <c r="E12" s="24">
        <v>8.4041140123786492E-3</v>
      </c>
    </row>
    <row r="13" spans="1:5">
      <c r="A13" t="s">
        <v>13</v>
      </c>
      <c r="B13" s="24">
        <v>3.0258782975793072E-3</v>
      </c>
      <c r="C13" s="24">
        <v>2.1353299169254367E-3</v>
      </c>
      <c r="D13" s="24">
        <v>5.6994001484375724E-3</v>
      </c>
      <c r="E13" s="23">
        <v>1.6411467776086878E-2</v>
      </c>
    </row>
    <row r="14" spans="1:5">
      <c r="A14" t="s">
        <v>14</v>
      </c>
      <c r="B14" s="23">
        <v>9.6925744550027754E-2</v>
      </c>
      <c r="C14" s="24">
        <v>1.3831640063711704E-3</v>
      </c>
      <c r="D14" s="23">
        <v>0.21506709683645114</v>
      </c>
      <c r="E14" s="24">
        <v>1.5260095011677261E-3</v>
      </c>
    </row>
    <row r="15" spans="1:5">
      <c r="A15" t="s">
        <v>15</v>
      </c>
      <c r="B15" s="23">
        <v>6.9645503938927017E-2</v>
      </c>
      <c r="C15" s="23">
        <v>2.267735562826349E-2</v>
      </c>
      <c r="D15" s="24">
        <v>1.5988601112636119E-3</v>
      </c>
      <c r="E15" s="23">
        <v>2.2612090012621659E-2</v>
      </c>
    </row>
    <row r="16" spans="1:5">
      <c r="A16" t="s">
        <v>16</v>
      </c>
      <c r="B16" s="24">
        <v>1.1633993694050494E-3</v>
      </c>
      <c r="C16" s="23">
        <v>1.8802298982027826E-2</v>
      </c>
      <c r="D16" s="23">
        <v>0.14563968916276968</v>
      </c>
      <c r="E16" s="23">
        <v>7.8787494129270427E-2</v>
      </c>
    </row>
    <row r="17" spans="1:5">
      <c r="A17" t="s">
        <v>17</v>
      </c>
      <c r="B17" s="23">
        <v>8.0673159723258794E-2</v>
      </c>
      <c r="C17" s="23">
        <v>9.1840089839368588E-2</v>
      </c>
      <c r="D17" s="23">
        <v>1.1672671015286611E-2</v>
      </c>
      <c r="E17" s="24">
        <v>9.6811104583214829E-3</v>
      </c>
    </row>
    <row r="18" spans="1:5">
      <c r="A18" t="s">
        <v>18</v>
      </c>
      <c r="B18" s="23">
        <v>3.0879952387812576E-2</v>
      </c>
      <c r="C18" s="23">
        <v>3.7445730913172721E-2</v>
      </c>
      <c r="D18" s="23">
        <v>6.4304949287379537E-2</v>
      </c>
      <c r="E18" s="23">
        <v>2.0248430555504571E-2</v>
      </c>
    </row>
    <row r="19" spans="1:5">
      <c r="A19" t="s">
        <v>19</v>
      </c>
      <c r="B19" s="23">
        <v>3.1060769187539028E-2</v>
      </c>
      <c r="C19" s="23">
        <v>2.0805785369669268E-2</v>
      </c>
      <c r="D19" s="24">
        <v>4.2236737575526481E-3</v>
      </c>
      <c r="E19" s="24">
        <v>3.6650133723864294E-3</v>
      </c>
    </row>
    <row r="20" spans="1:5">
      <c r="A20" t="s">
        <v>20</v>
      </c>
      <c r="B20" s="23">
        <v>2.7691018050778407E-2</v>
      </c>
      <c r="C20" s="24">
        <v>2.2870867352555459E-3</v>
      </c>
      <c r="D20" s="24">
        <v>1.0889301410431238E-2</v>
      </c>
      <c r="E20" s="24">
        <v>9.032530583444531E-3</v>
      </c>
    </row>
    <row r="21" spans="1:5">
      <c r="A21" t="s">
        <v>21</v>
      </c>
      <c r="B21" s="23">
        <v>8.9806192222343494E-3</v>
      </c>
      <c r="C21" s="24">
        <v>7.8542494520562941E-3</v>
      </c>
      <c r="D21" s="23">
        <v>2.290376839509067E-2</v>
      </c>
      <c r="E21" s="24">
        <v>4.8004984411210384E-3</v>
      </c>
    </row>
    <row r="22" spans="1:5">
      <c r="A22" t="s">
        <v>22</v>
      </c>
      <c r="B22" s="24">
        <v>2.5443087595933308E-3</v>
      </c>
      <c r="C22" s="24">
        <v>4.9749723808407481E-3</v>
      </c>
      <c r="D22" s="23">
        <v>5.321011393217065E-2</v>
      </c>
      <c r="E22" s="24">
        <v>3.1217120343822258E-3</v>
      </c>
    </row>
    <row r="23" spans="1:5">
      <c r="A23" t="s">
        <v>23</v>
      </c>
      <c r="B23" s="23">
        <v>1.4928937104834571E-2</v>
      </c>
      <c r="C23" s="23">
        <v>1.85590219740174E-2</v>
      </c>
      <c r="D23" s="24">
        <v>3.0562198993079113E-3</v>
      </c>
      <c r="E23" s="24">
        <v>1.3586192107660841E-2</v>
      </c>
    </row>
    <row r="24" spans="1:5">
      <c r="A24" t="s">
        <v>24</v>
      </c>
      <c r="B24" s="23">
        <v>1.019013313450659E-2</v>
      </c>
      <c r="C24" s="23">
        <v>5.5066858112278343E-2</v>
      </c>
      <c r="D24" s="24">
        <v>3.7198566331528445E-3</v>
      </c>
      <c r="E24" s="23">
        <v>4.6608936684921068E-2</v>
      </c>
    </row>
    <row r="25" spans="1:5">
      <c r="A25" t="s">
        <v>25</v>
      </c>
      <c r="B25" s="24">
        <v>5.7681449852812466E-3</v>
      </c>
      <c r="C25" s="23">
        <v>4.1995844207188798E-2</v>
      </c>
      <c r="D25" s="24">
        <v>5.6931582848301762E-3</v>
      </c>
      <c r="E25" s="23">
        <v>2.1206593771977474E-2</v>
      </c>
    </row>
    <row r="26" spans="1:5">
      <c r="A26" t="s">
        <v>26</v>
      </c>
      <c r="B26" s="23">
        <v>1.6548698545579409E-2</v>
      </c>
      <c r="C26" s="24">
        <v>1.0330245777203111E-2</v>
      </c>
      <c r="D26" s="24">
        <v>7.7494520442024477E-3</v>
      </c>
      <c r="E26" s="23">
        <v>1.4548976166337158E-2</v>
      </c>
    </row>
    <row r="27" spans="1:5">
      <c r="A27" t="s">
        <v>27</v>
      </c>
      <c r="B27" s="23">
        <v>4.3386399697088011E-2</v>
      </c>
      <c r="C27" s="24">
        <v>6.6709178781733667E-3</v>
      </c>
      <c r="D27" s="23">
        <v>1.446400747957121E-2</v>
      </c>
      <c r="E27" s="23">
        <v>4.1906070023644326E-2</v>
      </c>
    </row>
    <row r="28" spans="1:5">
      <c r="A28" t="s">
        <v>28</v>
      </c>
      <c r="B28" s="24">
        <v>7.8805807071354317E-3</v>
      </c>
      <c r="C28" s="23">
        <v>5.0805286594778516E-2</v>
      </c>
      <c r="D28" s="24">
        <v>2.8799115262707342E-3</v>
      </c>
      <c r="E28" s="23">
        <v>0.27889654078751125</v>
      </c>
    </row>
    <row r="29" spans="1:5">
      <c r="A29" t="s">
        <v>29</v>
      </c>
      <c r="B29" s="24">
        <v>7.586605895576337E-4</v>
      </c>
      <c r="C29" s="23">
        <v>0.10211223038864016</v>
      </c>
      <c r="D29" s="24">
        <v>2.2924481933781589E-3</v>
      </c>
      <c r="E29" s="23">
        <v>2.3023741225571315E-2</v>
      </c>
    </row>
    <row r="30" spans="1:5">
      <c r="A30" t="s">
        <v>30</v>
      </c>
      <c r="B30" s="23">
        <v>1.110853647490191E-2</v>
      </c>
      <c r="C30" s="23">
        <v>6.4585366371109232E-2</v>
      </c>
      <c r="D30" s="23">
        <v>0.12876062950240502</v>
      </c>
      <c r="E30" s="24">
        <v>3.348073739183255E-3</v>
      </c>
    </row>
    <row r="31" spans="1:5">
      <c r="A31" t="s">
        <v>31</v>
      </c>
      <c r="B31" s="24">
        <v>2.811019401815054E-3</v>
      </c>
      <c r="C31" s="23">
        <v>3.6681386398393558E-2</v>
      </c>
      <c r="D31" s="24">
        <v>3.0577362855202851E-3</v>
      </c>
      <c r="E31" s="24">
        <v>1.1670052861410884E-2</v>
      </c>
    </row>
    <row r="32" spans="1:5">
      <c r="A32" t="s">
        <v>32</v>
      </c>
      <c r="B32" s="23">
        <v>8.2875417955506295E-3</v>
      </c>
      <c r="C32" s="24">
        <v>3.7293578947344493E-3</v>
      </c>
      <c r="D32" s="23">
        <v>2.0364655253184379E-2</v>
      </c>
      <c r="E32" s="23">
        <v>5.2670875919923935E-2</v>
      </c>
    </row>
    <row r="33" spans="1:5">
      <c r="A33" t="s">
        <v>33</v>
      </c>
      <c r="B33" s="24">
        <v>5.3898780002711276E-3</v>
      </c>
      <c r="C33" s="24">
        <v>1.3261668207192614E-3</v>
      </c>
      <c r="D33" s="23">
        <v>3.1178563717607057E-2</v>
      </c>
      <c r="E33" s="23">
        <v>1.4226227544325058E-2</v>
      </c>
    </row>
    <row r="34" spans="1:5">
      <c r="A34" t="s">
        <v>34</v>
      </c>
      <c r="B34" s="23">
        <v>1.5249579280084725E-2</v>
      </c>
      <c r="C34" s="24">
        <v>1.8959175415355098E-3</v>
      </c>
      <c r="D34" s="23">
        <v>2.9600890129408246E-2</v>
      </c>
      <c r="E34" s="24">
        <v>2.0156010613049218E-3</v>
      </c>
    </row>
    <row r="35" spans="1:5">
      <c r="A35" t="s">
        <v>35</v>
      </c>
      <c r="B35" s="24">
        <v>5.7815927122045118E-3</v>
      </c>
      <c r="C35" s="24">
        <v>6.4754159582432981E-3</v>
      </c>
      <c r="D35" s="23">
        <v>3.1372762112232881E-2</v>
      </c>
      <c r="E35" s="23">
        <v>1.9962633168640703E-2</v>
      </c>
    </row>
    <row r="36" spans="1:5">
      <c r="A36" t="s">
        <v>36</v>
      </c>
      <c r="B36" s="24">
        <v>1.8576164395333154E-3</v>
      </c>
      <c r="C36" s="24">
        <v>1.7591903570409193E-3</v>
      </c>
      <c r="D36" s="23">
        <v>3.3599534293169059E-2</v>
      </c>
      <c r="E36" s="24">
        <v>6.9148587163390613E-3</v>
      </c>
    </row>
    <row r="37" spans="1:5">
      <c r="A37" t="s">
        <v>37</v>
      </c>
      <c r="B37" s="24">
        <v>4.082756941008004E-3</v>
      </c>
      <c r="C37" s="23">
        <v>2.0435670158462718E-2</v>
      </c>
      <c r="D37" s="23">
        <v>2.2683633314285714E-2</v>
      </c>
      <c r="E37" s="24">
        <v>3.0678379478894201E-3</v>
      </c>
    </row>
    <row r="38" spans="1:5">
      <c r="A38" t="s">
        <v>38</v>
      </c>
      <c r="B38" s="23">
        <v>3.8795795448636081E-2</v>
      </c>
      <c r="C38" s="23">
        <v>4.7963024622641688E-2</v>
      </c>
      <c r="D38" s="23">
        <v>2.0212669862963183E-2</v>
      </c>
      <c r="E38" s="24">
        <v>3.7319491276617441E-3</v>
      </c>
    </row>
    <row r="39" spans="1:5">
      <c r="A39" t="s">
        <v>39</v>
      </c>
      <c r="B39" s="24">
        <v>3.833315536693326E-3</v>
      </c>
      <c r="C39" s="23">
        <v>2.9616766281731821E-2</v>
      </c>
      <c r="D39" s="24">
        <v>5.3797617825037201E-3</v>
      </c>
      <c r="E39" s="24">
        <v>1.008135955891809E-2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-7.2173688915490683E-2</v>
      </c>
      <c r="D5" s="10" t="s">
        <v>78</v>
      </c>
      <c r="E5" s="11">
        <v>3.1202628951268168E-2</v>
      </c>
      <c r="F5" s="11">
        <v>1.2264118105706149E-3</v>
      </c>
      <c r="G5" s="11">
        <v>-1.5355720535843848E-3</v>
      </c>
      <c r="H5" s="11">
        <v>8.2853855778714063E-3</v>
      </c>
      <c r="I5" s="11">
        <v>-2.1969864741642089E-3</v>
      </c>
      <c r="J5" s="11">
        <v>-9.5751595079472895E-2</v>
      </c>
      <c r="K5" s="11">
        <v>3.2647330423275368E-2</v>
      </c>
      <c r="L5" s="11">
        <v>5.3496752296330774E-2</v>
      </c>
      <c r="M5" s="11">
        <v>1.3518737448025316E-2</v>
      </c>
      <c r="N5" s="11">
        <v>2.9271458901604926E-2</v>
      </c>
      <c r="O5" s="11">
        <v>-5.510690003145173E-2</v>
      </c>
      <c r="P5" s="11">
        <v>2.923808417905566E-2</v>
      </c>
      <c r="Q5" s="11">
        <v>1.7273881432325583E-2</v>
      </c>
      <c r="R5" s="11">
        <v>4.6101119432579066E-2</v>
      </c>
      <c r="S5" s="11">
        <v>6.4342332178571673E-2</v>
      </c>
      <c r="T5" s="11">
        <v>3.765347433140645E-2</v>
      </c>
      <c r="U5" s="10" t="s">
        <v>79</v>
      </c>
      <c r="V5" s="11">
        <v>2.6218051322866376E-4</v>
      </c>
      <c r="W5" s="11">
        <v>-4.0942710827428466E-2</v>
      </c>
      <c r="X5" s="11">
        <v>-1.2008083960343106E-2</v>
      </c>
      <c r="Y5" s="11">
        <v>1.1965101685512082E-2</v>
      </c>
      <c r="Z5" s="11">
        <v>-8.0478293401422384E-3</v>
      </c>
      <c r="AA5" s="11">
        <v>-1.1802206688976696E-2</v>
      </c>
      <c r="AB5" s="11">
        <v>4.2002254215341969E-2</v>
      </c>
      <c r="AC5" s="11">
        <v>-4.1889988128867878E-2</v>
      </c>
      <c r="AD5" s="11">
        <v>-3.2473121068280299E-2</v>
      </c>
      <c r="AE5" s="11">
        <v>4.1766134986453589E-2</v>
      </c>
      <c r="AF5" s="11">
        <v>-1.6607270225072097E-2</v>
      </c>
      <c r="AG5" s="11">
        <v>-4.0601253862038053E-4</v>
      </c>
      <c r="AH5" s="11">
        <v>6.204229128987597E-2</v>
      </c>
      <c r="AI5" s="11">
        <v>1.1336627201460728E-2</v>
      </c>
      <c r="AJ5" s="11">
        <v>2.2003867441035743E-2</v>
      </c>
      <c r="AK5" s="11">
        <v>9.71282226891137E-3</v>
      </c>
      <c r="AL5" s="11">
        <v>6.6059294251649458E-3</v>
      </c>
      <c r="AM5" s="11">
        <v>-2.9105067419347826E-2</v>
      </c>
      <c r="AN5" s="12">
        <v>-6.1782722641182716E-2</v>
      </c>
    </row>
    <row r="6" spans="1:40" ht="24">
      <c r="A6" s="13" t="s">
        <v>42</v>
      </c>
      <c r="B6" s="14" t="s">
        <v>41</v>
      </c>
      <c r="C6" s="15">
        <v>4.5526368330140426E-2</v>
      </c>
      <c r="D6" s="16">
        <v>2.957424824634234E-2</v>
      </c>
      <c r="E6" s="16">
        <v>3.8935754465861901E-2</v>
      </c>
      <c r="F6" s="16">
        <v>-1.3994210946231064E-2</v>
      </c>
      <c r="G6" s="16">
        <v>-1.1694039534478496E-2</v>
      </c>
      <c r="H6" s="16">
        <v>-1.408356853594196E-2</v>
      </c>
      <c r="I6" s="16">
        <v>1.1982206702534607E-2</v>
      </c>
      <c r="J6" s="16">
        <v>-5.1079534150145428E-3</v>
      </c>
      <c r="K6" s="16">
        <v>-9.8832471025343885E-3</v>
      </c>
      <c r="L6" s="16">
        <v>-2.072843480598523E-2</v>
      </c>
      <c r="M6" s="16">
        <v>2.7437874845196508E-2</v>
      </c>
      <c r="N6" s="16">
        <v>7.5819190433633235E-2</v>
      </c>
      <c r="O6" s="16">
        <v>7.3019963240607333E-2</v>
      </c>
      <c r="P6" s="16">
        <v>-3.1496539999523933E-2</v>
      </c>
      <c r="Q6" s="16">
        <v>8.5429362607971002E-3</v>
      </c>
      <c r="R6" s="16">
        <v>4.0707078058639497E-2</v>
      </c>
      <c r="S6" s="16">
        <v>-4.8267063791089602E-2</v>
      </c>
      <c r="T6" s="16">
        <v>3.1949708141859566E-2</v>
      </c>
      <c r="U6" s="16">
        <v>4.221028502113431E-2</v>
      </c>
      <c r="V6" s="16">
        <v>-5.6089845684335234E-2</v>
      </c>
      <c r="W6" s="16">
        <v>-6.5445467373349289E-2</v>
      </c>
      <c r="X6" s="16">
        <v>2.3856495752834876E-2</v>
      </c>
      <c r="Y6" s="16">
        <v>-5.6838755071442801E-2</v>
      </c>
      <c r="Z6" s="16">
        <v>-3.4713523997834873E-2</v>
      </c>
      <c r="AA6" s="16">
        <v>-3.2663089379714259E-2</v>
      </c>
      <c r="AB6" s="16">
        <v>-1.5895979622939475E-2</v>
      </c>
      <c r="AC6" s="16">
        <v>-4.2230726124475836E-2</v>
      </c>
      <c r="AD6" s="16">
        <v>-5.1470440013458105E-3</v>
      </c>
      <c r="AE6" s="17" t="s">
        <v>80</v>
      </c>
      <c r="AF6" s="16">
        <v>-3.4857866237533834E-2</v>
      </c>
      <c r="AG6" s="16">
        <v>-0.13556934917831037</v>
      </c>
      <c r="AH6" s="16">
        <v>-2.51299281824734E-3</v>
      </c>
      <c r="AI6" s="16">
        <v>5.0709544988047528E-2</v>
      </c>
      <c r="AJ6" s="16">
        <v>2.221093986573822E-2</v>
      </c>
      <c r="AK6" s="16">
        <v>-1.4493658773582999E-2</v>
      </c>
      <c r="AL6" s="16">
        <v>1.3480347744841704E-2</v>
      </c>
      <c r="AM6" s="16">
        <v>9.4675651272070737E-3</v>
      </c>
      <c r="AN6" s="18">
        <v>2.01996083845154E-2</v>
      </c>
    </row>
    <row r="7" spans="1:40" ht="24">
      <c r="A7" s="13" t="s">
        <v>43</v>
      </c>
      <c r="B7" s="14" t="s">
        <v>41</v>
      </c>
      <c r="C7" s="15">
        <v>2.1426624370602687E-3</v>
      </c>
      <c r="D7" s="16">
        <v>-6.1288791546446036E-2</v>
      </c>
      <c r="E7" s="16">
        <v>-1.731391046076524E-2</v>
      </c>
      <c r="F7" s="16">
        <v>-7.2331500886734026E-3</v>
      </c>
      <c r="G7" s="16">
        <v>-2.0763891188176828E-2</v>
      </c>
      <c r="H7" s="16">
        <v>-4.4666467369896601E-2</v>
      </c>
      <c r="I7" s="16">
        <v>-2.7362750188243509E-2</v>
      </c>
      <c r="J7" s="16">
        <v>-9.5353048388211025E-3</v>
      </c>
      <c r="K7" s="16">
        <v>-3.0837769548394615E-2</v>
      </c>
      <c r="L7" s="16">
        <v>-4.9696733664316012E-2</v>
      </c>
      <c r="M7" s="16">
        <v>-5.6074913347271743E-2</v>
      </c>
      <c r="N7" s="16">
        <v>-4.0145045917715498E-2</v>
      </c>
      <c r="O7" s="16">
        <v>6.7587831575247614E-2</v>
      </c>
      <c r="P7" s="16">
        <v>-1.3059154659173053E-2</v>
      </c>
      <c r="Q7" s="17" t="s">
        <v>81</v>
      </c>
      <c r="R7" s="16">
        <v>2.2909461880185489E-2</v>
      </c>
      <c r="S7" s="16">
        <v>-1.1700988161588214E-2</v>
      </c>
      <c r="T7" s="16">
        <v>-7.4651197318240686E-2</v>
      </c>
      <c r="U7" s="16">
        <v>1.8346173309349408E-2</v>
      </c>
      <c r="V7" s="16">
        <v>8.3633650143630969E-3</v>
      </c>
      <c r="W7" s="16">
        <v>1.4269001224669859E-2</v>
      </c>
      <c r="X7" s="16">
        <v>-4.1247537428193828E-2</v>
      </c>
      <c r="Y7" s="16">
        <v>-2.5895603620285597E-2</v>
      </c>
      <c r="Z7" s="16">
        <v>-3.5522444491846265E-2</v>
      </c>
      <c r="AA7" s="16">
        <v>8.120704380189021E-4</v>
      </c>
      <c r="AB7" s="16">
        <v>-9.157834087638839E-3</v>
      </c>
      <c r="AC7" s="16">
        <v>-3.9792767793084841E-2</v>
      </c>
      <c r="AD7" s="16">
        <v>4.4318663551683415E-2</v>
      </c>
      <c r="AE7" s="16">
        <v>8.8654467044417887E-3</v>
      </c>
      <c r="AF7" s="16">
        <v>1.7256756131850952E-2</v>
      </c>
      <c r="AG7" s="16">
        <v>1.6720579861812891E-2</v>
      </c>
      <c r="AH7" s="16">
        <v>4.7462282664640455E-2</v>
      </c>
      <c r="AI7" s="16">
        <v>-2.3278873342136984E-2</v>
      </c>
      <c r="AJ7" s="16">
        <v>-2.9069675089011147E-3</v>
      </c>
      <c r="AK7" s="16">
        <v>1.8085399405391011E-2</v>
      </c>
      <c r="AL7" s="16">
        <v>-1.3892770434556806E-2</v>
      </c>
      <c r="AM7" s="16">
        <v>-4.9673765180938183E-2</v>
      </c>
      <c r="AN7" s="18">
        <v>-8.0894797124606583E-3</v>
      </c>
    </row>
    <row r="8" spans="1:40" ht="24">
      <c r="A8" s="13" t="s">
        <v>44</v>
      </c>
      <c r="B8" s="14" t="s">
        <v>41</v>
      </c>
      <c r="C8" s="15">
        <v>-1.5681697427901552E-2</v>
      </c>
      <c r="D8" s="16">
        <v>-8.9505922857889431E-3</v>
      </c>
      <c r="E8" s="16">
        <v>-5.1402938040333605E-3</v>
      </c>
      <c r="F8" s="16">
        <v>9.576056111030502E-3</v>
      </c>
      <c r="G8" s="16">
        <v>2.6507515330086176E-2</v>
      </c>
      <c r="H8" s="16">
        <v>1.063541973115604E-2</v>
      </c>
      <c r="I8" s="16">
        <v>-2.5281789097561184E-2</v>
      </c>
      <c r="J8" s="16">
        <v>5.5970675568095762E-2</v>
      </c>
      <c r="K8" s="16">
        <v>4.3623477892958597E-2</v>
      </c>
      <c r="L8" s="16">
        <v>-1.741532316226305E-2</v>
      </c>
      <c r="M8" s="16">
        <v>0.14187497333243226</v>
      </c>
      <c r="N8" s="16">
        <v>-2.4828797412201616E-2</v>
      </c>
      <c r="O8" s="16">
        <v>5.8408353700806138E-2</v>
      </c>
      <c r="P8" s="16">
        <v>-3.5421205764482565E-2</v>
      </c>
      <c r="Q8" s="16">
        <v>-1.3587270175749669E-2</v>
      </c>
      <c r="R8" s="16">
        <v>-3.2514407383996856E-3</v>
      </c>
      <c r="S8" s="16">
        <v>5.4983569636034887E-2</v>
      </c>
      <c r="T8" s="16">
        <v>-1.3395112552221476E-2</v>
      </c>
      <c r="U8" s="16">
        <v>6.793965845694719E-3</v>
      </c>
      <c r="V8" s="16">
        <v>-3.5559791355650107E-2</v>
      </c>
      <c r="W8" s="16">
        <v>6.907515083002197E-2</v>
      </c>
      <c r="X8" s="16">
        <v>5.3260725900753725E-4</v>
      </c>
      <c r="Y8" s="16">
        <v>-6.1700282192906783E-2</v>
      </c>
      <c r="Z8" s="16">
        <v>-4.2868583025944818E-2</v>
      </c>
      <c r="AA8" s="16">
        <v>4.3541890621874527E-3</v>
      </c>
      <c r="AB8" s="16">
        <v>-3.3676749201456566E-2</v>
      </c>
      <c r="AC8" s="16">
        <v>-3.933560895913759E-2</v>
      </c>
      <c r="AD8" s="16">
        <v>3.5383152808635764E-2</v>
      </c>
      <c r="AE8" s="16">
        <v>1.3434533625640736E-2</v>
      </c>
      <c r="AF8" s="16">
        <v>-3.4808740614179018E-2</v>
      </c>
      <c r="AG8" s="16">
        <v>-4.8991175512578825E-2</v>
      </c>
      <c r="AH8" s="16">
        <v>2.2984298593599059E-2</v>
      </c>
      <c r="AI8" s="16">
        <v>4.3841322119777898E-2</v>
      </c>
      <c r="AJ8" s="16">
        <v>-3.5808940111075382E-2</v>
      </c>
      <c r="AK8" s="16">
        <v>-1.3159218148774219E-2</v>
      </c>
      <c r="AL8" s="17" t="s">
        <v>82</v>
      </c>
      <c r="AM8" s="16">
        <v>-6.0424149806227352E-3</v>
      </c>
      <c r="AN8" s="18">
        <v>-4.9645601493481614E-2</v>
      </c>
    </row>
    <row r="9" spans="1:40" ht="24">
      <c r="A9" s="13" t="s">
        <v>45</v>
      </c>
      <c r="B9" s="14" t="s">
        <v>41</v>
      </c>
      <c r="C9" s="15">
        <v>-5.3808364866442714E-2</v>
      </c>
      <c r="D9" s="16">
        <v>-6.8623617091469191E-2</v>
      </c>
      <c r="E9" s="16">
        <v>4.890866800642741E-2</v>
      </c>
      <c r="F9" s="16">
        <v>1.0356178476480741E-2</v>
      </c>
      <c r="G9" s="16">
        <v>5.1257680974326633E-2</v>
      </c>
      <c r="H9" s="16">
        <v>5.4415267119207071E-2</v>
      </c>
      <c r="I9" s="16">
        <v>-8.1624057303977798E-3</v>
      </c>
      <c r="J9" s="16">
        <v>-3.867103317253754E-2</v>
      </c>
      <c r="K9" s="16">
        <v>-2.1576214882549228E-2</v>
      </c>
      <c r="L9" s="16">
        <v>7.9921688170467454E-3</v>
      </c>
      <c r="M9" s="16">
        <v>-9.6611483276790207E-3</v>
      </c>
      <c r="N9" s="16">
        <v>-4.7703194913799749E-2</v>
      </c>
      <c r="O9" s="16">
        <v>1.8765926524861039E-2</v>
      </c>
      <c r="P9" s="16">
        <v>-2.8059136913042536E-2</v>
      </c>
      <c r="Q9" s="16">
        <v>-4.0970875535393997E-2</v>
      </c>
      <c r="R9" s="16">
        <v>1.2543275342073459E-2</v>
      </c>
      <c r="S9" s="16">
        <v>2.5115892228094815E-2</v>
      </c>
      <c r="T9" s="16">
        <v>6.16310748364279E-2</v>
      </c>
      <c r="U9" s="16">
        <v>-1.2245049930827629E-2</v>
      </c>
      <c r="V9" s="16">
        <v>6.7328276657785636E-3</v>
      </c>
      <c r="W9" s="16">
        <v>-1.8550677107639611E-2</v>
      </c>
      <c r="X9" s="17" t="s">
        <v>83</v>
      </c>
      <c r="Y9" s="16">
        <v>-3.1716181482608963E-2</v>
      </c>
      <c r="Z9" s="16">
        <v>1.4103978114200574E-2</v>
      </c>
      <c r="AA9" s="16">
        <v>-5.015099032027763E-2</v>
      </c>
      <c r="AB9" s="16">
        <v>-3.4984074399821916E-2</v>
      </c>
      <c r="AC9" s="16">
        <v>-1.5558255312403853E-2</v>
      </c>
      <c r="AD9" s="16">
        <v>-5.2981234280354027E-2</v>
      </c>
      <c r="AE9" s="16">
        <v>2.444634904399514E-2</v>
      </c>
      <c r="AF9" s="16">
        <v>-3.9012567492680512E-2</v>
      </c>
      <c r="AG9" s="16">
        <v>-2.3230454396620751E-2</v>
      </c>
      <c r="AH9" s="16">
        <v>9.3973456729807268E-4</v>
      </c>
      <c r="AI9" s="16">
        <v>-1.8341164807025176E-2</v>
      </c>
      <c r="AJ9" s="16">
        <v>-1.602734663823854E-2</v>
      </c>
      <c r="AK9" s="16">
        <v>9.3983391664267096E-3</v>
      </c>
      <c r="AL9" s="16">
        <v>5.8551600456814297E-4</v>
      </c>
      <c r="AM9" s="16">
        <v>5.4030412604038666E-2</v>
      </c>
      <c r="AN9" s="18">
        <v>-6.8875487798302173E-2</v>
      </c>
    </row>
    <row r="10" spans="1:40" ht="24">
      <c r="A10" s="13" t="s">
        <v>46</v>
      </c>
      <c r="B10" s="14" t="s">
        <v>41</v>
      </c>
      <c r="C10" s="15">
        <v>-5.3812908380661446E-2</v>
      </c>
      <c r="D10" s="16">
        <v>3.5164934819860195E-2</v>
      </c>
      <c r="E10" s="16">
        <v>5.8350103846165055E-2</v>
      </c>
      <c r="F10" s="16">
        <v>-1.7267136156418263E-2</v>
      </c>
      <c r="G10" s="16">
        <v>5.6251743262607241E-2</v>
      </c>
      <c r="H10" s="16">
        <v>-4.1342779120122639E-3</v>
      </c>
      <c r="I10" s="16">
        <v>8.640062910968116E-2</v>
      </c>
      <c r="J10" s="16">
        <v>8.5515489490191644E-3</v>
      </c>
      <c r="K10" s="16">
        <v>-1.6169177541144695E-2</v>
      </c>
      <c r="L10" s="16">
        <v>2.0029402339043242E-3</v>
      </c>
      <c r="M10" s="16">
        <v>-4.9206164132371347E-3</v>
      </c>
      <c r="N10" s="16">
        <v>4.5173713831770407E-2</v>
      </c>
      <c r="O10" s="16">
        <v>6.4769217481418465E-2</v>
      </c>
      <c r="P10" s="16">
        <v>4.7291993341734014E-2</v>
      </c>
      <c r="Q10" s="16">
        <v>-2.2570974634975226E-2</v>
      </c>
      <c r="R10" s="16">
        <v>-1.2711414170262739E-2</v>
      </c>
      <c r="S10" s="16">
        <v>-3.5523759335627222E-2</v>
      </c>
      <c r="T10" s="16">
        <v>5.2356659683201634E-2</v>
      </c>
      <c r="U10" s="16">
        <v>1.1272612895206976E-2</v>
      </c>
      <c r="V10" s="16">
        <v>4.1344103999726642E-3</v>
      </c>
      <c r="W10" s="16">
        <v>-2.6323792906248296E-3</v>
      </c>
      <c r="X10" s="16">
        <v>-1.7822053728601205E-2</v>
      </c>
      <c r="Y10" s="16">
        <v>-1.7787558952741849E-2</v>
      </c>
      <c r="Z10" s="16">
        <v>6.2023002709706058E-2</v>
      </c>
      <c r="AA10" s="16">
        <v>-4.5861912966193991E-2</v>
      </c>
      <c r="AB10" s="16">
        <v>-1.5854945684261809E-2</v>
      </c>
      <c r="AC10" s="16">
        <v>-7.8644843503883483E-3</v>
      </c>
      <c r="AD10" s="16">
        <v>-4.8368851758945584E-2</v>
      </c>
      <c r="AE10" s="16">
        <v>5.0661928431830108E-2</v>
      </c>
      <c r="AF10" s="16">
        <v>-3.4618526075295246E-2</v>
      </c>
      <c r="AG10" s="16">
        <v>1.7593779505110868E-3</v>
      </c>
      <c r="AH10" s="16">
        <v>-0.11374246847183569</v>
      </c>
      <c r="AI10" s="17" t="s">
        <v>82</v>
      </c>
      <c r="AJ10" s="16">
        <v>-4.2304527384993393E-2</v>
      </c>
      <c r="AK10" s="16">
        <v>3.7155856809018145E-2</v>
      </c>
      <c r="AL10" s="16">
        <v>4.3778240623608418E-2</v>
      </c>
      <c r="AM10" s="16">
        <v>2.0762188638605238E-3</v>
      </c>
      <c r="AN10" s="18">
        <v>3.4634544132653405E-2</v>
      </c>
    </row>
    <row r="11" spans="1:40" ht="24">
      <c r="A11" s="13" t="s">
        <v>47</v>
      </c>
      <c r="B11" s="14" t="s">
        <v>41</v>
      </c>
      <c r="C11" s="15">
        <v>0.12911648148181948</v>
      </c>
      <c r="D11" s="16">
        <v>-1.4960849596195949E-2</v>
      </c>
      <c r="E11" s="16">
        <v>9.6635966835546955E-3</v>
      </c>
      <c r="F11" s="16">
        <v>-4.0710643311051169E-2</v>
      </c>
      <c r="G11" s="16">
        <v>2.4892086786114348E-2</v>
      </c>
      <c r="H11" s="16">
        <v>-4.3188595163133149E-2</v>
      </c>
      <c r="I11" s="16">
        <v>-2.6471300374590275E-2</v>
      </c>
      <c r="J11" s="16">
        <v>-4.1164769776102617E-2</v>
      </c>
      <c r="K11" s="16">
        <v>-1.4556077561691439E-2</v>
      </c>
      <c r="L11" s="16">
        <v>-4.056801171365438E-2</v>
      </c>
      <c r="M11" s="16">
        <v>-4.5362252141948833E-2</v>
      </c>
      <c r="N11" s="16">
        <v>8.5497381293688657E-3</v>
      </c>
      <c r="O11" s="16">
        <v>2.7180413766251972E-2</v>
      </c>
      <c r="P11" s="16">
        <v>-2.498701520612074E-2</v>
      </c>
      <c r="Q11" s="16">
        <v>2.2139657659301783E-2</v>
      </c>
      <c r="R11" s="17" t="s">
        <v>84</v>
      </c>
      <c r="S11" s="16">
        <v>-6.0356896520432329E-2</v>
      </c>
      <c r="T11" s="16">
        <v>5.2689456499227044E-2</v>
      </c>
      <c r="U11" s="16">
        <v>4.6698462423745667E-2</v>
      </c>
      <c r="V11" s="16">
        <v>-4.0761632912794422E-2</v>
      </c>
      <c r="W11" s="16">
        <v>-7.072732900875528E-2</v>
      </c>
      <c r="X11" s="16">
        <v>1.2150559707922349E-2</v>
      </c>
      <c r="Y11" s="16">
        <v>8.1590827425161525E-3</v>
      </c>
      <c r="Z11" s="16">
        <v>-3.3945701322048945E-2</v>
      </c>
      <c r="AA11" s="16">
        <v>6.0638594034859744E-2</v>
      </c>
      <c r="AB11" s="16">
        <v>-1.745770996453256E-2</v>
      </c>
      <c r="AC11" s="16">
        <v>3.3782680468853493E-2</v>
      </c>
      <c r="AD11" s="16">
        <v>4.0484207692878256E-2</v>
      </c>
      <c r="AE11" s="16">
        <v>4.0588485482665831E-2</v>
      </c>
      <c r="AF11" s="16">
        <v>-9.2236337699488254E-3</v>
      </c>
      <c r="AG11" s="16">
        <v>2.7291156329876196E-2</v>
      </c>
      <c r="AH11" s="16">
        <v>0.12137824438054026</v>
      </c>
      <c r="AI11" s="16">
        <v>-1.2660188384624635E-2</v>
      </c>
      <c r="AJ11" s="16">
        <v>5.4527259469111501E-2</v>
      </c>
      <c r="AK11" s="16">
        <v>8.3629580706478315E-2</v>
      </c>
      <c r="AL11" s="16">
        <v>-3.0796127238831078E-3</v>
      </c>
      <c r="AM11" s="16">
        <v>3.0681417813774783E-3</v>
      </c>
      <c r="AN11" s="18">
        <v>-1.1050506698106933E-2</v>
      </c>
    </row>
    <row r="12" spans="1:40" ht="24">
      <c r="A12" s="13" t="s">
        <v>48</v>
      </c>
      <c r="B12" s="14" t="s">
        <v>41</v>
      </c>
      <c r="C12" s="15">
        <v>-2.306948332901352E-2</v>
      </c>
      <c r="D12" s="16">
        <v>-3.6413372652229492E-2</v>
      </c>
      <c r="E12" s="16">
        <v>7.3046602400894015E-2</v>
      </c>
      <c r="F12" s="16">
        <v>-1.1491353181732236E-2</v>
      </c>
      <c r="G12" s="17" t="s">
        <v>83</v>
      </c>
      <c r="H12" s="16">
        <v>-3.5513080537443183E-2</v>
      </c>
      <c r="I12" s="16">
        <v>1.6709458690618861E-2</v>
      </c>
      <c r="J12" s="16">
        <v>-2.5448808547073407E-2</v>
      </c>
      <c r="K12" s="16">
        <v>4.0298193234411875E-2</v>
      </c>
      <c r="L12" s="16">
        <v>-2.0035150013814527E-2</v>
      </c>
      <c r="M12" s="16">
        <v>9.564213324925042E-3</v>
      </c>
      <c r="N12" s="16">
        <v>-3.4873751285826877E-2</v>
      </c>
      <c r="O12" s="16">
        <v>-5.3696976618869295E-3</v>
      </c>
      <c r="P12" s="16">
        <v>-3.9942951903062435E-2</v>
      </c>
      <c r="Q12" s="16">
        <v>-2.0654889704837951E-2</v>
      </c>
      <c r="R12" s="16">
        <v>2.5676327477838524E-2</v>
      </c>
      <c r="S12" s="16">
        <v>6.0088931105699121E-2</v>
      </c>
      <c r="T12" s="16">
        <v>1.9951404266749153E-3</v>
      </c>
      <c r="U12" s="16">
        <v>-1.4414402313947744E-3</v>
      </c>
      <c r="V12" s="16">
        <v>-1.5119032251019575E-3</v>
      </c>
      <c r="W12" s="16">
        <v>8.8138765247561101E-3</v>
      </c>
      <c r="X12" s="16">
        <v>5.1256723958623782E-2</v>
      </c>
      <c r="Y12" s="16">
        <v>-1.1474476916208906E-3</v>
      </c>
      <c r="Z12" s="16">
        <v>1.4194864338827799E-3</v>
      </c>
      <c r="AA12" s="16">
        <v>4.4194803550302093E-2</v>
      </c>
      <c r="AB12" s="16">
        <v>2.8191621486235606E-3</v>
      </c>
      <c r="AC12" s="16">
        <v>1.2266870761893296E-2</v>
      </c>
      <c r="AD12" s="16">
        <v>1.7975251075504017E-2</v>
      </c>
      <c r="AE12" s="16">
        <v>-1.2111761976090559E-2</v>
      </c>
      <c r="AF12" s="16">
        <v>2.7530455630168021E-2</v>
      </c>
      <c r="AG12" s="16">
        <v>-8.4869522836891823E-2</v>
      </c>
      <c r="AH12" s="16">
        <v>-2.2980328391206225E-2</v>
      </c>
      <c r="AI12" s="16">
        <v>5.7757002315607452E-2</v>
      </c>
      <c r="AJ12" s="16">
        <v>2.9051953613527765E-2</v>
      </c>
      <c r="AK12" s="16">
        <v>2.0079141181314646E-2</v>
      </c>
      <c r="AL12" s="16">
        <v>2.7215641896847546E-2</v>
      </c>
      <c r="AM12" s="16">
        <v>7.9983960182497801E-2</v>
      </c>
      <c r="AN12" s="18">
        <v>4.9078745561371264E-3</v>
      </c>
    </row>
    <row r="13" spans="1:40" ht="24">
      <c r="A13" s="13" t="s">
        <v>49</v>
      </c>
      <c r="B13" s="14" t="s">
        <v>41</v>
      </c>
      <c r="C13" s="15">
        <v>-8.839287166647887E-2</v>
      </c>
      <c r="D13" s="16">
        <v>6.1658993608872406E-2</v>
      </c>
      <c r="E13" s="16">
        <v>-9.9081539853243927E-3</v>
      </c>
      <c r="F13" s="16">
        <v>4.6795260506404063E-2</v>
      </c>
      <c r="G13" s="16">
        <v>7.8394476362776064E-2</v>
      </c>
      <c r="H13" s="16">
        <v>-1.3683315623010802E-2</v>
      </c>
      <c r="I13" s="16">
        <v>-1.6026284186177499E-2</v>
      </c>
      <c r="J13" s="16">
        <v>-2.046208773046328E-2</v>
      </c>
      <c r="K13" s="16">
        <v>-3.0789780025959442E-2</v>
      </c>
      <c r="L13" s="16">
        <v>-1.4998700464376994E-2</v>
      </c>
      <c r="M13" s="16">
        <v>-5.8303106685793783E-2</v>
      </c>
      <c r="N13" s="16">
        <v>5.9132802834139374E-2</v>
      </c>
      <c r="O13" s="16">
        <v>-3.2638466672755134E-2</v>
      </c>
      <c r="P13" s="16">
        <v>7.4174043977459164E-2</v>
      </c>
      <c r="Q13" s="16">
        <v>-4.8340289459742093E-2</v>
      </c>
      <c r="R13" s="16">
        <v>3.1802761973075875E-3</v>
      </c>
      <c r="S13" s="16">
        <v>1.673813997149648E-2</v>
      </c>
      <c r="T13" s="16">
        <v>-8.4935774215297863E-4</v>
      </c>
      <c r="U13" s="16">
        <v>-2.9991984909455951E-2</v>
      </c>
      <c r="V13" s="16">
        <v>3.9837777448767729E-2</v>
      </c>
      <c r="W13" s="16">
        <v>3.4132192869428417E-2</v>
      </c>
      <c r="X13" s="16">
        <v>5.2951429434150578E-2</v>
      </c>
      <c r="Y13" s="16">
        <v>-8.3354899670311136E-2</v>
      </c>
      <c r="Z13" s="16">
        <v>-5.4119145414978392E-2</v>
      </c>
      <c r="AA13" s="16">
        <v>-1.1073067029421652E-2</v>
      </c>
      <c r="AB13" s="16">
        <v>-4.2107417861206621E-2</v>
      </c>
      <c r="AC13" s="16">
        <v>-2.6965295629772085E-2</v>
      </c>
      <c r="AD13" s="16">
        <v>-2.4288826550630884E-2</v>
      </c>
      <c r="AE13" s="16">
        <v>9.5797639617746146E-3</v>
      </c>
      <c r="AF13" s="16">
        <v>4.3319930475615796E-2</v>
      </c>
      <c r="AG13" s="16">
        <v>1.1827812611391042E-2</v>
      </c>
      <c r="AH13" s="16">
        <v>-4.6985268017516929E-2</v>
      </c>
      <c r="AI13" s="16">
        <v>2.0963422158492024E-3</v>
      </c>
      <c r="AJ13" s="16">
        <v>6.8425370260907174E-3</v>
      </c>
      <c r="AK13" s="16">
        <v>3.6613597018167639E-2</v>
      </c>
      <c r="AL13" s="16">
        <v>-5.9235683444430294E-3</v>
      </c>
      <c r="AM13" s="17" t="s">
        <v>85</v>
      </c>
      <c r="AN13" s="18">
        <v>-3.0451521386341114E-2</v>
      </c>
    </row>
    <row r="14" spans="1:40" ht="24">
      <c r="A14" s="13" t="s">
        <v>50</v>
      </c>
      <c r="B14" s="14" t="s">
        <v>41</v>
      </c>
      <c r="C14" s="15">
        <v>4.0596787597093911E-2</v>
      </c>
      <c r="D14" s="16">
        <v>3.5144137790601398E-3</v>
      </c>
      <c r="E14" s="16">
        <v>-2.5849951572219806E-2</v>
      </c>
      <c r="F14" s="16">
        <v>8.2226546095759107E-2</v>
      </c>
      <c r="G14" s="16">
        <v>-1.543677330083031E-3</v>
      </c>
      <c r="H14" s="16">
        <v>2.0304303706342095E-2</v>
      </c>
      <c r="I14" s="16">
        <v>-1.4456645073718816E-2</v>
      </c>
      <c r="J14" s="16">
        <v>4.6986244139988149E-2</v>
      </c>
      <c r="K14" s="16">
        <v>-2.0162421523761694E-2</v>
      </c>
      <c r="L14" s="16">
        <v>0.10282252460457708</v>
      </c>
      <c r="M14" s="16">
        <v>-2.2697026958961444E-2</v>
      </c>
      <c r="N14" s="16">
        <v>-3.5382023971870617E-2</v>
      </c>
      <c r="O14" s="16">
        <v>5.3172134030591385E-3</v>
      </c>
      <c r="P14" s="16">
        <v>-6.0533508355860109E-3</v>
      </c>
      <c r="Q14" s="16">
        <v>8.2033695610714014E-3</v>
      </c>
      <c r="R14" s="16">
        <v>-4.186371980421668E-2</v>
      </c>
      <c r="S14" s="16">
        <v>5.2880575988112202E-2</v>
      </c>
      <c r="T14" s="16">
        <v>2.2398680181974075E-2</v>
      </c>
      <c r="U14" s="16">
        <v>3.2920298822049313E-4</v>
      </c>
      <c r="V14" s="17" t="s">
        <v>86</v>
      </c>
      <c r="W14" s="16">
        <v>4.0659413700500384E-3</v>
      </c>
      <c r="X14" s="16">
        <v>6.696442912857474E-3</v>
      </c>
      <c r="Y14" s="16">
        <v>6.4492545179230575E-3</v>
      </c>
      <c r="Z14" s="16">
        <v>1.1273453493618057E-2</v>
      </c>
      <c r="AA14" s="16">
        <v>3.7740871376245232E-2</v>
      </c>
      <c r="AB14" s="16">
        <v>3.2268525672697966E-2</v>
      </c>
      <c r="AC14" s="16">
        <v>1.717425466379523E-2</v>
      </c>
      <c r="AD14" s="16">
        <v>-6.5499809131140327E-2</v>
      </c>
      <c r="AE14" s="16">
        <v>-5.7246702242738083E-2</v>
      </c>
      <c r="AF14" s="16">
        <v>-2.1965343871931893E-2</v>
      </c>
      <c r="AG14" s="16">
        <v>1.667217082257131E-2</v>
      </c>
      <c r="AH14" s="16">
        <v>1.6499119338278807E-3</v>
      </c>
      <c r="AI14" s="16">
        <v>4.2327881313575259E-3</v>
      </c>
      <c r="AJ14" s="16">
        <v>1.3340021763806872E-2</v>
      </c>
      <c r="AK14" s="16">
        <v>-3.8876560942332779E-2</v>
      </c>
      <c r="AL14" s="16">
        <v>-3.626813372898742E-2</v>
      </c>
      <c r="AM14" s="16">
        <v>4.0426120341530591E-2</v>
      </c>
      <c r="AN14" s="18">
        <v>-5.3692451520252552E-2</v>
      </c>
    </row>
    <row r="15" spans="1:40" ht="24">
      <c r="A15" s="13" t="s">
        <v>51</v>
      </c>
      <c r="B15" s="14" t="s">
        <v>41</v>
      </c>
      <c r="C15" s="15">
        <v>-1.0605335317221406E-2</v>
      </c>
      <c r="D15" s="16">
        <v>3.4162328697510979E-3</v>
      </c>
      <c r="E15" s="16">
        <v>4.6915340631494454E-2</v>
      </c>
      <c r="F15" s="16">
        <v>5.5209061585895107E-2</v>
      </c>
      <c r="G15" s="16">
        <v>1.9539660436465246E-2</v>
      </c>
      <c r="H15" s="16">
        <v>4.3993570250811499E-2</v>
      </c>
      <c r="I15" s="16">
        <v>-2.3626289286342476E-2</v>
      </c>
      <c r="J15" s="16">
        <v>1.9226298674517403E-2</v>
      </c>
      <c r="K15" s="16">
        <v>-2.5837335354682446E-2</v>
      </c>
      <c r="L15" s="16">
        <v>2.9480565042926853E-2</v>
      </c>
      <c r="M15" s="16">
        <v>-8.7385819887602859E-3</v>
      </c>
      <c r="N15" s="16">
        <v>-6.0963243897128996E-2</v>
      </c>
      <c r="O15" s="16">
        <v>-2.8062513876437382E-2</v>
      </c>
      <c r="P15" s="16">
        <v>-4.3101470368865136E-2</v>
      </c>
      <c r="Q15" s="16">
        <v>1.7533099521422457E-2</v>
      </c>
      <c r="R15" s="16">
        <v>8.4112121726341735E-2</v>
      </c>
      <c r="S15" s="16">
        <v>-4.4895484987375583E-2</v>
      </c>
      <c r="T15" s="16">
        <v>2.4854323979652843E-2</v>
      </c>
      <c r="U15" s="16">
        <v>9.8704434932781193E-3</v>
      </c>
      <c r="V15" s="16">
        <v>-3.8198744146986756E-2</v>
      </c>
      <c r="W15" s="16">
        <v>1.0247418058865957E-2</v>
      </c>
      <c r="X15" s="16">
        <v>9.1771005569765331E-3</v>
      </c>
      <c r="Y15" s="16">
        <v>2.2644333124207276E-2</v>
      </c>
      <c r="Z15" s="16">
        <v>2.5137181258531673E-2</v>
      </c>
      <c r="AA15" s="16">
        <v>-4.9090008121993441E-2</v>
      </c>
      <c r="AB15" s="16">
        <v>3.8601704528366781E-2</v>
      </c>
      <c r="AC15" s="16">
        <v>-4.8574044305837512E-2</v>
      </c>
      <c r="AD15" s="16">
        <v>-7.39106643997893E-2</v>
      </c>
      <c r="AE15" s="16">
        <v>-1.461094603926159E-2</v>
      </c>
      <c r="AF15" s="16">
        <v>-2.77355518530575E-2</v>
      </c>
      <c r="AG15" s="16">
        <v>-7.0208614272344275E-2</v>
      </c>
      <c r="AH15" s="16">
        <v>-4.0384694568888838E-2</v>
      </c>
      <c r="AI15" s="16">
        <v>3.7188223722593831E-2</v>
      </c>
      <c r="AJ15" s="16">
        <v>-7.6890716837963058E-2</v>
      </c>
      <c r="AK15" s="17" t="s">
        <v>80</v>
      </c>
      <c r="AL15" s="16">
        <v>-1.3127172895937135E-2</v>
      </c>
      <c r="AM15" s="16">
        <v>3.643167390319841E-2</v>
      </c>
      <c r="AN15" s="18">
        <v>-3.8126190132955803E-2</v>
      </c>
    </row>
    <row r="16" spans="1:40" ht="24">
      <c r="A16" s="13" t="s">
        <v>52</v>
      </c>
      <c r="B16" s="14" t="s">
        <v>41</v>
      </c>
      <c r="C16" s="15">
        <v>3.108094936542344E-4</v>
      </c>
      <c r="D16" s="16">
        <v>-2.3377896503110368E-2</v>
      </c>
      <c r="E16" s="16">
        <v>2.6969732863807633E-2</v>
      </c>
      <c r="F16" s="16">
        <v>2.8779625476105205E-5</v>
      </c>
      <c r="G16" s="16">
        <v>1.7554420633863758E-2</v>
      </c>
      <c r="H16" s="16">
        <v>-4.0262900713796172E-2</v>
      </c>
      <c r="I16" s="16">
        <v>5.5697144043612293E-3</v>
      </c>
      <c r="J16" s="16">
        <v>1.8204351372384752E-2</v>
      </c>
      <c r="K16" s="16">
        <v>1.8277510178967272E-2</v>
      </c>
      <c r="L16" s="16">
        <v>6.7022898091121691E-2</v>
      </c>
      <c r="M16" s="16">
        <v>2.6284245335247852E-2</v>
      </c>
      <c r="N16" s="16">
        <v>0.10692327102218542</v>
      </c>
      <c r="O16" s="16">
        <v>-2.0701444677328835E-2</v>
      </c>
      <c r="P16" s="16">
        <v>2.0523094877002344E-3</v>
      </c>
      <c r="Q16" s="16">
        <v>4.3018626926681479E-2</v>
      </c>
      <c r="R16" s="16">
        <v>4.0789274668638437E-2</v>
      </c>
      <c r="S16" s="16">
        <v>-5.502618546339118E-3</v>
      </c>
      <c r="T16" s="16">
        <v>3.6578966604593664E-2</v>
      </c>
      <c r="U16" s="16">
        <v>-3.2931471727448314E-2</v>
      </c>
      <c r="V16" s="16">
        <v>-6.4548434992713011E-2</v>
      </c>
      <c r="W16" s="16">
        <v>-4.1163737708033617E-2</v>
      </c>
      <c r="X16" s="16">
        <v>-5.1878369311060192E-2</v>
      </c>
      <c r="Y16" s="16">
        <v>-2.2026897683663123E-2</v>
      </c>
      <c r="Z16" s="16">
        <v>-1.4458750411773864E-2</v>
      </c>
      <c r="AA16" s="16">
        <v>-4.1159996138971443E-2</v>
      </c>
      <c r="AB16" s="16">
        <v>-6.2381906721321267E-2</v>
      </c>
      <c r="AC16" s="16">
        <v>-3.866991299459398E-3</v>
      </c>
      <c r="AD16" s="17" t="s">
        <v>87</v>
      </c>
      <c r="AE16" s="16">
        <v>-5.0810229098224606E-3</v>
      </c>
      <c r="AF16" s="16">
        <v>-4.0512729757243737E-2</v>
      </c>
      <c r="AG16" s="16">
        <v>8.9606947938791742E-3</v>
      </c>
      <c r="AH16" s="16">
        <v>4.815806967982772E-2</v>
      </c>
      <c r="AI16" s="16">
        <v>-4.8539943401533496E-2</v>
      </c>
      <c r="AJ16" s="16">
        <v>2.8977101531480767E-2</v>
      </c>
      <c r="AK16" s="16">
        <v>-7.4255887713389312E-2</v>
      </c>
      <c r="AL16" s="16">
        <v>3.5474298811600656E-2</v>
      </c>
      <c r="AM16" s="16">
        <v>-2.4224276491990618E-2</v>
      </c>
      <c r="AN16" s="18">
        <v>-7.281942387849777E-3</v>
      </c>
    </row>
    <row r="17" spans="1:40" ht="24">
      <c r="A17" s="13" t="s">
        <v>53</v>
      </c>
      <c r="B17" s="14" t="s">
        <v>41</v>
      </c>
      <c r="C17" s="15">
        <v>1.1132497985862804E-2</v>
      </c>
      <c r="D17" s="16">
        <v>-6.5085397515801821E-2</v>
      </c>
      <c r="E17" s="17" t="s">
        <v>88</v>
      </c>
      <c r="F17" s="16">
        <v>-5.3705197604586474E-2</v>
      </c>
      <c r="G17" s="16">
        <v>7.0315269059986751E-2</v>
      </c>
      <c r="H17" s="16">
        <v>-1.1245729698043189E-2</v>
      </c>
      <c r="I17" s="16">
        <v>6.0366737101295101E-2</v>
      </c>
      <c r="J17" s="16">
        <v>-5.9255057855984922E-2</v>
      </c>
      <c r="K17" s="16">
        <v>3.103076857781108E-2</v>
      </c>
      <c r="L17" s="16">
        <v>-1.4162757377530919E-2</v>
      </c>
      <c r="M17" s="16">
        <v>2.4888851726130221E-3</v>
      </c>
      <c r="N17" s="16">
        <v>-8.6834639532460775E-2</v>
      </c>
      <c r="O17" s="16">
        <v>-8.9866930636742955E-3</v>
      </c>
      <c r="P17" s="16">
        <v>1.8658503482042166E-2</v>
      </c>
      <c r="Q17" s="16">
        <v>-1.6541156762079116E-2</v>
      </c>
      <c r="R17" s="16">
        <v>9.580071761093472E-3</v>
      </c>
      <c r="S17" s="16">
        <v>-7.299130305623526E-2</v>
      </c>
      <c r="T17" s="16">
        <v>-6.8017535919626351E-2</v>
      </c>
      <c r="U17" s="16">
        <v>3.1466799628353269E-2</v>
      </c>
      <c r="V17" s="16">
        <v>-2.4975581077655688E-2</v>
      </c>
      <c r="W17" s="16">
        <v>4.410041034137132E-2</v>
      </c>
      <c r="X17" s="16">
        <v>4.7067962441845135E-2</v>
      </c>
      <c r="Y17" s="16">
        <v>-4.7624555397875731E-2</v>
      </c>
      <c r="Z17" s="16">
        <v>-5.1002053467073705E-2</v>
      </c>
      <c r="AA17" s="16">
        <v>-3.2524633542785744E-2</v>
      </c>
      <c r="AB17" s="16">
        <v>2.4039218746478564E-2</v>
      </c>
      <c r="AC17" s="16">
        <v>6.7212759301006494E-2</v>
      </c>
      <c r="AD17" s="16">
        <v>2.6581945050785788E-2</v>
      </c>
      <c r="AE17" s="16">
        <v>3.8380444105190689E-2</v>
      </c>
      <c r="AF17" s="16">
        <v>2.0846480502018767E-2</v>
      </c>
      <c r="AG17" s="16">
        <v>-3.2255368494954952E-2</v>
      </c>
      <c r="AH17" s="16">
        <v>1.1574656775699752E-2</v>
      </c>
      <c r="AI17" s="16">
        <v>5.7689853582209225E-2</v>
      </c>
      <c r="AJ17" s="16">
        <v>-2.8917246660590794E-3</v>
      </c>
      <c r="AK17" s="16">
        <v>4.6325199252573585E-2</v>
      </c>
      <c r="AL17" s="16">
        <v>-5.0935202532746589E-3</v>
      </c>
      <c r="AM17" s="16">
        <v>-9.801386876197006E-3</v>
      </c>
      <c r="AN17" s="18">
        <v>4.2058379270768435E-2</v>
      </c>
    </row>
    <row r="18" spans="1:40" ht="24">
      <c r="A18" s="13" t="s">
        <v>54</v>
      </c>
      <c r="B18" s="14" t="s">
        <v>41</v>
      </c>
      <c r="C18" s="15">
        <v>-3.5307500244683723E-2</v>
      </c>
      <c r="D18" s="16">
        <v>7.4595789703468515E-2</v>
      </c>
      <c r="E18" s="16">
        <v>-5.392431841971615E-2</v>
      </c>
      <c r="F18" s="17" t="s">
        <v>88</v>
      </c>
      <c r="G18" s="16">
        <v>-1.1087360604313484E-2</v>
      </c>
      <c r="H18" s="16">
        <v>-5.6408118185908497E-2</v>
      </c>
      <c r="I18" s="16">
        <v>-5.1867917403940478E-2</v>
      </c>
      <c r="J18" s="16">
        <v>4.3950588532554784E-2</v>
      </c>
      <c r="K18" s="16">
        <v>-4.7879530444793462E-2</v>
      </c>
      <c r="L18" s="16">
        <v>9.5385109762920802E-4</v>
      </c>
      <c r="M18" s="16">
        <v>2.4588392684491429E-2</v>
      </c>
      <c r="N18" s="16">
        <v>-1.3969727701552382E-2</v>
      </c>
      <c r="O18" s="16">
        <v>1.2348072585891927E-2</v>
      </c>
      <c r="P18" s="16">
        <v>-4.7298211500628115E-3</v>
      </c>
      <c r="Q18" s="16">
        <v>-6.9587127757045376E-3</v>
      </c>
      <c r="R18" s="16">
        <v>-4.0483922206317399E-2</v>
      </c>
      <c r="S18" s="16">
        <v>-6.2602190260824244E-3</v>
      </c>
      <c r="T18" s="16">
        <v>-4.5918690877867409E-2</v>
      </c>
      <c r="U18" s="16">
        <v>9.6935783340266612E-4</v>
      </c>
      <c r="V18" s="16">
        <v>7.9805761897981997E-2</v>
      </c>
      <c r="W18" s="16">
        <v>1.6794620670683526E-2</v>
      </c>
      <c r="X18" s="16">
        <v>9.9657720481226304E-3</v>
      </c>
      <c r="Y18" s="16">
        <v>5.1213724353441542E-2</v>
      </c>
      <c r="Z18" s="16">
        <v>6.3434410517594769E-2</v>
      </c>
      <c r="AA18" s="16">
        <v>0.10562943223261792</v>
      </c>
      <c r="AB18" s="16">
        <v>3.0794010231089151E-2</v>
      </c>
      <c r="AC18" s="16">
        <v>2.0972564989199419E-2</v>
      </c>
      <c r="AD18" s="16">
        <v>1.9565945225083662E-5</v>
      </c>
      <c r="AE18" s="16">
        <v>-1.3915942266043584E-2</v>
      </c>
      <c r="AF18" s="16">
        <v>-8.8434140555700633E-2</v>
      </c>
      <c r="AG18" s="16">
        <v>-1.0621933407285381E-2</v>
      </c>
      <c r="AH18" s="16">
        <v>5.993265197527047E-3</v>
      </c>
      <c r="AI18" s="16">
        <v>-1.7088464357389657E-2</v>
      </c>
      <c r="AJ18" s="16">
        <v>4.5337079327851415E-2</v>
      </c>
      <c r="AK18" s="16">
        <v>5.4624007149253785E-2</v>
      </c>
      <c r="AL18" s="16">
        <v>9.4085624676414729E-3</v>
      </c>
      <c r="AM18" s="16">
        <v>4.6073483316581169E-2</v>
      </c>
      <c r="AN18" s="18">
        <v>2.6385637285615618E-3</v>
      </c>
    </row>
    <row r="19" spans="1:40" ht="24">
      <c r="A19" s="13" t="s">
        <v>55</v>
      </c>
      <c r="B19" s="14" t="s">
        <v>41</v>
      </c>
      <c r="C19" s="15">
        <v>0.12473003432746789</v>
      </c>
      <c r="D19" s="16">
        <v>-6.8367460969016955E-2</v>
      </c>
      <c r="E19" s="16">
        <v>5.9578400929166761E-2</v>
      </c>
      <c r="F19" s="16">
        <v>-5.1024370313777982E-2</v>
      </c>
      <c r="G19" s="16">
        <v>1.5920153044090633E-2</v>
      </c>
      <c r="H19" s="16">
        <v>-7.4886597269781682E-2</v>
      </c>
      <c r="I19" s="17" t="s">
        <v>89</v>
      </c>
      <c r="J19" s="16">
        <v>-8.3063069895879887E-2</v>
      </c>
      <c r="K19" s="16">
        <v>4.3750124364920685E-2</v>
      </c>
      <c r="L19" s="16">
        <v>5.7722617008368518E-2</v>
      </c>
      <c r="M19" s="16">
        <v>-2.7375707651487852E-2</v>
      </c>
      <c r="N19" s="16">
        <v>2.3604696508723058E-2</v>
      </c>
      <c r="O19" s="16">
        <v>5.2357529115778276E-2</v>
      </c>
      <c r="P19" s="16">
        <v>-2.229902456081774E-2</v>
      </c>
      <c r="Q19" s="16">
        <v>-2.5787158392919875E-2</v>
      </c>
      <c r="R19" s="16">
        <v>-2.595337768571223E-2</v>
      </c>
      <c r="S19" s="16">
        <v>9.5555465453377132E-4</v>
      </c>
      <c r="T19" s="16">
        <v>2.4976600688278203E-2</v>
      </c>
      <c r="U19" s="16">
        <v>-1.886463629156472E-3</v>
      </c>
      <c r="V19" s="16">
        <v>-1.3864227127382093E-2</v>
      </c>
      <c r="W19" s="16">
        <v>-6.6815218956518124E-2</v>
      </c>
      <c r="X19" s="16">
        <v>-7.7770075561755646E-3</v>
      </c>
      <c r="Y19" s="16">
        <v>4.748848596442766E-2</v>
      </c>
      <c r="Z19" s="16">
        <v>-2.5283799621684394E-2</v>
      </c>
      <c r="AA19" s="16">
        <v>1.4120323623449183E-3</v>
      </c>
      <c r="AB19" s="16">
        <v>3.4613158383001288E-2</v>
      </c>
      <c r="AC19" s="16">
        <v>5.4657133576762329E-3</v>
      </c>
      <c r="AD19" s="16">
        <v>5.3761832477265698E-3</v>
      </c>
      <c r="AE19" s="16">
        <v>1.1842054374385192E-2</v>
      </c>
      <c r="AF19" s="16">
        <v>3.9945290898213406E-3</v>
      </c>
      <c r="AG19" s="16">
        <v>8.0752290055404102E-2</v>
      </c>
      <c r="AH19" s="16">
        <v>6.4949232757784692E-2</v>
      </c>
      <c r="AI19" s="16">
        <v>8.4306652349470573E-2</v>
      </c>
      <c r="AJ19" s="16">
        <v>6.314595174789861E-2</v>
      </c>
      <c r="AK19" s="16">
        <v>-2.3014416459562266E-2</v>
      </c>
      <c r="AL19" s="16">
        <v>-2.4610971975516611E-2</v>
      </c>
      <c r="AM19" s="16">
        <v>-1.5521791479560409E-2</v>
      </c>
      <c r="AN19" s="18">
        <v>8.5684305101676211E-2</v>
      </c>
    </row>
    <row r="20" spans="1:40" ht="24">
      <c r="A20" s="13" t="s">
        <v>56</v>
      </c>
      <c r="B20" s="14" t="s">
        <v>41</v>
      </c>
      <c r="C20" s="15">
        <v>5.7113901171147681E-2</v>
      </c>
      <c r="D20" s="16">
        <v>-2.7875426585063593E-2</v>
      </c>
      <c r="E20" s="16">
        <v>-3.2452858125304199E-2</v>
      </c>
      <c r="F20" s="16">
        <v>0.1049894349652241</v>
      </c>
      <c r="G20" s="16">
        <v>4.246790133535646E-2</v>
      </c>
      <c r="H20" s="16">
        <v>-1.5503489972799303E-2</v>
      </c>
      <c r="I20" s="16">
        <v>1.3211792768080155E-3</v>
      </c>
      <c r="J20" s="16">
        <v>9.2148673386882214E-3</v>
      </c>
      <c r="K20" s="16">
        <v>3.242499748894441E-2</v>
      </c>
      <c r="L20" s="16">
        <v>7.600203855592684E-2</v>
      </c>
      <c r="M20" s="16">
        <v>5.1103798371112258E-2</v>
      </c>
      <c r="N20" s="16">
        <v>-5.2451087840675016E-2</v>
      </c>
      <c r="O20" s="16">
        <v>1.8325371046465116E-2</v>
      </c>
      <c r="P20" s="16">
        <v>3.6857943087888555E-2</v>
      </c>
      <c r="Q20" s="16">
        <v>7.1853061568241249E-4</v>
      </c>
      <c r="R20" s="16">
        <v>5.9821978170233041E-2</v>
      </c>
      <c r="S20" s="16">
        <v>1.7455760712400648E-3</v>
      </c>
      <c r="T20" s="16">
        <v>4.7911448934884453E-3</v>
      </c>
      <c r="U20" s="16">
        <v>-1.1630947570610563E-2</v>
      </c>
      <c r="V20" s="16">
        <v>3.6358749557749113E-2</v>
      </c>
      <c r="W20" s="16">
        <v>-2.3864442689760679E-2</v>
      </c>
      <c r="X20" s="16">
        <v>-4.8030584137373308E-2</v>
      </c>
      <c r="Y20" s="16">
        <v>-3.4483542409088949E-2</v>
      </c>
      <c r="Z20" s="16">
        <v>2.4443208869538012E-2</v>
      </c>
      <c r="AA20" s="17" t="s">
        <v>79</v>
      </c>
      <c r="AB20" s="16">
        <v>2.4174498232868519E-2</v>
      </c>
      <c r="AC20" s="16">
        <v>4.7549891707560209E-2</v>
      </c>
      <c r="AD20" s="16">
        <v>-4.02874174231952E-2</v>
      </c>
      <c r="AE20" s="16">
        <v>-3.2266012093633063E-2</v>
      </c>
      <c r="AF20" s="16">
        <v>-3.8962914052279453E-2</v>
      </c>
      <c r="AG20" s="16">
        <v>-0.1166358593157978</v>
      </c>
      <c r="AH20" s="16">
        <v>3.2794103846254627E-2</v>
      </c>
      <c r="AI20" s="16">
        <v>-4.5194010358795389E-2</v>
      </c>
      <c r="AJ20" s="16">
        <v>4.6856183136436795E-2</v>
      </c>
      <c r="AK20" s="16">
        <v>-4.8171575801230493E-2</v>
      </c>
      <c r="AL20" s="16">
        <v>4.2220176073967924E-3</v>
      </c>
      <c r="AM20" s="16">
        <v>-1.084405157203492E-2</v>
      </c>
      <c r="AN20" s="18">
        <v>-3.4266318065454458E-2</v>
      </c>
    </row>
    <row r="21" spans="1:40" ht="24">
      <c r="A21" s="13" t="s">
        <v>57</v>
      </c>
      <c r="B21" s="14" t="s">
        <v>41</v>
      </c>
      <c r="C21" s="15">
        <v>-2.4311949141554594E-2</v>
      </c>
      <c r="D21" s="16">
        <v>-6.3445812941726118E-2</v>
      </c>
      <c r="E21" s="16">
        <v>-2.8295185415378901E-3</v>
      </c>
      <c r="F21" s="16">
        <v>4.4226929528943096E-2</v>
      </c>
      <c r="G21" s="16">
        <v>2.7455482509026082E-2</v>
      </c>
      <c r="H21" s="16">
        <v>-5.1069986802869123E-2</v>
      </c>
      <c r="I21" s="16">
        <v>6.2788913320777823E-2</v>
      </c>
      <c r="J21" s="16">
        <v>2.0376391246833887E-2</v>
      </c>
      <c r="K21" s="16">
        <v>1.6011730435527127E-2</v>
      </c>
      <c r="L21" s="16">
        <v>-1.5800194560760986E-2</v>
      </c>
      <c r="M21" s="16">
        <v>9.9214909471755416E-2</v>
      </c>
      <c r="N21" s="16">
        <v>5.7472019657126235E-2</v>
      </c>
      <c r="O21" s="16">
        <v>9.9097841943932355E-2</v>
      </c>
      <c r="P21" s="16">
        <v>2.317940434995612E-2</v>
      </c>
      <c r="Q21" s="16">
        <v>-2.742523118436261E-3</v>
      </c>
      <c r="R21" s="16">
        <v>5.3069905768444434E-2</v>
      </c>
      <c r="S21" s="16">
        <v>-1.1008653481660025E-3</v>
      </c>
      <c r="T21" s="16">
        <v>9.5017288837719871E-2</v>
      </c>
      <c r="U21" s="16">
        <v>2.190306976932473E-2</v>
      </c>
      <c r="V21" s="16">
        <v>1.2657003424609001E-2</v>
      </c>
      <c r="W21" s="16">
        <v>-2.5631785312297126E-2</v>
      </c>
      <c r="X21" s="16">
        <v>-1.5082067269737544E-2</v>
      </c>
      <c r="Y21" s="16">
        <v>2.8454673928136009E-2</v>
      </c>
      <c r="Z21" s="16">
        <v>-8.4797882618914466E-2</v>
      </c>
      <c r="AA21" s="16">
        <v>4.6173565486632609E-2</v>
      </c>
      <c r="AB21" s="16">
        <v>-4.6874287806184335E-2</v>
      </c>
      <c r="AC21" s="16">
        <v>-1.1228729859593304E-2</v>
      </c>
      <c r="AD21" s="16">
        <v>2.7920456610068742E-2</v>
      </c>
      <c r="AE21" s="16">
        <v>2.1734075402140229E-2</v>
      </c>
      <c r="AF21" s="16">
        <v>-3.1954506311484769E-2</v>
      </c>
      <c r="AG21" s="16">
        <v>4.5707096589065993E-2</v>
      </c>
      <c r="AH21" s="16">
        <v>5.8194327061107968E-3</v>
      </c>
      <c r="AI21" s="16">
        <v>-4.0993456822548957E-2</v>
      </c>
      <c r="AJ21" s="17" t="s">
        <v>90</v>
      </c>
      <c r="AK21" s="16">
        <v>-7.4420978861088991E-2</v>
      </c>
      <c r="AL21" s="16">
        <v>-3.4794055159630133E-2</v>
      </c>
      <c r="AM21" s="16">
        <v>6.516180851875635E-3</v>
      </c>
      <c r="AN21" s="18">
        <v>4.226606683295564E-2</v>
      </c>
    </row>
    <row r="22" spans="1:40" ht="24">
      <c r="A22" s="13" t="s">
        <v>58</v>
      </c>
      <c r="B22" s="14" t="s">
        <v>41</v>
      </c>
      <c r="C22" s="15">
        <v>-0.12002754312223195</v>
      </c>
      <c r="D22" s="16">
        <v>3.3169245606329854E-2</v>
      </c>
      <c r="E22" s="16">
        <v>1.8699864778407974E-2</v>
      </c>
      <c r="F22" s="16">
        <v>-4.6226329887222835E-3</v>
      </c>
      <c r="G22" s="16">
        <v>-3.8048065839817659E-2</v>
      </c>
      <c r="H22" s="16">
        <v>2.5861180596897397E-2</v>
      </c>
      <c r="I22" s="16">
        <v>-2.2314144888162368E-2</v>
      </c>
      <c r="J22" s="16">
        <v>5.8721394924820793E-2</v>
      </c>
      <c r="K22" s="16">
        <v>-1.2844470337865161E-2</v>
      </c>
      <c r="L22" s="16">
        <v>-6.4791447351474629E-2</v>
      </c>
      <c r="M22" s="16">
        <v>-5.6693725622217216E-2</v>
      </c>
      <c r="N22" s="16">
        <v>-5.2784223902133665E-2</v>
      </c>
      <c r="O22" s="16">
        <v>9.9831872511432756E-3</v>
      </c>
      <c r="P22" s="17" t="s">
        <v>91</v>
      </c>
      <c r="Q22" s="16">
        <v>-1.2527834312092071E-2</v>
      </c>
      <c r="R22" s="16">
        <v>-2.4342114369728496E-2</v>
      </c>
      <c r="S22" s="16">
        <v>9.2313625351635124E-3</v>
      </c>
      <c r="T22" s="16">
        <v>-4.8699531698453528E-2</v>
      </c>
      <c r="U22" s="16">
        <v>2.8689978568487758E-2</v>
      </c>
      <c r="V22" s="16">
        <v>-5.6675834123640642E-3</v>
      </c>
      <c r="W22" s="16">
        <v>1.1546714798723065E-2</v>
      </c>
      <c r="X22" s="16">
        <v>-2.6769093784090189E-2</v>
      </c>
      <c r="Y22" s="16">
        <v>-3.4429147065705802E-4</v>
      </c>
      <c r="Z22" s="16">
        <v>5.5438093080839357E-2</v>
      </c>
      <c r="AA22" s="16">
        <v>3.6730477402829038E-2</v>
      </c>
      <c r="AB22" s="16">
        <v>4.7098918260734784E-2</v>
      </c>
      <c r="AC22" s="17" t="s">
        <v>92</v>
      </c>
      <c r="AD22" s="16">
        <v>2.0189269208950602E-3</v>
      </c>
      <c r="AE22" s="16">
        <v>-3.111079777085754E-2</v>
      </c>
      <c r="AF22" s="16">
        <v>-7.4616216151472316E-3</v>
      </c>
      <c r="AG22" s="16">
        <v>-6.6032452023247173E-2</v>
      </c>
      <c r="AH22" s="16">
        <v>-3.3924451165306312E-2</v>
      </c>
      <c r="AI22" s="16">
        <v>4.6228391734642105E-2</v>
      </c>
      <c r="AJ22" s="16">
        <v>2.344704335034923E-2</v>
      </c>
      <c r="AK22" s="16">
        <v>-4.2273715371550565E-2</v>
      </c>
      <c r="AL22" s="16">
        <v>-3.4666117710482391E-2</v>
      </c>
      <c r="AM22" s="16">
        <v>7.1955121337977282E-2</v>
      </c>
      <c r="AN22" s="18">
        <v>-2.7032726744176273E-2</v>
      </c>
    </row>
    <row r="23" spans="1:40" ht="24">
      <c r="A23" s="13" t="s">
        <v>59</v>
      </c>
      <c r="B23" s="14" t="s">
        <v>41</v>
      </c>
      <c r="C23" s="19" t="s">
        <v>93</v>
      </c>
      <c r="D23" s="16">
        <v>-8.764724342173745E-2</v>
      </c>
      <c r="E23" s="16">
        <v>-5.8438958229222987E-2</v>
      </c>
      <c r="F23" s="16">
        <v>4.3305905429749506E-2</v>
      </c>
      <c r="G23" s="16">
        <v>-2.4129026865539593E-2</v>
      </c>
      <c r="H23" s="16">
        <v>-7.9371203923540148E-2</v>
      </c>
      <c r="I23" s="16">
        <v>-8.309176907193741E-2</v>
      </c>
      <c r="J23" s="17" t="s">
        <v>89</v>
      </c>
      <c r="K23" s="16">
        <v>-3.3289936028774253E-2</v>
      </c>
      <c r="L23" s="16">
        <v>-2.0261848790267475E-2</v>
      </c>
      <c r="M23" s="16">
        <v>-1.1897596595799797E-2</v>
      </c>
      <c r="N23" s="16">
        <v>4.3733158527670145E-2</v>
      </c>
      <c r="O23" s="16">
        <v>-4.9574594576202655E-2</v>
      </c>
      <c r="P23" s="16">
        <v>5.8232862145835049E-2</v>
      </c>
      <c r="Q23" s="16">
        <v>-8.9972897093945712E-3</v>
      </c>
      <c r="R23" s="16">
        <v>-4.0285455684596135E-2</v>
      </c>
      <c r="S23" s="16">
        <v>-2.2855360693088599E-2</v>
      </c>
      <c r="T23" s="16">
        <v>-6.2507924331550058E-2</v>
      </c>
      <c r="U23" s="16">
        <v>-9.4346154531173662E-2</v>
      </c>
      <c r="V23" s="16">
        <v>4.4900407253050979E-2</v>
      </c>
      <c r="W23" s="16">
        <v>1.3815223002666714E-2</v>
      </c>
      <c r="X23" s="16">
        <v>-3.6701942140125197E-2</v>
      </c>
      <c r="Y23" s="16">
        <v>-3.6887902788942273E-2</v>
      </c>
      <c r="Z23" s="16">
        <v>4.8759500216261999E-2</v>
      </c>
      <c r="AA23" s="16">
        <v>9.1638050619844078E-3</v>
      </c>
      <c r="AB23" s="16">
        <v>1.6827489028821002E-2</v>
      </c>
      <c r="AC23" s="16">
        <v>9.4613839096435129E-2</v>
      </c>
      <c r="AD23" s="16">
        <v>1.7696017401209945E-2</v>
      </c>
      <c r="AE23" s="16">
        <v>-5.1178645127950674E-3</v>
      </c>
      <c r="AF23" s="16">
        <v>3.0682722762900835E-2</v>
      </c>
      <c r="AG23" s="16">
        <v>-9.8278747197368503E-3</v>
      </c>
      <c r="AH23" s="16">
        <v>-1.7185020987654131E-2</v>
      </c>
      <c r="AI23" s="16">
        <v>8.2977903703459963E-3</v>
      </c>
      <c r="AJ23" s="16">
        <v>2.062111251275962E-2</v>
      </c>
      <c r="AK23" s="16">
        <v>1.8702389521973398E-2</v>
      </c>
      <c r="AL23" s="16">
        <v>5.460514120434283E-2</v>
      </c>
      <c r="AM23" s="16">
        <v>-1.984590068336297E-2</v>
      </c>
      <c r="AN23" s="18">
        <v>6.8462880369049572E-3</v>
      </c>
    </row>
    <row r="24" spans="1:40" ht="24">
      <c r="A24" s="13" t="s">
        <v>60</v>
      </c>
      <c r="B24" s="14" t="s">
        <v>41</v>
      </c>
      <c r="C24" s="15">
        <v>-9.3210575545480429E-2</v>
      </c>
      <c r="D24" s="16">
        <v>5.4729369099308735E-2</v>
      </c>
      <c r="E24" s="16">
        <v>2.3694776166882557E-2</v>
      </c>
      <c r="F24" s="16">
        <v>2.9773038923366423E-2</v>
      </c>
      <c r="G24" s="16">
        <v>2.8341064846802849E-3</v>
      </c>
      <c r="H24" s="16">
        <v>-4.6755291568546221E-2</v>
      </c>
      <c r="I24" s="16">
        <v>3.4554754436468715E-2</v>
      </c>
      <c r="J24" s="16">
        <v>1.6600089768203527E-2</v>
      </c>
      <c r="K24" s="17" t="s">
        <v>94</v>
      </c>
      <c r="L24" s="16">
        <v>4.1049111611942163E-2</v>
      </c>
      <c r="M24" s="16">
        <v>1.9794649592649427E-2</v>
      </c>
      <c r="N24" s="16">
        <v>9.3114719460274744E-4</v>
      </c>
      <c r="O24" s="16">
        <v>1.21122238194705E-3</v>
      </c>
      <c r="P24" s="16">
        <v>4.6633842935201758E-2</v>
      </c>
      <c r="Q24" s="16">
        <v>-8.6874274060135415E-3</v>
      </c>
      <c r="R24" s="16">
        <v>-1.7153936499431782E-2</v>
      </c>
      <c r="S24" s="16">
        <v>-3.3603161347849093E-3</v>
      </c>
      <c r="T24" s="16">
        <v>7.2272211688415744E-2</v>
      </c>
      <c r="U24" s="16">
        <v>4.1069099722516419E-2</v>
      </c>
      <c r="V24" s="16">
        <v>3.0359473773604866E-2</v>
      </c>
      <c r="W24" s="16">
        <v>-3.0355288462286707E-2</v>
      </c>
      <c r="X24" s="16">
        <v>-3.2993748068445024E-2</v>
      </c>
      <c r="Y24" s="16">
        <v>2.9310397183873696E-2</v>
      </c>
      <c r="Z24" s="16">
        <v>2.7773634304574298E-3</v>
      </c>
      <c r="AA24" s="16">
        <v>2.3750964941076261E-2</v>
      </c>
      <c r="AB24" s="17" t="s">
        <v>95</v>
      </c>
      <c r="AC24" s="16">
        <v>-4.4059623388378835E-2</v>
      </c>
      <c r="AD24" s="16">
        <v>-5.9875905027075509E-2</v>
      </c>
      <c r="AE24" s="16">
        <v>-1.5542322598089438E-2</v>
      </c>
      <c r="AF24" s="16">
        <v>6.6648292824450103E-2</v>
      </c>
      <c r="AG24" s="16">
        <v>-7.3828265354613898E-2</v>
      </c>
      <c r="AH24" s="16">
        <v>6.4235837347603048E-2</v>
      </c>
      <c r="AI24" s="16">
        <v>-1.5348276302546537E-2</v>
      </c>
      <c r="AJ24" s="16">
        <v>-4.6729987890932502E-2</v>
      </c>
      <c r="AK24" s="16">
        <v>3.7119996498744992E-2</v>
      </c>
      <c r="AL24" s="16">
        <v>-3.2402123411352381E-2</v>
      </c>
      <c r="AM24" s="16">
        <v>-4.0559530056182458E-2</v>
      </c>
      <c r="AN24" s="18">
        <v>-3.8722113309583341E-2</v>
      </c>
    </row>
    <row r="25" spans="1:40" ht="24">
      <c r="A25" s="13" t="s">
        <v>61</v>
      </c>
      <c r="B25" s="14" t="s">
        <v>41</v>
      </c>
      <c r="C25" s="15">
        <v>-1.6104938601596005E-2</v>
      </c>
      <c r="D25" s="16">
        <v>3.92042008488983E-2</v>
      </c>
      <c r="E25" s="16">
        <v>2.0533591880085626E-2</v>
      </c>
      <c r="F25" s="16">
        <v>-8.6697074010943842E-2</v>
      </c>
      <c r="G25" s="16">
        <v>2.6051514175768592E-2</v>
      </c>
      <c r="H25" s="16">
        <v>-9.0409304301985183E-3</v>
      </c>
      <c r="I25" s="16">
        <v>3.9998311659774858E-3</v>
      </c>
      <c r="J25" s="16">
        <v>3.0557618996038333E-2</v>
      </c>
      <c r="K25" s="16">
        <v>3.6326726941059172E-2</v>
      </c>
      <c r="L25" s="16">
        <v>-5.3739978360274859E-2</v>
      </c>
      <c r="M25" s="16">
        <v>-6.2570723913215028E-3</v>
      </c>
      <c r="N25" s="16">
        <v>4.9977032807240578E-2</v>
      </c>
      <c r="O25" s="16">
        <v>-8.0861185541128436E-2</v>
      </c>
      <c r="P25" s="16">
        <v>-7.6204514707519785E-3</v>
      </c>
      <c r="Q25" s="16">
        <v>1.6209618415859686E-2</v>
      </c>
      <c r="R25" s="16">
        <v>-8.8907853826624365E-3</v>
      </c>
      <c r="S25" s="16">
        <v>6.3829513881979813E-2</v>
      </c>
      <c r="T25" s="16">
        <v>-6.8331894053500529E-3</v>
      </c>
      <c r="U25" s="16">
        <v>-1.643543688502682E-2</v>
      </c>
      <c r="V25" s="16">
        <v>-2.0814524280580931E-2</v>
      </c>
      <c r="W25" s="16">
        <v>5.8760781942201662E-2</v>
      </c>
      <c r="X25" s="16">
        <v>-3.6860824039293423E-2</v>
      </c>
      <c r="Y25" s="16">
        <v>-2.8732235304085196E-2</v>
      </c>
      <c r="Z25" s="16">
        <v>-2.6785654795391384E-2</v>
      </c>
      <c r="AA25" s="16">
        <v>-3.8428447485045363E-2</v>
      </c>
      <c r="AB25" s="16">
        <v>6.6898401080917685E-2</v>
      </c>
      <c r="AC25" s="16">
        <v>7.3892696288774665E-2</v>
      </c>
      <c r="AD25" s="16">
        <v>-3.9240465788109587E-2</v>
      </c>
      <c r="AE25" s="16">
        <v>-3.4086015048106551E-2</v>
      </c>
      <c r="AF25" s="17" t="s">
        <v>96</v>
      </c>
      <c r="AG25" s="16">
        <v>-6.9528802075325052E-2</v>
      </c>
      <c r="AH25" s="16">
        <v>-3.2723645010041144E-2</v>
      </c>
      <c r="AI25" s="16">
        <v>-3.3798105781070051E-2</v>
      </c>
      <c r="AJ25" s="16">
        <v>-3.2153312180099931E-2</v>
      </c>
      <c r="AK25" s="16">
        <v>-2.691330901143275E-2</v>
      </c>
      <c r="AL25" s="16">
        <v>-3.3807725523189357E-2</v>
      </c>
      <c r="AM25" s="16">
        <v>4.1824665777375536E-2</v>
      </c>
      <c r="AN25" s="18">
        <v>-0.11577104311846714</v>
      </c>
    </row>
    <row r="26" spans="1:40" ht="24">
      <c r="A26" s="13" t="s">
        <v>62</v>
      </c>
      <c r="B26" s="14" t="s">
        <v>41</v>
      </c>
      <c r="C26" s="15">
        <v>-2.1817793754904738E-2</v>
      </c>
      <c r="D26" s="16">
        <v>-4.5511307776353142E-2</v>
      </c>
      <c r="E26" s="16">
        <v>4.1240866612834125E-2</v>
      </c>
      <c r="F26" s="16">
        <v>2.6738870952113256E-3</v>
      </c>
      <c r="G26" s="16">
        <v>4.6205439832245291E-3</v>
      </c>
      <c r="H26" s="16">
        <v>-5.7472477061566239E-2</v>
      </c>
      <c r="I26" s="16">
        <v>8.5370470461075432E-2</v>
      </c>
      <c r="J26" s="16">
        <v>6.6597218836203197E-3</v>
      </c>
      <c r="K26" s="16">
        <v>-2.9699228519739124E-2</v>
      </c>
      <c r="L26" s="16">
        <v>4.7385629075254537E-2</v>
      </c>
      <c r="M26" s="16">
        <v>2.8467585604251149E-2</v>
      </c>
      <c r="N26" s="16">
        <v>-1.2760034683843765E-2</v>
      </c>
      <c r="O26" s="16">
        <v>3.6919217333390798E-2</v>
      </c>
      <c r="P26" s="16">
        <v>-2.6963736865779523E-2</v>
      </c>
      <c r="Q26" s="16">
        <v>-7.6651261614225875E-3</v>
      </c>
      <c r="R26" s="16">
        <v>-1.0698436943908556E-2</v>
      </c>
      <c r="S26" s="16">
        <v>-4.1124921777936883E-2</v>
      </c>
      <c r="T26" s="16">
        <v>8.197926224410293E-2</v>
      </c>
      <c r="U26" s="16">
        <v>-6.053444970503194E-2</v>
      </c>
      <c r="V26" s="16">
        <v>-5.1084166617553821E-2</v>
      </c>
      <c r="W26" s="16">
        <v>-7.7413436633808938E-2</v>
      </c>
      <c r="X26" s="16">
        <v>-6.5030183173428957E-2</v>
      </c>
      <c r="Y26" s="16">
        <v>5.74550461076224E-2</v>
      </c>
      <c r="Z26" s="16">
        <v>-2.5969574467629809E-2</v>
      </c>
      <c r="AA26" s="16">
        <v>-3.3708719220701198E-2</v>
      </c>
      <c r="AB26" s="16">
        <v>-3.878135160850843E-2</v>
      </c>
      <c r="AC26" s="16">
        <v>2.8688620571816464E-2</v>
      </c>
      <c r="AD26" s="16">
        <v>-6.936452815364944E-3</v>
      </c>
      <c r="AE26" s="16">
        <v>1.9743621274395398E-2</v>
      </c>
      <c r="AF26" s="16">
        <v>-0.11565329066647918</v>
      </c>
      <c r="AG26" s="16">
        <v>1.8085637055725939E-2</v>
      </c>
      <c r="AH26" s="16">
        <v>-2.1061205704861755E-2</v>
      </c>
      <c r="AI26" s="16">
        <v>3.3702697107633114E-2</v>
      </c>
      <c r="AJ26" s="16">
        <v>4.236100191188033E-2</v>
      </c>
      <c r="AK26" s="16">
        <v>-3.6940270026503623E-2</v>
      </c>
      <c r="AL26" s="16">
        <v>-4.8299628971172355E-2</v>
      </c>
      <c r="AM26" s="16">
        <v>-2.9449041272527843E-2</v>
      </c>
      <c r="AN26" s="20" t="s">
        <v>96</v>
      </c>
    </row>
    <row r="27" spans="1:40" ht="24">
      <c r="A27" s="13" t="s">
        <v>63</v>
      </c>
      <c r="B27" s="14" t="s">
        <v>41</v>
      </c>
      <c r="C27" s="15">
        <v>-0.12045782185397148</v>
      </c>
      <c r="D27" s="16">
        <v>5.7862428131968235E-2</v>
      </c>
      <c r="E27" s="16">
        <v>3.0140612978977698E-2</v>
      </c>
      <c r="F27" s="16">
        <v>-4.6075664748087546E-2</v>
      </c>
      <c r="G27" s="16">
        <v>3.7562004683251576E-2</v>
      </c>
      <c r="H27" s="16">
        <v>-3.3916045557423884E-2</v>
      </c>
      <c r="I27" s="16">
        <v>4.3080232765217795E-2</v>
      </c>
      <c r="J27" s="16">
        <v>-3.2516023865530423E-2</v>
      </c>
      <c r="K27" s="17" t="s">
        <v>97</v>
      </c>
      <c r="L27" s="16">
        <v>-3.7086671930019709E-2</v>
      </c>
      <c r="M27" s="16">
        <v>-5.0459087928327442E-2</v>
      </c>
      <c r="N27" s="16">
        <v>-4.1668282152020085E-2</v>
      </c>
      <c r="O27" s="16">
        <v>-7.8308181463274895E-2</v>
      </c>
      <c r="P27" s="16">
        <v>-1.251685254826939E-2</v>
      </c>
      <c r="Q27" s="16">
        <v>-2.8575272900835388E-2</v>
      </c>
      <c r="R27" s="16">
        <v>-1.4059831293426955E-2</v>
      </c>
      <c r="S27" s="16">
        <v>7.0411869269851823E-2</v>
      </c>
      <c r="T27" s="16">
        <v>9.7014252951791464E-3</v>
      </c>
      <c r="U27" s="16">
        <v>3.1555689860876743E-2</v>
      </c>
      <c r="V27" s="16">
        <v>-1.8677994754569438E-2</v>
      </c>
      <c r="W27" s="16">
        <v>9.4334183608152669E-2</v>
      </c>
      <c r="X27" s="16">
        <v>-2.0270780843083088E-2</v>
      </c>
      <c r="Y27" s="16">
        <v>6.135122974751156E-2</v>
      </c>
      <c r="Z27" s="16">
        <v>-2.7855944424125288E-2</v>
      </c>
      <c r="AA27" s="16">
        <v>3.1557544079380537E-2</v>
      </c>
      <c r="AB27" s="17" t="s">
        <v>98</v>
      </c>
      <c r="AC27" s="16">
        <v>4.6230381399909787E-2</v>
      </c>
      <c r="AD27" s="16">
        <v>1.7154715399677348E-2</v>
      </c>
      <c r="AE27" s="16">
        <v>-9.6679220573449489E-3</v>
      </c>
      <c r="AF27" s="16">
        <v>3.5957623458326517E-2</v>
      </c>
      <c r="AG27" s="16">
        <v>-4.2071801350880275E-2</v>
      </c>
      <c r="AH27" s="16">
        <v>-3.1157614848731533E-2</v>
      </c>
      <c r="AI27" s="16">
        <v>-1.5640661729374668E-2</v>
      </c>
      <c r="AJ27" s="16">
        <v>1.5614773223070411E-2</v>
      </c>
      <c r="AK27" s="16">
        <v>-2.4489456121032007E-2</v>
      </c>
      <c r="AL27" s="16">
        <v>4.1735398057125846E-2</v>
      </c>
      <c r="AM27" s="16">
        <v>-2.9396280440517147E-2</v>
      </c>
      <c r="AN27" s="18">
        <v>-2.9453350301829488E-2</v>
      </c>
    </row>
    <row r="28" spans="1:40" ht="24">
      <c r="A28" s="13" t="s">
        <v>64</v>
      </c>
      <c r="B28" s="14" t="s">
        <v>41</v>
      </c>
      <c r="C28" s="15">
        <v>2.839366292382391E-2</v>
      </c>
      <c r="D28" s="16">
        <v>0.13675232448970207</v>
      </c>
      <c r="E28" s="16">
        <v>-4.8902208533478916E-2</v>
      </c>
      <c r="F28" s="16">
        <v>6.0306040595985107E-2</v>
      </c>
      <c r="G28" s="16">
        <v>1.3388131884573479E-3</v>
      </c>
      <c r="H28" s="16">
        <v>7.7156660306189589E-2</v>
      </c>
      <c r="I28" s="16">
        <v>-2.4562837153014511E-2</v>
      </c>
      <c r="J28" s="16">
        <v>4.6787108429766799E-2</v>
      </c>
      <c r="K28" s="16">
        <v>-2.7193291786119688E-2</v>
      </c>
      <c r="L28" s="16">
        <v>5.5522891372437495E-2</v>
      </c>
      <c r="M28" s="16">
        <v>-1.1081484917131283E-2</v>
      </c>
      <c r="N28" s="16">
        <v>-7.0841598483935798E-3</v>
      </c>
      <c r="O28" s="16">
        <v>1.1048553524421086E-3</v>
      </c>
      <c r="P28" s="16">
        <v>5.3262838393458196E-2</v>
      </c>
      <c r="Q28" s="16">
        <v>-3.2537626846495478E-2</v>
      </c>
      <c r="R28" s="16">
        <v>-3.2266483567968775E-2</v>
      </c>
      <c r="S28" s="16">
        <v>0.14117563845990747</v>
      </c>
      <c r="T28" s="16">
        <v>1.6534032640914145E-2</v>
      </c>
      <c r="U28" s="16">
        <v>-7.7196040165771716E-3</v>
      </c>
      <c r="V28" s="16">
        <v>1.0480933290715264E-2</v>
      </c>
      <c r="W28" s="16">
        <v>4.1069871666956317E-2</v>
      </c>
      <c r="X28" s="16">
        <v>1.2861111899232308E-2</v>
      </c>
      <c r="Y28" s="16">
        <v>5.4642741101180538E-2</v>
      </c>
      <c r="Z28" s="17" t="s">
        <v>99</v>
      </c>
      <c r="AA28" s="16">
        <v>2.3191293180234843E-2</v>
      </c>
      <c r="AB28" s="16">
        <v>2.9782687411738051E-3</v>
      </c>
      <c r="AC28" s="16">
        <v>5.9307703129549541E-2</v>
      </c>
      <c r="AD28" s="16">
        <v>-1.3648828708135052E-2</v>
      </c>
      <c r="AE28" s="16">
        <v>-3.2796437342083602E-2</v>
      </c>
      <c r="AF28" s="16">
        <v>-2.5711434555552061E-2</v>
      </c>
      <c r="AG28" s="16">
        <v>-1.3772759692460368E-2</v>
      </c>
      <c r="AH28" s="16">
        <v>-5.9823185445650066E-2</v>
      </c>
      <c r="AI28" s="16">
        <v>5.8375455347648243E-2</v>
      </c>
      <c r="AJ28" s="16">
        <v>-8.2524498913294567E-2</v>
      </c>
      <c r="AK28" s="16">
        <v>2.3581909489302229E-2</v>
      </c>
      <c r="AL28" s="16">
        <v>-4.0212936970878618E-2</v>
      </c>
      <c r="AM28" s="16">
        <v>-5.0427395973092141E-2</v>
      </c>
      <c r="AN28" s="18">
        <v>-2.5443496939528562E-2</v>
      </c>
    </row>
    <row r="29" spans="1:40" ht="24">
      <c r="A29" s="13" t="s">
        <v>65</v>
      </c>
      <c r="B29" s="14" t="s">
        <v>41</v>
      </c>
      <c r="C29" s="15">
        <v>-2.7683815714581853E-2</v>
      </c>
      <c r="D29" s="16">
        <v>5.8002268766808703E-2</v>
      </c>
      <c r="E29" s="16">
        <v>-1.0948373898732105E-2</v>
      </c>
      <c r="F29" s="16">
        <v>-5.4268965379496568E-2</v>
      </c>
      <c r="G29" s="16">
        <v>-3.2823332554333111E-2</v>
      </c>
      <c r="H29" s="17" t="s">
        <v>100</v>
      </c>
      <c r="I29" s="16">
        <v>-7.3226480399890659E-2</v>
      </c>
      <c r="J29" s="16">
        <v>-7.7520195730842595E-2</v>
      </c>
      <c r="K29" s="16">
        <v>-3.3427599277309913E-2</v>
      </c>
      <c r="L29" s="16">
        <v>6.9904311323970751E-3</v>
      </c>
      <c r="M29" s="16">
        <v>-4.0475428177108121E-2</v>
      </c>
      <c r="N29" s="16">
        <v>-4.6566605961410089E-3</v>
      </c>
      <c r="O29" s="16">
        <v>-9.2325804060219285E-2</v>
      </c>
      <c r="P29" s="16">
        <v>2.5169892018935779E-2</v>
      </c>
      <c r="Q29" s="16">
        <v>-4.1191304842323098E-2</v>
      </c>
      <c r="R29" s="16">
        <v>-4.1448794758659625E-2</v>
      </c>
      <c r="S29" s="16">
        <v>0.13300572393957477</v>
      </c>
      <c r="T29" s="16">
        <v>-3.0254639078693323E-2</v>
      </c>
      <c r="U29" s="16">
        <v>7.8452132621709188E-3</v>
      </c>
      <c r="V29" s="16">
        <v>1.9061848057363284E-2</v>
      </c>
      <c r="W29" s="16">
        <v>9.8976184840559575E-2</v>
      </c>
      <c r="X29" s="16">
        <v>5.0509490017308659E-2</v>
      </c>
      <c r="Y29" s="16">
        <v>2.9060875377205798E-2</v>
      </c>
      <c r="Z29" s="16">
        <v>7.7896842861797683E-2</v>
      </c>
      <c r="AA29" s="16">
        <v>-1.5008723586076737E-2</v>
      </c>
      <c r="AB29" s="16">
        <v>-4.598525292662816E-2</v>
      </c>
      <c r="AC29" s="16">
        <v>1.3624929877453512E-2</v>
      </c>
      <c r="AD29" s="16">
        <v>-3.8213174154318394E-2</v>
      </c>
      <c r="AE29" s="16">
        <v>-1.3640474241646734E-2</v>
      </c>
      <c r="AF29" s="16">
        <v>-8.7964945149742266E-3</v>
      </c>
      <c r="AG29" s="16">
        <v>-1.6450035230521479E-2</v>
      </c>
      <c r="AH29" s="16">
        <v>-3.0991891785778339E-2</v>
      </c>
      <c r="AI29" s="16">
        <v>-4.0697591554736566E-3</v>
      </c>
      <c r="AJ29" s="16">
        <v>-5.0175111876891339E-2</v>
      </c>
      <c r="AK29" s="16">
        <v>4.1807471097974967E-2</v>
      </c>
      <c r="AL29" s="16">
        <v>1.0367279136817746E-2</v>
      </c>
      <c r="AM29" s="16">
        <v>-1.2836546397976514E-2</v>
      </c>
      <c r="AN29" s="18">
        <v>-5.6521186047668731E-2</v>
      </c>
    </row>
    <row r="30" spans="1:40" ht="24">
      <c r="A30" s="13" t="s">
        <v>66</v>
      </c>
      <c r="B30" s="14" t="s">
        <v>41</v>
      </c>
      <c r="C30" s="15">
        <v>0.12581806739617668</v>
      </c>
      <c r="D30" s="16">
        <v>-2.6273323361772932E-2</v>
      </c>
      <c r="E30" s="16">
        <v>2.3115807689886767E-3</v>
      </c>
      <c r="F30" s="16">
        <v>2.3822047165577408E-2</v>
      </c>
      <c r="G30" s="16">
        <v>9.010070200786164E-3</v>
      </c>
      <c r="H30" s="16">
        <v>-4.0608897364524936E-2</v>
      </c>
      <c r="I30" s="16">
        <v>-2.6915075452923723E-2</v>
      </c>
      <c r="J30" s="16">
        <v>-1.1574202769205453E-2</v>
      </c>
      <c r="K30" s="16">
        <v>-5.0535965709212254E-2</v>
      </c>
      <c r="L30" s="16">
        <v>4.3911541391260515E-2</v>
      </c>
      <c r="M30" s="17" t="s">
        <v>101</v>
      </c>
      <c r="N30" s="16">
        <v>-4.3440637339747387E-2</v>
      </c>
      <c r="O30" s="16">
        <v>2.3663426063056024E-2</v>
      </c>
      <c r="P30" s="16">
        <v>-5.5526685899263822E-2</v>
      </c>
      <c r="Q30" s="16">
        <v>-5.1948872788922469E-2</v>
      </c>
      <c r="R30" s="16">
        <v>-4.366103070573947E-2</v>
      </c>
      <c r="S30" s="16">
        <v>-5.2942753657788957E-2</v>
      </c>
      <c r="T30" s="16">
        <v>7.1212246588009172E-3</v>
      </c>
      <c r="U30" s="16">
        <v>1.3303176764801118E-2</v>
      </c>
      <c r="V30" s="16">
        <v>-2.1389732856357379E-2</v>
      </c>
      <c r="W30" s="16">
        <v>4.5134519382683383E-2</v>
      </c>
      <c r="X30" s="16">
        <v>-9.0564975763722418E-3</v>
      </c>
      <c r="Y30" s="16">
        <v>7.953809637976797E-2</v>
      </c>
      <c r="Z30" s="16">
        <v>-1.1156276642592439E-2</v>
      </c>
      <c r="AA30" s="16">
        <v>4.9748532260926126E-2</v>
      </c>
      <c r="AB30" s="16">
        <v>1.9727094981926822E-2</v>
      </c>
      <c r="AC30" s="16">
        <v>-2.0532645233202508E-2</v>
      </c>
      <c r="AD30" s="16">
        <v>2.5220026860762839E-2</v>
      </c>
      <c r="AE30" s="16">
        <v>2.6454926355811786E-2</v>
      </c>
      <c r="AF30" s="16">
        <v>-6.2713892784470524E-3</v>
      </c>
      <c r="AG30" s="16">
        <v>9.9776934670642803E-2</v>
      </c>
      <c r="AH30" s="16">
        <v>6.7906248607334213E-2</v>
      </c>
      <c r="AI30" s="16">
        <v>-4.5694679546709038E-3</v>
      </c>
      <c r="AJ30" s="16">
        <v>9.8002781556364868E-2</v>
      </c>
      <c r="AK30" s="16">
        <v>-8.4441946194511921E-3</v>
      </c>
      <c r="AL30" s="16">
        <v>0.13554227933952115</v>
      </c>
      <c r="AM30" s="16">
        <v>-5.5453367600820307E-2</v>
      </c>
      <c r="AN30" s="18">
        <v>2.8046046240919609E-2</v>
      </c>
    </row>
    <row r="31" spans="1:40" ht="24">
      <c r="A31" s="13" t="s">
        <v>67</v>
      </c>
      <c r="B31" s="14" t="s">
        <v>41</v>
      </c>
      <c r="C31" s="15">
        <v>3.0425544633589981E-2</v>
      </c>
      <c r="D31" s="16">
        <v>1.9608480037908139E-4</v>
      </c>
      <c r="E31" s="16">
        <v>-1.3643821852338511E-2</v>
      </c>
      <c r="F31" s="16">
        <v>9.5641367477477407E-4</v>
      </c>
      <c r="G31" s="16">
        <v>-1.8552269155358549E-2</v>
      </c>
      <c r="H31" s="16">
        <v>7.0254486805098448E-3</v>
      </c>
      <c r="I31" s="16">
        <v>5.6379900860216867E-2</v>
      </c>
      <c r="J31" s="16">
        <v>-1.9681051893385291E-2</v>
      </c>
      <c r="K31" s="16">
        <v>-3.7033955471940924E-2</v>
      </c>
      <c r="L31" s="17" t="s">
        <v>100</v>
      </c>
      <c r="M31" s="16">
        <v>4.3867289569925985E-2</v>
      </c>
      <c r="N31" s="16">
        <v>4.742975093623563E-2</v>
      </c>
      <c r="O31" s="16">
        <v>-6.7044579640459664E-2</v>
      </c>
      <c r="P31" s="16">
        <v>-6.2867357283744429E-2</v>
      </c>
      <c r="Q31" s="16">
        <v>-4.5799333955109302E-2</v>
      </c>
      <c r="R31" s="16">
        <v>-3.8974869232273987E-2</v>
      </c>
      <c r="S31" s="16">
        <v>9.7937160472881916E-3</v>
      </c>
      <c r="T31" s="16">
        <v>-1.2093105664506021E-2</v>
      </c>
      <c r="U31" s="16">
        <v>5.1625866969118375E-2</v>
      </c>
      <c r="V31" s="16">
        <v>9.5866263747399941E-2</v>
      </c>
      <c r="W31" s="16">
        <v>0.11875578868828289</v>
      </c>
      <c r="X31" s="16">
        <v>7.3530024575873447E-3</v>
      </c>
      <c r="Y31" s="16">
        <v>0.10834191591575559</v>
      </c>
      <c r="Z31" s="16">
        <v>5.6316538380415851E-2</v>
      </c>
      <c r="AA31" s="16">
        <v>7.3489588342664169E-2</v>
      </c>
      <c r="AB31" s="16">
        <v>4.0698338223881837E-2</v>
      </c>
      <c r="AC31" s="16">
        <v>-5.3602402532122478E-2</v>
      </c>
      <c r="AD31" s="16">
        <v>6.3373951219630589E-2</v>
      </c>
      <c r="AE31" s="16">
        <v>-1.9925071176357931E-2</v>
      </c>
      <c r="AF31" s="16">
        <v>-5.2631523409286445E-2</v>
      </c>
      <c r="AG31" s="16">
        <v>1.2837965016562777E-2</v>
      </c>
      <c r="AH31" s="16">
        <v>1.4418254347480746E-2</v>
      </c>
      <c r="AI31" s="16">
        <v>1.8723256526718736E-3</v>
      </c>
      <c r="AJ31" s="16">
        <v>-1.5498407381063372E-2</v>
      </c>
      <c r="AK31" s="16">
        <v>2.8123804866248894E-2</v>
      </c>
      <c r="AL31" s="16">
        <v>-1.6725039385429213E-2</v>
      </c>
      <c r="AM31" s="16">
        <v>-1.4158676805532204E-2</v>
      </c>
      <c r="AN31" s="18">
        <v>4.6335482363580927E-2</v>
      </c>
    </row>
    <row r="32" spans="1:40" ht="24">
      <c r="A32" s="13" t="s">
        <v>68</v>
      </c>
      <c r="B32" s="14" t="s">
        <v>41</v>
      </c>
      <c r="C32" s="15">
        <v>-2.7171144258261132E-2</v>
      </c>
      <c r="D32" s="16">
        <v>-1.6712247138621645E-2</v>
      </c>
      <c r="E32" s="16">
        <v>6.5152601246890804E-2</v>
      </c>
      <c r="F32" s="16">
        <v>2.0275011572555193E-2</v>
      </c>
      <c r="G32" s="16">
        <v>1.133103567937621E-2</v>
      </c>
      <c r="H32" s="16">
        <v>1.3656552872629756E-2</v>
      </c>
      <c r="I32" s="16">
        <v>5.2936972732428606E-3</v>
      </c>
      <c r="J32" s="16">
        <v>9.3100750219634182E-2</v>
      </c>
      <c r="K32" s="16">
        <v>4.6514732766163885E-2</v>
      </c>
      <c r="L32" s="16">
        <v>-5.4093651393911146E-2</v>
      </c>
      <c r="M32" s="16">
        <v>-2.0622378049859481E-2</v>
      </c>
      <c r="N32" s="16">
        <v>-3.1780066237741593E-2</v>
      </c>
      <c r="O32" s="16">
        <v>-1.0174492822945145E-3</v>
      </c>
      <c r="P32" s="17" t="s">
        <v>102</v>
      </c>
      <c r="Q32" s="16">
        <v>-3.6950760032142538E-2</v>
      </c>
      <c r="R32" s="16">
        <v>3.2427752583004246E-2</v>
      </c>
      <c r="S32" s="16">
        <v>9.3099962597135003E-2</v>
      </c>
      <c r="T32" s="16">
        <v>-2.1008879399820805E-3</v>
      </c>
      <c r="U32" s="16">
        <v>-4.0466060561881727E-2</v>
      </c>
      <c r="V32" s="16">
        <v>1.6179395938565128E-2</v>
      </c>
      <c r="W32" s="16">
        <v>-1.2393438898109808E-2</v>
      </c>
      <c r="X32" s="16">
        <v>-1.4631562152264436E-2</v>
      </c>
      <c r="Y32" s="16">
        <v>-2.1470357597686795E-2</v>
      </c>
      <c r="Z32" s="16">
        <v>6.0436626327465402E-2</v>
      </c>
      <c r="AA32" s="16">
        <v>4.631239328885256E-2</v>
      </c>
      <c r="AB32" s="16">
        <v>-4.3731101475606382E-2</v>
      </c>
      <c r="AC32" s="17" t="s">
        <v>101</v>
      </c>
      <c r="AD32" s="16">
        <v>-3.6548520889128459E-3</v>
      </c>
      <c r="AE32" s="16">
        <v>-4.0732850039297969E-2</v>
      </c>
      <c r="AF32" s="16">
        <v>7.2927110524778765E-2</v>
      </c>
      <c r="AG32" s="16">
        <v>-4.4186776131494063E-2</v>
      </c>
      <c r="AH32" s="16">
        <v>-3.4876688357240136E-2</v>
      </c>
      <c r="AI32" s="16">
        <v>-7.4603504663446167E-3</v>
      </c>
      <c r="AJ32" s="16">
        <v>-1.0989194659661222E-2</v>
      </c>
      <c r="AK32" s="16">
        <v>-4.6718041465408991E-2</v>
      </c>
      <c r="AL32" s="16">
        <v>-3.7721084936165043E-2</v>
      </c>
      <c r="AM32" s="16">
        <v>-2.5466196593011234E-2</v>
      </c>
      <c r="AN32" s="18">
        <v>2.8233144092870963E-2</v>
      </c>
    </row>
    <row r="33" spans="1:40" ht="24">
      <c r="A33" s="13" t="s">
        <v>69</v>
      </c>
      <c r="B33" s="14" t="s">
        <v>41</v>
      </c>
      <c r="C33" s="15">
        <v>-1.6101392552095972E-2</v>
      </c>
      <c r="D33" s="16">
        <v>9.8323692195556086E-3</v>
      </c>
      <c r="E33" s="16">
        <v>-8.3831582381830999E-2</v>
      </c>
      <c r="F33" s="16">
        <v>-1.3375836296945406E-2</v>
      </c>
      <c r="G33" s="16">
        <v>-3.2418535704841038E-2</v>
      </c>
      <c r="H33" s="16">
        <v>-4.582179595798431E-3</v>
      </c>
      <c r="I33" s="16">
        <v>2.3159457530867306E-2</v>
      </c>
      <c r="J33" s="16">
        <v>4.2819584042930986E-2</v>
      </c>
      <c r="K33" s="16">
        <v>-4.1530499004123228E-2</v>
      </c>
      <c r="L33" s="16">
        <v>4.7461567801295748E-2</v>
      </c>
      <c r="M33" s="16">
        <v>-4.321170058045351E-2</v>
      </c>
      <c r="N33" s="17" t="s">
        <v>100</v>
      </c>
      <c r="O33" s="16">
        <v>1.0992033029956291E-2</v>
      </c>
      <c r="P33" s="16">
        <v>-5.1426896389152106E-2</v>
      </c>
      <c r="Q33" s="16">
        <v>-3.7057185974472828E-2</v>
      </c>
      <c r="R33" s="16">
        <v>8.2791437807496204E-3</v>
      </c>
      <c r="S33" s="16">
        <v>-5.7445426816012647E-2</v>
      </c>
      <c r="T33" s="16">
        <v>0.10655459877612734</v>
      </c>
      <c r="U33" s="16">
        <v>2.8301763273145979E-2</v>
      </c>
      <c r="V33" s="16">
        <v>-3.3102301371222526E-2</v>
      </c>
      <c r="W33" s="16">
        <v>1.1771586041411897E-2</v>
      </c>
      <c r="X33" s="16">
        <v>-4.4325216536663527E-2</v>
      </c>
      <c r="Y33" s="16">
        <v>9.1790558329384805E-2</v>
      </c>
      <c r="Z33" s="16">
        <v>-6.988440731497023E-3</v>
      </c>
      <c r="AA33" s="16">
        <v>-5.0826911092104188E-2</v>
      </c>
      <c r="AB33" s="16">
        <v>1.1078592371815371E-3</v>
      </c>
      <c r="AC33" s="16">
        <v>-3.1515849410790817E-2</v>
      </c>
      <c r="AD33" s="16">
        <v>0.10136574657388717</v>
      </c>
      <c r="AE33" s="16">
        <v>7.2341338139765995E-2</v>
      </c>
      <c r="AF33" s="16">
        <v>4.8959886354889424E-2</v>
      </c>
      <c r="AG33" s="16">
        <v>1.8602629472245655E-2</v>
      </c>
      <c r="AH33" s="16">
        <v>2.2458114364547265E-2</v>
      </c>
      <c r="AI33" s="16">
        <v>4.3144019133912019E-2</v>
      </c>
      <c r="AJ33" s="16">
        <v>5.6703517638521744E-2</v>
      </c>
      <c r="AK33" s="16">
        <v>-5.8080215569063696E-2</v>
      </c>
      <c r="AL33" s="16">
        <v>-2.3596649309891887E-2</v>
      </c>
      <c r="AM33" s="16">
        <v>5.6016113021341761E-2</v>
      </c>
      <c r="AN33" s="18">
        <v>-1.2407656576356589E-2</v>
      </c>
    </row>
    <row r="34" spans="1:40" ht="24">
      <c r="A34" s="13" t="s">
        <v>70</v>
      </c>
      <c r="B34" s="14" t="s">
        <v>41</v>
      </c>
      <c r="C34" s="15">
        <v>6.8344604885843801E-3</v>
      </c>
      <c r="D34" s="16">
        <v>9.3555042078175929E-2</v>
      </c>
      <c r="E34" s="16">
        <v>4.1933655526541484E-2</v>
      </c>
      <c r="F34" s="16">
        <v>1.598471305071688E-2</v>
      </c>
      <c r="G34" s="16">
        <v>7.9948656545198154E-3</v>
      </c>
      <c r="H34" s="16">
        <v>9.7707978375801502E-2</v>
      </c>
      <c r="I34" s="16">
        <v>-6.4425206452991129E-2</v>
      </c>
      <c r="J34" s="16">
        <v>1.3211617668002495E-2</v>
      </c>
      <c r="K34" s="16">
        <v>9.2877803153376987E-2</v>
      </c>
      <c r="L34" s="16">
        <v>0.1171962362018867</v>
      </c>
      <c r="M34" s="16">
        <v>4.4233427579931157E-2</v>
      </c>
      <c r="N34" s="16">
        <v>1.1786367068493724E-2</v>
      </c>
      <c r="O34" s="16">
        <v>-3.3968384727343218E-2</v>
      </c>
      <c r="P34" s="16">
        <v>1.1138459035114829E-2</v>
      </c>
      <c r="Q34" s="16">
        <v>1.2827829813205195E-2</v>
      </c>
      <c r="R34" s="16">
        <v>-6.6852194596364087E-2</v>
      </c>
      <c r="S34" s="16">
        <v>1.2526903907878899E-2</v>
      </c>
      <c r="T34" s="16">
        <v>-6.6255355099251081E-2</v>
      </c>
      <c r="U34" s="16">
        <v>-3.929082681551712E-2</v>
      </c>
      <c r="V34" s="16">
        <v>3.7777020932294875E-3</v>
      </c>
      <c r="W34" s="17" t="s">
        <v>99</v>
      </c>
      <c r="X34" s="16">
        <v>-1.7008414456292677E-2</v>
      </c>
      <c r="Y34" s="16">
        <v>-3.7560056348301528E-2</v>
      </c>
      <c r="Z34" s="16">
        <v>4.0950875581995679E-2</v>
      </c>
      <c r="AA34" s="16">
        <v>-2.2792319960796233E-2</v>
      </c>
      <c r="AB34" s="16">
        <v>-2.9829225490036491E-2</v>
      </c>
      <c r="AC34" s="16">
        <v>-1.231533490493821E-2</v>
      </c>
      <c r="AD34" s="16">
        <v>-3.8543123645095677E-2</v>
      </c>
      <c r="AE34" s="16">
        <v>-6.1662227223299476E-2</v>
      </c>
      <c r="AF34" s="16">
        <v>5.6765399778556276E-2</v>
      </c>
      <c r="AG34" s="16">
        <v>-2.0963494800088571E-2</v>
      </c>
      <c r="AH34" s="16">
        <v>-6.4900279848147557E-2</v>
      </c>
      <c r="AI34" s="16">
        <v>-2.5374922649345783E-3</v>
      </c>
      <c r="AJ34" s="16">
        <v>-2.4969095283779229E-2</v>
      </c>
      <c r="AK34" s="16">
        <v>9.7044877895417232E-3</v>
      </c>
      <c r="AL34" s="16">
        <v>6.4861474016327136E-2</v>
      </c>
      <c r="AM34" s="16">
        <v>3.1880888845185348E-2</v>
      </c>
      <c r="AN34" s="18">
        <v>-7.4883863398545053E-2</v>
      </c>
    </row>
    <row r="35" spans="1:40" ht="24">
      <c r="A35" s="13" t="s">
        <v>71</v>
      </c>
      <c r="B35" s="14" t="s">
        <v>41</v>
      </c>
      <c r="C35" s="15">
        <v>0.14430334887838014</v>
      </c>
      <c r="D35" s="16">
        <v>-5.9485660951194244E-2</v>
      </c>
      <c r="E35" s="16">
        <v>-8.4779916358034956E-3</v>
      </c>
      <c r="F35" s="16">
        <v>1.1693083336949616E-2</v>
      </c>
      <c r="G35" s="16">
        <v>-4.8930623134640855E-3</v>
      </c>
      <c r="H35" s="16">
        <v>-9.0379543096722317E-2</v>
      </c>
      <c r="I35" s="16">
        <v>5.0256126983260672E-2</v>
      </c>
      <c r="J35" s="16">
        <v>-4.7481018975238223E-2</v>
      </c>
      <c r="K35" s="16">
        <v>-7.6410934256565269E-2</v>
      </c>
      <c r="L35" s="16">
        <v>-6.5482570339267701E-2</v>
      </c>
      <c r="M35" s="16">
        <v>2.3113811665805197E-2</v>
      </c>
      <c r="N35" s="16">
        <v>1.0899040697088122E-2</v>
      </c>
      <c r="O35" s="17" t="s">
        <v>103</v>
      </c>
      <c r="P35" s="16">
        <v>9.4104546583405422E-3</v>
      </c>
      <c r="Q35" s="16">
        <v>6.1086320247779102E-2</v>
      </c>
      <c r="R35" s="16">
        <v>2.5713677333954403E-2</v>
      </c>
      <c r="S35" s="16">
        <v>-3.7483636386927192E-2</v>
      </c>
      <c r="T35" s="16">
        <v>-7.784870021422312E-3</v>
      </c>
      <c r="U35" s="16">
        <v>-5.1659865968423292E-2</v>
      </c>
      <c r="V35" s="16">
        <v>4.9196668380713897E-3</v>
      </c>
      <c r="W35" s="16">
        <v>-3.3733309995118435E-2</v>
      </c>
      <c r="X35" s="16">
        <v>1.7030184562100641E-2</v>
      </c>
      <c r="Y35" s="16">
        <v>-1.6953393290617347E-2</v>
      </c>
      <c r="Z35" s="16">
        <v>1.1217621077178523E-3</v>
      </c>
      <c r="AA35" s="16">
        <v>1.7575174352939777E-2</v>
      </c>
      <c r="AB35" s="16">
        <v>1.6151071717376167E-3</v>
      </c>
      <c r="AC35" s="16">
        <v>-1.1513826720458715E-3</v>
      </c>
      <c r="AD35" s="16">
        <v>-1.9013940410370207E-2</v>
      </c>
      <c r="AE35" s="16">
        <v>6.8247406581018383E-2</v>
      </c>
      <c r="AF35" s="16">
        <v>-7.7638825618051244E-2</v>
      </c>
      <c r="AG35" s="16">
        <v>7.1700187608778429E-2</v>
      </c>
      <c r="AH35" s="16">
        <v>0.14595060163423981</v>
      </c>
      <c r="AI35" s="16">
        <v>6.025078994314597E-2</v>
      </c>
      <c r="AJ35" s="16">
        <v>9.5371822432230483E-2</v>
      </c>
      <c r="AK35" s="16">
        <v>-2.6349157119597118E-2</v>
      </c>
      <c r="AL35" s="16">
        <v>5.4463908830104969E-2</v>
      </c>
      <c r="AM35" s="16">
        <v>-3.0382821790603191E-2</v>
      </c>
      <c r="AN35" s="18">
        <v>3.5375174983502816E-2</v>
      </c>
    </row>
    <row r="36" spans="1:40" ht="24">
      <c r="A36" s="13" t="s">
        <v>72</v>
      </c>
      <c r="B36" s="14" t="s">
        <v>41</v>
      </c>
      <c r="C36" s="15">
        <v>8.0104129114722714E-2</v>
      </c>
      <c r="D36" s="16">
        <v>5.3325217876845667E-2</v>
      </c>
      <c r="E36" s="16">
        <v>-6.8729115777480573E-2</v>
      </c>
      <c r="F36" s="16">
        <v>-5.8134257645437483E-3</v>
      </c>
      <c r="G36" s="16">
        <v>5.4295608079369423E-2</v>
      </c>
      <c r="H36" s="16">
        <v>0.12967918179777529</v>
      </c>
      <c r="I36" s="16">
        <v>7.6257898356353701E-4</v>
      </c>
      <c r="J36" s="16">
        <v>-2.1721673578616041E-2</v>
      </c>
      <c r="K36" s="16">
        <v>6.8247649505621413E-2</v>
      </c>
      <c r="L36" s="16">
        <v>9.5501130319793383E-3</v>
      </c>
      <c r="M36" s="16">
        <v>-5.1637325852726783E-2</v>
      </c>
      <c r="N36" s="16">
        <v>-5.6006629926365042E-2</v>
      </c>
      <c r="O36" s="16">
        <v>-3.757722334774416E-2</v>
      </c>
      <c r="P36" s="16">
        <v>8.7159607782146438E-3</v>
      </c>
      <c r="Q36" s="16">
        <v>-1.0722226394350517E-2</v>
      </c>
      <c r="R36" s="16">
        <v>-5.6525609308918957E-2</v>
      </c>
      <c r="S36" s="17" t="s">
        <v>104</v>
      </c>
      <c r="T36" s="16">
        <v>-8.295348664429901E-3</v>
      </c>
      <c r="U36" s="16">
        <v>6.0265161185315726E-2</v>
      </c>
      <c r="V36" s="16">
        <v>4.8197342757213039E-2</v>
      </c>
      <c r="W36" s="16">
        <v>1.2468167811768339E-2</v>
      </c>
      <c r="X36" s="16">
        <v>2.2824118992423665E-2</v>
      </c>
      <c r="Y36" s="16">
        <v>4.2416305869616568E-2</v>
      </c>
      <c r="Z36" s="16">
        <v>0.13924182351267653</v>
      </c>
      <c r="AA36" s="16">
        <v>1.7330066763250002E-3</v>
      </c>
      <c r="AB36" s="16">
        <v>-3.6423512726775887E-3</v>
      </c>
      <c r="AC36" s="16">
        <v>9.0364578861328287E-2</v>
      </c>
      <c r="AD36" s="16">
        <v>-5.1909188717532478E-3</v>
      </c>
      <c r="AE36" s="16">
        <v>-4.4987102104455147E-2</v>
      </c>
      <c r="AF36" s="16">
        <v>6.0828986327743056E-2</v>
      </c>
      <c r="AG36" s="16">
        <v>2.6987883224081724E-3</v>
      </c>
      <c r="AH36" s="16">
        <v>5.0120334588616929E-2</v>
      </c>
      <c r="AI36" s="16">
        <v>-3.284399825996033E-2</v>
      </c>
      <c r="AJ36" s="16">
        <v>-1.2704883393703265E-3</v>
      </c>
      <c r="AK36" s="16">
        <v>-4.1536004595720502E-2</v>
      </c>
      <c r="AL36" s="16">
        <v>5.112548841042424E-2</v>
      </c>
      <c r="AM36" s="16">
        <v>1.5252839657833172E-2</v>
      </c>
      <c r="AN36" s="18">
        <v>-3.9444018823487692E-2</v>
      </c>
    </row>
    <row r="37" spans="1:40" ht="24">
      <c r="A37" s="13" t="s">
        <v>73</v>
      </c>
      <c r="B37" s="14" t="s">
        <v>41</v>
      </c>
      <c r="C37" s="15">
        <v>8.020542686174463E-2</v>
      </c>
      <c r="D37" s="16">
        <v>-8.0754404400756059E-3</v>
      </c>
      <c r="E37" s="16">
        <v>-6.3236831649982853E-2</v>
      </c>
      <c r="F37" s="16">
        <v>-4.193198121191976E-2</v>
      </c>
      <c r="G37" s="16">
        <v>1.783097667142872E-3</v>
      </c>
      <c r="H37" s="16">
        <v>-2.8761846887418833E-2</v>
      </c>
      <c r="I37" s="16">
        <v>2.381644901896043E-2</v>
      </c>
      <c r="J37" s="16">
        <v>-5.8731825888710405E-2</v>
      </c>
      <c r="K37" s="16">
        <v>9.4712744374207975E-3</v>
      </c>
      <c r="L37" s="16">
        <v>-1.0804988365213217E-2</v>
      </c>
      <c r="M37" s="16">
        <v>7.3707661938185176E-3</v>
      </c>
      <c r="N37" s="16">
        <v>0.10249997007129262</v>
      </c>
      <c r="O37" s="16">
        <v>-7.6269999771115217E-3</v>
      </c>
      <c r="P37" s="16">
        <v>-4.5500318467906656E-2</v>
      </c>
      <c r="Q37" s="16">
        <v>-6.6105443346621356E-2</v>
      </c>
      <c r="R37" s="16">
        <v>4.8479072637571945E-2</v>
      </c>
      <c r="S37" s="16">
        <v>-7.8369470795143868E-3</v>
      </c>
      <c r="T37" s="17" t="s">
        <v>105</v>
      </c>
      <c r="U37" s="16">
        <v>3.5027635838128679E-2</v>
      </c>
      <c r="V37" s="16">
        <v>2.0106185542597098E-2</v>
      </c>
      <c r="W37" s="16">
        <v>-6.4604437268004911E-2</v>
      </c>
      <c r="X37" s="16">
        <v>5.4441177532361079E-2</v>
      </c>
      <c r="Y37" s="17" t="s">
        <v>106</v>
      </c>
      <c r="Z37" s="16">
        <v>1.6527550185875265E-2</v>
      </c>
      <c r="AA37" s="16">
        <v>4.1961374737722358E-3</v>
      </c>
      <c r="AB37" s="16">
        <v>6.844484949747158E-2</v>
      </c>
      <c r="AC37" s="16">
        <v>-2.0150862510817246E-3</v>
      </c>
      <c r="AD37" s="16">
        <v>3.307437825940026E-2</v>
      </c>
      <c r="AE37" s="16">
        <v>2.883967625515621E-2</v>
      </c>
      <c r="AF37" s="16">
        <v>-6.6155257759377634E-3</v>
      </c>
      <c r="AG37" s="16">
        <v>9.7372113105993474E-3</v>
      </c>
      <c r="AH37" s="16">
        <v>-4.7293980875910989E-2</v>
      </c>
      <c r="AI37" s="16">
        <v>4.7644387474736753E-2</v>
      </c>
      <c r="AJ37" s="16">
        <v>8.9795178031639292E-2</v>
      </c>
      <c r="AK37" s="16">
        <v>2.2785928571115433E-2</v>
      </c>
      <c r="AL37" s="16">
        <v>-1.2809435180916736E-2</v>
      </c>
      <c r="AM37" s="16">
        <v>-1.2924462011668606E-3</v>
      </c>
      <c r="AN37" s="18">
        <v>7.7457209524873366E-2</v>
      </c>
    </row>
    <row r="38" spans="1:40" ht="24">
      <c r="A38" s="13" t="s">
        <v>74</v>
      </c>
      <c r="B38" s="14" t="s">
        <v>41</v>
      </c>
      <c r="C38" s="15">
        <v>-5.1728980784939141E-3</v>
      </c>
      <c r="D38" s="16">
        <v>-1.2732660596908238E-2</v>
      </c>
      <c r="E38" s="16">
        <v>1.0669489089304039E-2</v>
      </c>
      <c r="F38" s="16">
        <v>5.4934638507186037E-3</v>
      </c>
      <c r="G38" s="16">
        <v>-2.0577545299525771E-2</v>
      </c>
      <c r="H38" s="16">
        <v>-3.0147717085548722E-2</v>
      </c>
      <c r="I38" s="16">
        <v>6.1145122805360649E-2</v>
      </c>
      <c r="J38" s="16">
        <v>-1.6329637815508974E-2</v>
      </c>
      <c r="K38" s="16">
        <v>-3.0307315573198143E-2</v>
      </c>
      <c r="L38" s="16">
        <v>1.3777042082507171E-2</v>
      </c>
      <c r="M38" s="16">
        <v>6.4913271820310633E-2</v>
      </c>
      <c r="N38" s="16">
        <v>2.1646357015281361E-2</v>
      </c>
      <c r="O38" s="16">
        <v>0.14320076759717196</v>
      </c>
      <c r="P38" s="16">
        <v>-3.1735122171281251E-2</v>
      </c>
      <c r="Q38" s="16">
        <v>4.2270954372098352E-2</v>
      </c>
      <c r="R38" s="16">
        <v>0.111513635282792</v>
      </c>
      <c r="S38" s="16">
        <v>4.9538339834485912E-2</v>
      </c>
      <c r="T38" s="16">
        <v>-4.7004096850181726E-2</v>
      </c>
      <c r="U38" s="16">
        <v>5.7555070913451141E-2</v>
      </c>
      <c r="V38" s="16">
        <v>1.4357606266683603E-3</v>
      </c>
      <c r="W38" s="16">
        <v>-6.338415350495355E-2</v>
      </c>
      <c r="X38" s="16">
        <v>9.0752334995792844E-4</v>
      </c>
      <c r="Y38" s="16">
        <v>-5.2291535754182147E-2</v>
      </c>
      <c r="Z38" s="16">
        <v>-5.8432879679958617E-2</v>
      </c>
      <c r="AA38" s="16">
        <v>3.0726679050749155E-2</v>
      </c>
      <c r="AB38" s="16">
        <v>6.1026028282717484E-2</v>
      </c>
      <c r="AC38" s="16">
        <v>-3.324011428515837E-2</v>
      </c>
      <c r="AD38" s="16">
        <v>4.392392383999201E-2</v>
      </c>
      <c r="AE38" s="16">
        <v>-2.0075856074444828E-3</v>
      </c>
      <c r="AF38" s="16">
        <v>-3.108413321472037E-2</v>
      </c>
      <c r="AG38" s="16">
        <v>0.10496191570500359</v>
      </c>
      <c r="AH38" s="17" t="s">
        <v>107</v>
      </c>
      <c r="AI38" s="16">
        <v>-0.1038875913042651</v>
      </c>
      <c r="AJ38" s="16">
        <v>5.7969066961961963E-3</v>
      </c>
      <c r="AK38" s="16">
        <v>-3.7091860984375738E-2</v>
      </c>
      <c r="AL38" s="16">
        <v>2.0972505809248861E-2</v>
      </c>
      <c r="AM38" s="16">
        <v>-4.286924190717481E-2</v>
      </c>
      <c r="AN38" s="18">
        <v>-1.984600522665508E-2</v>
      </c>
    </row>
    <row r="39" spans="1:40" ht="24">
      <c r="A39" s="13" t="s">
        <v>75</v>
      </c>
      <c r="B39" s="14" t="s">
        <v>41</v>
      </c>
      <c r="C39" s="15">
        <v>3.3707704486326345E-2</v>
      </c>
      <c r="D39" s="16">
        <v>-7.4219886186833754E-3</v>
      </c>
      <c r="E39" s="16">
        <v>-3.0075378379715349E-2</v>
      </c>
      <c r="F39" s="16">
        <v>-9.875362148517081E-3</v>
      </c>
      <c r="G39" s="16">
        <v>-7.6035380629012772E-2</v>
      </c>
      <c r="H39" s="16">
        <v>-1.5861129771637152E-2</v>
      </c>
      <c r="I39" s="16">
        <v>7.6195928952627737E-2</v>
      </c>
      <c r="J39" s="16">
        <v>-9.3167126586531073E-3</v>
      </c>
      <c r="K39" s="16">
        <v>-4.0293941094532819E-2</v>
      </c>
      <c r="L39" s="16">
        <v>1.2415144716671702E-2</v>
      </c>
      <c r="M39" s="16">
        <v>9.5797876508881746E-2</v>
      </c>
      <c r="N39" s="16">
        <v>1.7857337471703039E-2</v>
      </c>
      <c r="O39" s="16">
        <v>7.0403031588726822E-2</v>
      </c>
      <c r="P39" s="16">
        <v>-6.1995820926675001E-2</v>
      </c>
      <c r="Q39" s="16">
        <v>1.4885455028388674E-2</v>
      </c>
      <c r="R39" s="16">
        <v>2.5024090578291136E-2</v>
      </c>
      <c r="S39" s="16">
        <v>2.8763903824997345E-3</v>
      </c>
      <c r="T39" s="16">
        <v>9.2193403707870394E-3</v>
      </c>
      <c r="U39" s="16">
        <v>-3.7246697051567055E-4</v>
      </c>
      <c r="V39" s="16">
        <v>1.5071131580317599E-2</v>
      </c>
      <c r="W39" s="16">
        <v>-2.0370333585100243E-2</v>
      </c>
      <c r="X39" s="16">
        <v>-2.0809454164709244E-2</v>
      </c>
      <c r="Y39" s="16">
        <v>4.8520712642817536E-2</v>
      </c>
      <c r="Z39" s="16">
        <v>-1.3473491593612188E-2</v>
      </c>
      <c r="AA39" s="16">
        <v>-0.10864266438122043</v>
      </c>
      <c r="AB39" s="16">
        <v>-7.0038561181119646E-2</v>
      </c>
      <c r="AC39" s="16">
        <v>-4.2241349212215937E-2</v>
      </c>
      <c r="AD39" s="16">
        <v>8.3120649878846795E-3</v>
      </c>
      <c r="AE39" s="16">
        <v>-0.12422378795818768</v>
      </c>
      <c r="AF39" s="16">
        <v>-6.5710230001199729E-2</v>
      </c>
      <c r="AG39" s="17" t="s">
        <v>108</v>
      </c>
      <c r="AH39" s="16">
        <v>0.10527296095253739</v>
      </c>
      <c r="AI39" s="16">
        <v>1.5845243337645513E-3</v>
      </c>
      <c r="AJ39" s="16">
        <v>4.3288854687336009E-2</v>
      </c>
      <c r="AK39" s="16">
        <v>-6.450271153000077E-2</v>
      </c>
      <c r="AL39" s="16">
        <v>-4.5244606613912948E-2</v>
      </c>
      <c r="AM39" s="16">
        <v>1.0735184930674062E-2</v>
      </c>
      <c r="AN39" s="18">
        <v>1.7074959716952175E-2</v>
      </c>
    </row>
    <row r="40" spans="1:40" ht="24">
      <c r="A40" s="13" t="s">
        <v>76</v>
      </c>
      <c r="B40" s="14" t="s">
        <v>41</v>
      </c>
      <c r="C40" s="15">
        <v>3.9562778364742E-2</v>
      </c>
      <c r="D40" s="16">
        <v>9.6734517793070809E-2</v>
      </c>
      <c r="E40" s="16">
        <v>-4.360466895476027E-2</v>
      </c>
      <c r="F40" s="16">
        <v>4.5901725637383865E-2</v>
      </c>
      <c r="G40" s="16">
        <v>-1.0045449468817256E-3</v>
      </c>
      <c r="H40" s="16">
        <v>2.6982176756874667E-2</v>
      </c>
      <c r="I40" s="16">
        <v>4.3753065194098287E-2</v>
      </c>
      <c r="J40" s="16">
        <v>-3.4243440835257405E-2</v>
      </c>
      <c r="K40" s="16">
        <v>5.7266551228586565E-2</v>
      </c>
      <c r="L40" s="16">
        <v>0.10147631250631016</v>
      </c>
      <c r="M40" s="16">
        <v>7.4315273304594018E-2</v>
      </c>
      <c r="N40" s="16">
        <v>8.6583177564276012E-2</v>
      </c>
      <c r="O40" s="16">
        <v>-1.6218427919655151E-2</v>
      </c>
      <c r="P40" s="16">
        <v>-6.4460473517151016E-4</v>
      </c>
      <c r="Q40" s="16">
        <v>-2.2993257934950793E-2</v>
      </c>
      <c r="R40" s="16">
        <v>7.6954391504308302E-3</v>
      </c>
      <c r="S40" s="16">
        <v>4.0556586066155656E-2</v>
      </c>
      <c r="T40" s="17" t="s">
        <v>109</v>
      </c>
      <c r="U40" s="16">
        <v>1.0867290134177095E-2</v>
      </c>
      <c r="V40" s="16">
        <v>5.7554043730522414E-3</v>
      </c>
      <c r="W40" s="16">
        <v>-3.6252363806561036E-2</v>
      </c>
      <c r="X40" s="16">
        <v>-2.7265999301010667E-2</v>
      </c>
      <c r="Y40" s="17" t="s">
        <v>110</v>
      </c>
      <c r="Z40" s="16">
        <v>5.1816056707685618E-2</v>
      </c>
      <c r="AA40" s="16">
        <v>-3.1248617676286283E-2</v>
      </c>
      <c r="AB40" s="16">
        <v>2.7523453266679706E-2</v>
      </c>
      <c r="AC40" s="16">
        <v>-2.0094467602068254E-2</v>
      </c>
      <c r="AD40" s="16">
        <v>-1.9328306540152135E-2</v>
      </c>
      <c r="AE40" s="16">
        <v>-5.0421744299933735E-2</v>
      </c>
      <c r="AF40" s="16">
        <v>-2.6404584346926035E-2</v>
      </c>
      <c r="AG40" s="16">
        <v>4.7105003475180374E-2</v>
      </c>
      <c r="AH40" s="16">
        <v>-5.1423543319984021E-2</v>
      </c>
      <c r="AI40" s="16">
        <v>-1.5571471243975055E-2</v>
      </c>
      <c r="AJ40" s="16">
        <v>2.6861518477995561E-2</v>
      </c>
      <c r="AK40" s="16">
        <v>2.0428406484035985E-2</v>
      </c>
      <c r="AL40" s="16">
        <v>-5.5468173265994576E-2</v>
      </c>
      <c r="AM40" s="16">
        <v>-7.3907604732668691E-2</v>
      </c>
      <c r="AN40" s="18">
        <v>5.3365195328479081E-2</v>
      </c>
    </row>
    <row r="41" spans="1:40" ht="24">
      <c r="A41" s="13" t="s">
        <v>77</v>
      </c>
      <c r="B41" s="14" t="s">
        <v>41</v>
      </c>
      <c r="C41" s="15">
        <v>4.4706598989705366E-2</v>
      </c>
      <c r="D41" s="17" t="s">
        <v>111</v>
      </c>
      <c r="E41" s="16">
        <v>-5.8243019982599897E-2</v>
      </c>
      <c r="F41" s="16">
        <v>6.6811882470143025E-2</v>
      </c>
      <c r="G41" s="16">
        <v>-3.1424040813294273E-2</v>
      </c>
      <c r="H41" s="16">
        <v>5.3902086629930249E-2</v>
      </c>
      <c r="I41" s="16">
        <v>-6.21017312008302E-2</v>
      </c>
      <c r="J41" s="16">
        <v>-7.9560173035676446E-2</v>
      </c>
      <c r="K41" s="16">
        <v>5.3381906191659376E-2</v>
      </c>
      <c r="L41" s="16">
        <v>4.0333305339209323E-4</v>
      </c>
      <c r="M41" s="16">
        <v>-2.4121332437440763E-2</v>
      </c>
      <c r="N41" s="16">
        <v>9.2143014670686956E-3</v>
      </c>
      <c r="O41" s="16">
        <v>-5.6530577779838373E-2</v>
      </c>
      <c r="P41" s="16">
        <v>3.0295418768735261E-2</v>
      </c>
      <c r="Q41" s="16">
        <v>-5.2448336067824626E-2</v>
      </c>
      <c r="R41" s="16">
        <v>-1.3234615338620899E-2</v>
      </c>
      <c r="S41" s="16">
        <v>5.090980919537854E-2</v>
      </c>
      <c r="T41" s="16">
        <v>-8.3389564053317662E-3</v>
      </c>
      <c r="U41" s="17" t="s">
        <v>112</v>
      </c>
      <c r="V41" s="16">
        <v>3.0657837058334051E-3</v>
      </c>
      <c r="W41" s="16">
        <v>8.7760876834237472E-2</v>
      </c>
      <c r="X41" s="16">
        <v>-5.9117641863708624E-2</v>
      </c>
      <c r="Y41" s="16">
        <v>9.6021417946277957E-2</v>
      </c>
      <c r="Z41" s="16">
        <v>0.12805819908068627</v>
      </c>
      <c r="AA41" s="16">
        <v>-2.5156062928777857E-2</v>
      </c>
      <c r="AB41" s="16">
        <v>5.0033203684940367E-2</v>
      </c>
      <c r="AC41" s="16">
        <v>-1.5630034638301614E-2</v>
      </c>
      <c r="AD41" s="16">
        <v>-2.083593083342342E-2</v>
      </c>
      <c r="AE41" s="16">
        <v>2.613731489487368E-2</v>
      </c>
      <c r="AF41" s="16">
        <v>3.5516810359246358E-2</v>
      </c>
      <c r="AG41" s="16">
        <v>-7.0674826239010904E-3</v>
      </c>
      <c r="AH41" s="16">
        <v>-1.2071928885495813E-2</v>
      </c>
      <c r="AI41" s="16">
        <v>3.1288585150733877E-2</v>
      </c>
      <c r="AJ41" s="16">
        <v>-5.7927091295573017E-2</v>
      </c>
      <c r="AK41" s="16">
        <v>3.1347081745011687E-3</v>
      </c>
      <c r="AL41" s="16">
        <v>-7.945709646875106E-3</v>
      </c>
      <c r="AM41" s="16">
        <v>5.4010283413411415E-2</v>
      </c>
      <c r="AN41" s="18">
        <v>-4.1674069178967488E-2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1.4354034403773919E-4</v>
      </c>
      <c r="E48" s="11">
        <f t="shared" ref="E48:AN48" si="0">$C5^2*E5^2</f>
        <v>5.0715437941535644E-6</v>
      </c>
      <c r="F48" s="11">
        <f t="shared" si="0"/>
        <v>7.8348458312655966E-9</v>
      </c>
      <c r="G48" s="11">
        <f t="shared" si="0"/>
        <v>1.2282823352516292E-8</v>
      </c>
      <c r="H48" s="11">
        <f t="shared" si="0"/>
        <v>3.5758826229880486E-7</v>
      </c>
      <c r="I48" s="11">
        <f t="shared" si="0"/>
        <v>2.5142738188633848E-8</v>
      </c>
      <c r="J48" s="11">
        <f t="shared" si="0"/>
        <v>4.7758408015705626E-5</v>
      </c>
      <c r="K48" s="11">
        <f t="shared" si="0"/>
        <v>5.5520472851591633E-6</v>
      </c>
      <c r="L48" s="11">
        <f t="shared" si="0"/>
        <v>1.4907768556768275E-5</v>
      </c>
      <c r="M48" s="11">
        <f t="shared" si="0"/>
        <v>9.5198493067241024E-7</v>
      </c>
      <c r="N48" s="11">
        <f t="shared" si="0"/>
        <v>4.4632020051476906E-6</v>
      </c>
      <c r="O48" s="11">
        <f t="shared" si="0"/>
        <v>1.5818662811741256E-5</v>
      </c>
      <c r="P48" s="11">
        <f t="shared" si="0"/>
        <v>4.4530301029143167E-6</v>
      </c>
      <c r="Q48" s="11">
        <f t="shared" si="0"/>
        <v>1.5543101222231283E-6</v>
      </c>
      <c r="R48" s="11">
        <f t="shared" si="0"/>
        <v>1.1070844453945352E-5</v>
      </c>
      <c r="S48" s="11">
        <f t="shared" si="0"/>
        <v>2.1565096390369547E-5</v>
      </c>
      <c r="T48" s="11">
        <f t="shared" si="0"/>
        <v>7.3852961852347902E-6</v>
      </c>
      <c r="U48" s="10">
        <f t="shared" si="0"/>
        <v>4.87091728719355E-3</v>
      </c>
      <c r="V48" s="11">
        <f t="shared" si="0"/>
        <v>3.5806232331281565E-10</v>
      </c>
      <c r="W48" s="11">
        <f t="shared" si="0"/>
        <v>8.7319450651618092E-6</v>
      </c>
      <c r="X48" s="11">
        <f t="shared" si="0"/>
        <v>7.5111293034647819E-7</v>
      </c>
      <c r="Y48" s="11">
        <f t="shared" si="0"/>
        <v>7.4574541923688327E-7</v>
      </c>
      <c r="Z48" s="11">
        <f t="shared" si="0"/>
        <v>3.3737688441367469E-7</v>
      </c>
      <c r="AA48" s="11">
        <f t="shared" si="0"/>
        <v>7.25578221683144E-7</v>
      </c>
      <c r="AB48" s="11">
        <f t="shared" si="0"/>
        <v>9.1897353593776618E-6</v>
      </c>
      <c r="AC48" s="11">
        <f t="shared" si="0"/>
        <v>9.1406752860308667E-6</v>
      </c>
      <c r="AD48" s="11">
        <f t="shared" si="0"/>
        <v>5.4929528368608669E-6</v>
      </c>
      <c r="AE48" s="11">
        <f t="shared" si="0"/>
        <v>9.0867040243162219E-6</v>
      </c>
      <c r="AF48" s="11">
        <f t="shared" si="0"/>
        <v>1.4366610296930207E-6</v>
      </c>
      <c r="AG48" s="11">
        <f t="shared" si="0"/>
        <v>8.5869057948370205E-10</v>
      </c>
      <c r="AH48" s="11">
        <f t="shared" si="0"/>
        <v>2.0050881187096706E-5</v>
      </c>
      <c r="AI48" s="11">
        <f t="shared" si="0"/>
        <v>6.6946139388269191E-7</v>
      </c>
      <c r="AJ48" s="11">
        <f t="shared" si="0"/>
        <v>2.5220625108561827E-6</v>
      </c>
      <c r="AK48" s="11">
        <f t="shared" si="0"/>
        <v>4.914153186291631E-7</v>
      </c>
      <c r="AL48" s="11">
        <f t="shared" si="0"/>
        <v>2.2731372868698039E-7</v>
      </c>
      <c r="AM48" s="11">
        <f t="shared" si="0"/>
        <v>4.412604728012676E-6</v>
      </c>
      <c r="AN48" s="12">
        <f t="shared" si="0"/>
        <v>1.9883456911531565E-5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1.8128148222358898E-6</v>
      </c>
      <c r="E49" s="16">
        <f t="shared" si="1"/>
        <v>3.142123164754748E-6</v>
      </c>
      <c r="F49" s="16">
        <f t="shared" si="1"/>
        <v>4.0590354813520346E-7</v>
      </c>
      <c r="G49" s="16">
        <f t="shared" si="1"/>
        <v>2.83436078671166E-7</v>
      </c>
      <c r="H49" s="16">
        <f t="shared" si="1"/>
        <v>4.1110375020844615E-7</v>
      </c>
      <c r="I49" s="16">
        <f t="shared" si="1"/>
        <v>2.97577184160883E-7</v>
      </c>
      <c r="J49" s="16">
        <f t="shared" si="1"/>
        <v>5.4077906560728214E-8</v>
      </c>
      <c r="K49" s="16">
        <f t="shared" si="1"/>
        <v>2.0245351576693704E-7</v>
      </c>
      <c r="L49" s="16">
        <f t="shared" si="1"/>
        <v>8.9055149156433898E-7</v>
      </c>
      <c r="M49" s="16">
        <f t="shared" si="1"/>
        <v>1.5603677189531627E-6</v>
      </c>
      <c r="N49" s="16">
        <f t="shared" si="1"/>
        <v>1.191473263357199E-5</v>
      </c>
      <c r="O49" s="16">
        <f t="shared" si="1"/>
        <v>1.10511948278354E-5</v>
      </c>
      <c r="P49" s="16">
        <f t="shared" si="1"/>
        <v>2.0561354026355741E-6</v>
      </c>
      <c r="Q49" s="16">
        <f t="shared" si="1"/>
        <v>1.5126566034220693E-7</v>
      </c>
      <c r="R49" s="16">
        <f t="shared" si="1"/>
        <v>3.4345186213747879E-6</v>
      </c>
      <c r="S49" s="16">
        <f t="shared" si="1"/>
        <v>4.8286727823524036E-6</v>
      </c>
      <c r="T49" s="16">
        <f t="shared" si="1"/>
        <v>2.1157278651934082E-6</v>
      </c>
      <c r="U49" s="16">
        <f t="shared" si="1"/>
        <v>3.6928578011631936E-6</v>
      </c>
      <c r="V49" s="16">
        <f t="shared" si="1"/>
        <v>6.5207042917544799E-6</v>
      </c>
      <c r="W49" s="16">
        <f t="shared" si="1"/>
        <v>8.8773871965142257E-6</v>
      </c>
      <c r="X49" s="16">
        <f t="shared" si="1"/>
        <v>1.1796123687287932E-6</v>
      </c>
      <c r="Y49" s="16">
        <f t="shared" si="1"/>
        <v>6.6959951376133344E-6</v>
      </c>
      <c r="Z49" s="16">
        <f t="shared" si="1"/>
        <v>2.497603092334743E-6</v>
      </c>
      <c r="AA49" s="16">
        <f t="shared" si="1"/>
        <v>2.21126368693173E-6</v>
      </c>
      <c r="AB49" s="16">
        <f t="shared" si="1"/>
        <v>5.237217497686703E-7</v>
      </c>
      <c r="AC49" s="16">
        <f t="shared" si="1"/>
        <v>3.6964353352007585E-6</v>
      </c>
      <c r="AD49" s="16">
        <f t="shared" si="1"/>
        <v>5.4908777855971637E-8</v>
      </c>
      <c r="AE49" s="17">
        <f t="shared" si="1"/>
        <v>1.9582067591522949E-3</v>
      </c>
      <c r="AF49" s="16">
        <f t="shared" si="1"/>
        <v>2.5184168329073705E-6</v>
      </c>
      <c r="AG49" s="16">
        <f t="shared" si="1"/>
        <v>3.8093338663014559E-5</v>
      </c>
      <c r="AH49" s="16">
        <f t="shared" si="1"/>
        <v>1.3089061561859389E-8</v>
      </c>
      <c r="AI49" s="16">
        <f t="shared" si="1"/>
        <v>5.3297328746407139E-6</v>
      </c>
      <c r="AJ49" s="16">
        <f t="shared" si="1"/>
        <v>1.0224919276629953E-6</v>
      </c>
      <c r="AK49" s="16">
        <f t="shared" si="1"/>
        <v>4.3539363951233201E-7</v>
      </c>
      <c r="AL49" s="16">
        <f t="shared" si="1"/>
        <v>3.7664153108742355E-7</v>
      </c>
      <c r="AM49" s="16">
        <f t="shared" si="1"/>
        <v>1.8578156545041321E-7</v>
      </c>
      <c r="AN49" s="18">
        <f t="shared" si="1"/>
        <v>8.4569140141622357E-7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1.724525532631294E-8</v>
      </c>
      <c r="E50" s="16">
        <f t="shared" si="2"/>
        <v>1.3762516308074006E-9</v>
      </c>
      <c r="F50" s="16">
        <f t="shared" si="2"/>
        <v>2.4019417213882234E-10</v>
      </c>
      <c r="G50" s="16">
        <f t="shared" si="2"/>
        <v>1.9793609627602465E-9</v>
      </c>
      <c r="H50" s="16">
        <f t="shared" si="2"/>
        <v>9.1594780008405707E-9</v>
      </c>
      <c r="I50" s="16">
        <f t="shared" si="2"/>
        <v>3.4373757057180872E-9</v>
      </c>
      <c r="J50" s="16">
        <f t="shared" si="2"/>
        <v>4.1742328901860011E-10</v>
      </c>
      <c r="K50" s="16">
        <f t="shared" si="2"/>
        <v>4.3658964345096775E-9</v>
      </c>
      <c r="L50" s="16">
        <f t="shared" si="2"/>
        <v>1.1338698389569624E-8</v>
      </c>
      <c r="M50" s="16">
        <f t="shared" si="2"/>
        <v>1.4435928901044979E-8</v>
      </c>
      <c r="N50" s="16">
        <f t="shared" si="2"/>
        <v>7.3989727892399984E-9</v>
      </c>
      <c r="O50" s="16">
        <f t="shared" si="2"/>
        <v>2.0972226453931412E-8</v>
      </c>
      <c r="P50" s="16">
        <f t="shared" si="2"/>
        <v>7.829565157304426E-10</v>
      </c>
      <c r="Q50" s="17">
        <f t="shared" si="2"/>
        <v>4.4362350400068669E-6</v>
      </c>
      <c r="R50" s="16">
        <f t="shared" si="2"/>
        <v>2.4095574669609018E-9</v>
      </c>
      <c r="S50" s="16">
        <f t="shared" si="2"/>
        <v>6.2856846961688586E-10</v>
      </c>
      <c r="T50" s="16">
        <f t="shared" si="2"/>
        <v>2.5584743513846001E-8</v>
      </c>
      <c r="U50" s="16">
        <f t="shared" si="2"/>
        <v>1.5452490873663418E-9</v>
      </c>
      <c r="V50" s="16">
        <f t="shared" si="2"/>
        <v>3.2112167142040877E-10</v>
      </c>
      <c r="W50" s="16">
        <f t="shared" si="2"/>
        <v>9.3474825400183649E-10</v>
      </c>
      <c r="X50" s="16">
        <f t="shared" si="2"/>
        <v>7.8109446935741005E-9</v>
      </c>
      <c r="Y50" s="16">
        <f t="shared" si="2"/>
        <v>3.078644834176529E-9</v>
      </c>
      <c r="Z50" s="16">
        <f t="shared" si="2"/>
        <v>5.7931290182018214E-9</v>
      </c>
      <c r="AA50" s="16">
        <f t="shared" si="2"/>
        <v>3.0275750268413265E-12</v>
      </c>
      <c r="AB50" s="16">
        <f t="shared" si="2"/>
        <v>3.8502865698725631E-10</v>
      </c>
      <c r="AC50" s="16">
        <f t="shared" si="2"/>
        <v>7.2696885887536176E-9</v>
      </c>
      <c r="AD50" s="16">
        <f t="shared" si="2"/>
        <v>9.0173893792036858E-9</v>
      </c>
      <c r="AE50" s="16">
        <f t="shared" si="2"/>
        <v>3.6083508521066552E-10</v>
      </c>
      <c r="AF50" s="16">
        <f t="shared" si="2"/>
        <v>1.3671804380478287E-9</v>
      </c>
      <c r="AG50" s="16">
        <f t="shared" si="2"/>
        <v>1.2835422864857227E-9</v>
      </c>
      <c r="AH50" s="16">
        <f t="shared" si="2"/>
        <v>1.034200527827781E-8</v>
      </c>
      <c r="AI50" s="16">
        <f t="shared" si="2"/>
        <v>2.4878914460501954E-9</v>
      </c>
      <c r="AJ50" s="16">
        <f t="shared" si="2"/>
        <v>3.8796081907245321E-11</v>
      </c>
      <c r="AK50" s="16">
        <f t="shared" si="2"/>
        <v>1.5016327131209392E-9</v>
      </c>
      <c r="AL50" s="16">
        <f t="shared" si="2"/>
        <v>8.86105089588957E-10</v>
      </c>
      <c r="AM50" s="16">
        <f t="shared" si="2"/>
        <v>1.132821993338871E-8</v>
      </c>
      <c r="AN50" s="18">
        <f t="shared" si="2"/>
        <v>3.0043373191306696E-10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1.9701064353199867E-8</v>
      </c>
      <c r="E51" s="16">
        <f t="shared" si="3"/>
        <v>6.4977354514065219E-9</v>
      </c>
      <c r="F51" s="16">
        <f t="shared" si="3"/>
        <v>2.2550672844067001E-8</v>
      </c>
      <c r="G51" s="16">
        <f t="shared" si="3"/>
        <v>1.7279221929025368E-7</v>
      </c>
      <c r="H51" s="16">
        <f t="shared" si="3"/>
        <v>2.7816046808059767E-8</v>
      </c>
      <c r="I51" s="16">
        <f t="shared" si="3"/>
        <v>1.5718161557423571E-7</v>
      </c>
      <c r="J51" s="16">
        <f t="shared" si="3"/>
        <v>7.7038397072082996E-7</v>
      </c>
      <c r="K51" s="16">
        <f t="shared" si="3"/>
        <v>4.6797937583656192E-7</v>
      </c>
      <c r="L51" s="16">
        <f t="shared" si="3"/>
        <v>7.4584608697126337E-8</v>
      </c>
      <c r="M51" s="16">
        <f t="shared" si="3"/>
        <v>4.9499148250098371E-6</v>
      </c>
      <c r="N51" s="16">
        <f t="shared" si="3"/>
        <v>1.5159940960715386E-7</v>
      </c>
      <c r="O51" s="16">
        <f t="shared" si="3"/>
        <v>8.3894998550508212E-7</v>
      </c>
      <c r="P51" s="16">
        <f t="shared" si="3"/>
        <v>3.0854095665863711E-7</v>
      </c>
      <c r="Q51" s="16">
        <f t="shared" si="3"/>
        <v>4.5399446967349833E-8</v>
      </c>
      <c r="R51" s="16">
        <f t="shared" si="3"/>
        <v>2.5997873475376667E-9</v>
      </c>
      <c r="S51" s="16">
        <f t="shared" si="3"/>
        <v>7.4345040673163672E-7</v>
      </c>
      <c r="T51" s="16">
        <f t="shared" si="3"/>
        <v>4.4124406239630778E-8</v>
      </c>
      <c r="U51" s="16">
        <f t="shared" si="3"/>
        <v>1.1350966937174841E-8</v>
      </c>
      <c r="V51" s="16">
        <f t="shared" si="3"/>
        <v>3.1096001484533139E-7</v>
      </c>
      <c r="W51" s="16">
        <f t="shared" si="3"/>
        <v>1.1733560688031164E-6</v>
      </c>
      <c r="X51" s="16">
        <f t="shared" si="3"/>
        <v>6.9759009035212591E-11</v>
      </c>
      <c r="Y51" s="16">
        <f t="shared" si="3"/>
        <v>9.3618233219924544E-7</v>
      </c>
      <c r="Z51" s="16">
        <f t="shared" si="3"/>
        <v>4.5192295072690112E-7</v>
      </c>
      <c r="AA51" s="16">
        <f t="shared" si="3"/>
        <v>4.6623052601159775E-9</v>
      </c>
      <c r="AB51" s="16">
        <f t="shared" si="3"/>
        <v>2.7889868423926831E-7</v>
      </c>
      <c r="AC51" s="16">
        <f t="shared" si="3"/>
        <v>3.8050283417930667E-7</v>
      </c>
      <c r="AD51" s="16">
        <f t="shared" si="3"/>
        <v>3.0787838244452017E-7</v>
      </c>
      <c r="AE51" s="16">
        <f t="shared" si="3"/>
        <v>4.4384499759013021E-8</v>
      </c>
      <c r="AF51" s="16">
        <f t="shared" si="3"/>
        <v>2.979632904297217E-7</v>
      </c>
      <c r="AG51" s="16">
        <f t="shared" si="3"/>
        <v>5.9023078912942575E-7</v>
      </c>
      <c r="AH51" s="16">
        <f t="shared" si="3"/>
        <v>1.2991181494871059E-7</v>
      </c>
      <c r="AI51" s="16">
        <f t="shared" si="3"/>
        <v>4.7266497898239734E-7</v>
      </c>
      <c r="AJ51" s="16">
        <f t="shared" si="3"/>
        <v>3.1533274663389099E-7</v>
      </c>
      <c r="AK51" s="16">
        <f t="shared" si="3"/>
        <v>4.2583986280479126E-8</v>
      </c>
      <c r="AL51" s="17">
        <f t="shared" si="3"/>
        <v>2.3185934248385863E-4</v>
      </c>
      <c r="AM51" s="16">
        <f t="shared" si="3"/>
        <v>8.9785713239988699E-9</v>
      </c>
      <c r="AN51" s="18">
        <f t="shared" si="3"/>
        <v>6.0610475878686874E-7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1.3634738120357724E-5</v>
      </c>
      <c r="E52" s="16">
        <f t="shared" si="4"/>
        <v>6.9258209585070295E-6</v>
      </c>
      <c r="F52" s="16">
        <f t="shared" si="4"/>
        <v>3.105264815300898E-7</v>
      </c>
      <c r="G52" s="16">
        <f t="shared" si="4"/>
        <v>7.6070714808737774E-6</v>
      </c>
      <c r="H52" s="16">
        <f t="shared" si="4"/>
        <v>8.5731637819097881E-6</v>
      </c>
      <c r="I52" s="16">
        <f t="shared" si="4"/>
        <v>1.9290165194507285E-7</v>
      </c>
      <c r="J52" s="16">
        <f t="shared" si="4"/>
        <v>4.3298329416029481E-6</v>
      </c>
      <c r="K52" s="16">
        <f t="shared" si="4"/>
        <v>1.3478765174344651E-6</v>
      </c>
      <c r="L52" s="16">
        <f t="shared" si="4"/>
        <v>1.8493916284590453E-7</v>
      </c>
      <c r="M52" s="16">
        <f t="shared" si="4"/>
        <v>2.7024464033643838E-7</v>
      </c>
      <c r="N52" s="16">
        <f t="shared" si="4"/>
        <v>6.588620957579891E-6</v>
      </c>
      <c r="O52" s="16">
        <f t="shared" si="4"/>
        <v>1.0196229752235686E-6</v>
      </c>
      <c r="P52" s="16">
        <f t="shared" si="4"/>
        <v>2.2795451898546747E-6</v>
      </c>
      <c r="Q52" s="16">
        <f t="shared" si="4"/>
        <v>4.8601545448327858E-6</v>
      </c>
      <c r="R52" s="16">
        <f t="shared" si="4"/>
        <v>4.5553473837659687E-7</v>
      </c>
      <c r="S52" s="16">
        <f t="shared" si="4"/>
        <v>1.8264038392737124E-6</v>
      </c>
      <c r="T52" s="16">
        <f t="shared" si="4"/>
        <v>1.0997629215666517E-5</v>
      </c>
      <c r="U52" s="16">
        <f t="shared" si="4"/>
        <v>4.3413091186217134E-7</v>
      </c>
      <c r="V52" s="16">
        <f t="shared" si="4"/>
        <v>1.3124857185577895E-7</v>
      </c>
      <c r="W52" s="16">
        <f t="shared" si="4"/>
        <v>9.9636651122497244E-7</v>
      </c>
      <c r="X52" s="17">
        <f t="shared" si="4"/>
        <v>2.7806846604680573E-3</v>
      </c>
      <c r="Y52" s="16">
        <f t="shared" si="4"/>
        <v>2.9124694477544233E-6</v>
      </c>
      <c r="Z52" s="16">
        <f t="shared" si="4"/>
        <v>5.759474244076338E-7</v>
      </c>
      <c r="AA52" s="16">
        <f t="shared" si="4"/>
        <v>7.2821331655353554E-6</v>
      </c>
      <c r="AB52" s="16">
        <f t="shared" si="4"/>
        <v>3.5435646910403177E-6</v>
      </c>
      <c r="AC52" s="16">
        <f t="shared" si="4"/>
        <v>7.0084402925518972E-7</v>
      </c>
      <c r="AD52" s="16">
        <f t="shared" si="4"/>
        <v>8.1272521306854384E-6</v>
      </c>
      <c r="AE52" s="16">
        <f t="shared" si="4"/>
        <v>1.7303246962824789E-6</v>
      </c>
      <c r="AF52" s="16">
        <f t="shared" si="4"/>
        <v>4.4066509933565205E-6</v>
      </c>
      <c r="AG52" s="16">
        <f t="shared" si="4"/>
        <v>1.5624819155188971E-6</v>
      </c>
      <c r="AH52" s="16">
        <f t="shared" si="4"/>
        <v>2.5568779287517924E-9</v>
      </c>
      <c r="AI52" s="16">
        <f t="shared" si="4"/>
        <v>9.7398757418344038E-7</v>
      </c>
      <c r="AJ52" s="16">
        <f t="shared" si="4"/>
        <v>7.4374292863608791E-7</v>
      </c>
      <c r="AK52" s="16">
        <f t="shared" si="4"/>
        <v>2.5574185868973533E-7</v>
      </c>
      <c r="AL52" s="16">
        <f t="shared" si="4"/>
        <v>9.926065369856143E-10</v>
      </c>
      <c r="AM52" s="16">
        <f t="shared" si="4"/>
        <v>8.4523244178462565E-6</v>
      </c>
      <c r="AN52" s="18">
        <f t="shared" si="4"/>
        <v>1.3735009530279958E-5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3.5809030481079132E-6</v>
      </c>
      <c r="E53" s="16">
        <f t="shared" si="5"/>
        <v>9.8595296156173936E-6</v>
      </c>
      <c r="F53" s="16">
        <f t="shared" si="5"/>
        <v>8.6340300604734444E-7</v>
      </c>
      <c r="G53" s="16">
        <f t="shared" si="5"/>
        <v>9.1631522184938811E-6</v>
      </c>
      <c r="H53" s="16">
        <f t="shared" si="5"/>
        <v>4.9496246237610047E-8</v>
      </c>
      <c r="I53" s="16">
        <f t="shared" si="5"/>
        <v>2.161756326810441E-5</v>
      </c>
      <c r="J53" s="16">
        <f t="shared" si="5"/>
        <v>2.1176905625088265E-7</v>
      </c>
      <c r="K53" s="16">
        <f t="shared" si="5"/>
        <v>7.5709222932888182E-7</v>
      </c>
      <c r="L53" s="16">
        <f t="shared" si="5"/>
        <v>1.1617399127615708E-8</v>
      </c>
      <c r="M53" s="16">
        <f t="shared" si="5"/>
        <v>7.0115163499102092E-8</v>
      </c>
      <c r="N53" s="16">
        <f t="shared" si="5"/>
        <v>5.9094154318054736E-6</v>
      </c>
      <c r="O53" s="16">
        <f t="shared" si="5"/>
        <v>1.2148152340888132E-5</v>
      </c>
      <c r="P53" s="16">
        <f t="shared" si="5"/>
        <v>6.4766163040706136E-6</v>
      </c>
      <c r="Q53" s="16">
        <f t="shared" si="5"/>
        <v>1.4752769421925679E-6</v>
      </c>
      <c r="R53" s="16">
        <f t="shared" si="5"/>
        <v>4.6790821272658453E-7</v>
      </c>
      <c r="S53" s="16">
        <f t="shared" si="5"/>
        <v>3.6543552798308413E-6</v>
      </c>
      <c r="T53" s="16">
        <f t="shared" si="5"/>
        <v>7.9381041274971089E-6</v>
      </c>
      <c r="U53" s="16">
        <f t="shared" si="5"/>
        <v>3.6797822159578243E-7</v>
      </c>
      <c r="V53" s="16">
        <f t="shared" si="5"/>
        <v>4.9499418623175361E-8</v>
      </c>
      <c r="W53" s="16">
        <f t="shared" si="5"/>
        <v>2.0066418253345245E-8</v>
      </c>
      <c r="X53" s="16">
        <f t="shared" si="5"/>
        <v>9.1978945545705955E-7</v>
      </c>
      <c r="Y53" s="16">
        <f t="shared" si="5"/>
        <v>9.1623237649059908E-7</v>
      </c>
      <c r="Z53" s="16">
        <f t="shared" si="5"/>
        <v>1.1139828502514274E-5</v>
      </c>
      <c r="AA53" s="16">
        <f t="shared" si="5"/>
        <v>6.0908409775140661E-6</v>
      </c>
      <c r="AB53" s="16">
        <f t="shared" si="5"/>
        <v>7.2795150186209255E-7</v>
      </c>
      <c r="AC53" s="16">
        <f t="shared" si="5"/>
        <v>1.7910736076051195E-7</v>
      </c>
      <c r="AD53" s="16">
        <f t="shared" si="5"/>
        <v>6.7749248873442142E-6</v>
      </c>
      <c r="AE53" s="16">
        <f t="shared" si="5"/>
        <v>7.4325247383684942E-6</v>
      </c>
      <c r="AF53" s="16">
        <f t="shared" si="5"/>
        <v>3.4704842349768821E-6</v>
      </c>
      <c r="AG53" s="16">
        <f t="shared" si="5"/>
        <v>8.9637806181237303E-9</v>
      </c>
      <c r="AH53" s="16">
        <f t="shared" si="5"/>
        <v>3.7464352207775341E-5</v>
      </c>
      <c r="AI53" s="17">
        <f t="shared" si="5"/>
        <v>2.730306412379258E-3</v>
      </c>
      <c r="AJ53" s="16">
        <f t="shared" si="5"/>
        <v>5.1825872758122994E-6</v>
      </c>
      <c r="AK53" s="16">
        <f t="shared" si="5"/>
        <v>3.9978591596012088E-6</v>
      </c>
      <c r="AL53" s="16">
        <f t="shared" si="5"/>
        <v>5.5499559640276786E-6</v>
      </c>
      <c r="AM53" s="16">
        <f t="shared" si="5"/>
        <v>1.2483006435923007E-8</v>
      </c>
      <c r="AN53" s="18">
        <f t="shared" si="5"/>
        <v>3.4736965771956473E-6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3.7314349867239138E-6</v>
      </c>
      <c r="E54" s="16">
        <f t="shared" si="6"/>
        <v>1.5568291603058936E-6</v>
      </c>
      <c r="F54" s="16">
        <f t="shared" si="6"/>
        <v>2.7629898895957563E-5</v>
      </c>
      <c r="G54" s="16">
        <f t="shared" si="6"/>
        <v>1.0329658843411384E-5</v>
      </c>
      <c r="H54" s="16">
        <f t="shared" si="6"/>
        <v>3.109578468891004E-5</v>
      </c>
      <c r="I54" s="16">
        <f t="shared" si="6"/>
        <v>1.1681911655433176E-5</v>
      </c>
      <c r="J54" s="16">
        <f t="shared" si="6"/>
        <v>2.8249758995253352E-5</v>
      </c>
      <c r="K54" s="16">
        <f t="shared" si="6"/>
        <v>3.5322553166707855E-6</v>
      </c>
      <c r="L54" s="16">
        <f t="shared" si="6"/>
        <v>2.7436632823997868E-5</v>
      </c>
      <c r="M54" s="16">
        <f t="shared" si="6"/>
        <v>3.4304617548965146E-5</v>
      </c>
      <c r="N54" s="16">
        <f t="shared" si="6"/>
        <v>1.2186219352455313E-6</v>
      </c>
      <c r="O54" s="16">
        <f t="shared" si="6"/>
        <v>1.2316164837126383E-5</v>
      </c>
      <c r="P54" s="16">
        <f t="shared" si="6"/>
        <v>1.0408595412074365E-5</v>
      </c>
      <c r="Q54" s="16">
        <f t="shared" si="6"/>
        <v>8.1715636484688735E-6</v>
      </c>
      <c r="R54" s="17">
        <f t="shared" si="6"/>
        <v>1.5685805802041548E-2</v>
      </c>
      <c r="S54" s="16">
        <f t="shared" si="6"/>
        <v>6.0731941768685075E-5</v>
      </c>
      <c r="T54" s="16">
        <f t="shared" si="6"/>
        <v>4.6281859856797675E-5</v>
      </c>
      <c r="U54" s="16">
        <f t="shared" si="6"/>
        <v>3.635536658524118E-5</v>
      </c>
      <c r="V54" s="16">
        <f t="shared" si="6"/>
        <v>2.7699154486264107E-5</v>
      </c>
      <c r="W54" s="16">
        <f t="shared" si="6"/>
        <v>8.3394590456675396E-5</v>
      </c>
      <c r="X54" s="16">
        <f t="shared" si="6"/>
        <v>2.4612511563836436E-6</v>
      </c>
      <c r="Y54" s="16">
        <f t="shared" si="6"/>
        <v>1.1098033724204167E-6</v>
      </c>
      <c r="Z54" s="16">
        <f t="shared" si="6"/>
        <v>1.9210246460994233E-5</v>
      </c>
      <c r="AA54" s="16">
        <f t="shared" si="6"/>
        <v>6.1300160524752886E-5</v>
      </c>
      <c r="AB54" s="16">
        <f t="shared" si="6"/>
        <v>5.0808680148575719E-6</v>
      </c>
      <c r="AC54" s="16">
        <f t="shared" si="6"/>
        <v>1.9026178913242813E-5</v>
      </c>
      <c r="AD54" s="16">
        <f t="shared" si="6"/>
        <v>2.7323394578291094E-5</v>
      </c>
      <c r="AE54" s="16">
        <f t="shared" si="6"/>
        <v>2.7464333123113817E-5</v>
      </c>
      <c r="AF54" s="16">
        <f t="shared" si="6"/>
        <v>1.418297922654725E-6</v>
      </c>
      <c r="AG54" s="16">
        <f t="shared" si="6"/>
        <v>1.2416730062671352E-5</v>
      </c>
      <c r="AH54" s="16">
        <f t="shared" si="6"/>
        <v>2.4560944768711713E-4</v>
      </c>
      <c r="AI54" s="16">
        <f t="shared" si="6"/>
        <v>2.672044592057602E-6</v>
      </c>
      <c r="AJ54" s="16">
        <f t="shared" si="6"/>
        <v>4.9566779991311651E-5</v>
      </c>
      <c r="AK54" s="16">
        <f t="shared" si="6"/>
        <v>1.1659587987919585E-4</v>
      </c>
      <c r="AL54" s="16">
        <f t="shared" si="6"/>
        <v>1.5810863017031144E-7</v>
      </c>
      <c r="AM54" s="16">
        <f t="shared" si="6"/>
        <v>1.5693297763393843E-7</v>
      </c>
      <c r="AN54" s="18">
        <f t="shared" si="6"/>
        <v>2.0357654979978028E-6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7.0566332625511418E-7</v>
      </c>
      <c r="E55" s="16">
        <f t="shared" si="7"/>
        <v>2.8397216799468385E-6</v>
      </c>
      <c r="F55" s="16">
        <f t="shared" si="7"/>
        <v>7.0277787662809089E-8</v>
      </c>
      <c r="G55" s="17">
        <f t="shared" si="7"/>
        <v>5.1112589904935436E-4</v>
      </c>
      <c r="H55" s="16">
        <f t="shared" si="7"/>
        <v>6.7120074305969864E-7</v>
      </c>
      <c r="I55" s="16">
        <f t="shared" si="7"/>
        <v>1.485937346366275E-7</v>
      </c>
      <c r="J55" s="16">
        <f t="shared" si="7"/>
        <v>3.4467568320280192E-7</v>
      </c>
      <c r="K55" s="16">
        <f t="shared" si="7"/>
        <v>8.642649210640638E-7</v>
      </c>
      <c r="L55" s="16">
        <f t="shared" si="7"/>
        <v>2.1362935695990073E-7</v>
      </c>
      <c r="M55" s="16">
        <f t="shared" si="7"/>
        <v>4.8682653806719293E-8</v>
      </c>
      <c r="N55" s="16">
        <f t="shared" si="7"/>
        <v>6.4725150344614017E-7</v>
      </c>
      <c r="O55" s="16">
        <f t="shared" si="7"/>
        <v>1.5345300710451269E-8</v>
      </c>
      <c r="P55" s="16">
        <f t="shared" si="7"/>
        <v>8.4909454513101139E-7</v>
      </c>
      <c r="Q55" s="16">
        <f t="shared" si="7"/>
        <v>2.2704999492967794E-7</v>
      </c>
      <c r="R55" s="16">
        <f t="shared" si="7"/>
        <v>3.5086621203520977E-7</v>
      </c>
      <c r="S55" s="16">
        <f t="shared" si="7"/>
        <v>1.9216075363419271E-6</v>
      </c>
      <c r="T55" s="16">
        <f t="shared" si="7"/>
        <v>2.1184717321198382E-9</v>
      </c>
      <c r="U55" s="16">
        <f t="shared" si="7"/>
        <v>1.1057807230649275E-9</v>
      </c>
      <c r="V55" s="16">
        <f t="shared" si="7"/>
        <v>1.2165325203385166E-9</v>
      </c>
      <c r="W55" s="16">
        <f t="shared" si="7"/>
        <v>4.1343730429721833E-8</v>
      </c>
      <c r="X55" s="16">
        <f t="shared" si="7"/>
        <v>1.3982261695583264E-6</v>
      </c>
      <c r="Y55" s="16">
        <f t="shared" si="7"/>
        <v>7.0071518534431309E-10</v>
      </c>
      <c r="Z55" s="16">
        <f t="shared" si="7"/>
        <v>1.0723541298765513E-9</v>
      </c>
      <c r="AA55" s="16">
        <f t="shared" si="7"/>
        <v>1.0394848201610406E-6</v>
      </c>
      <c r="AB55" s="16">
        <f t="shared" si="7"/>
        <v>4.2297611852283009E-9</v>
      </c>
      <c r="AC55" s="16">
        <f t="shared" si="7"/>
        <v>8.0083549818740481E-8</v>
      </c>
      <c r="AD55" s="16">
        <f t="shared" si="7"/>
        <v>1.7195929922441943E-7</v>
      </c>
      <c r="AE55" s="16">
        <f t="shared" si="7"/>
        <v>7.8071116592745764E-8</v>
      </c>
      <c r="AF55" s="16">
        <f t="shared" si="7"/>
        <v>4.0336901460104776E-7</v>
      </c>
      <c r="AG55" s="16">
        <f t="shared" si="7"/>
        <v>3.8333569121681818E-6</v>
      </c>
      <c r="AH55" s="16">
        <f t="shared" si="7"/>
        <v>2.8105298170243321E-7</v>
      </c>
      <c r="AI55" s="16">
        <f t="shared" si="7"/>
        <v>1.7753542542184426E-6</v>
      </c>
      <c r="AJ55" s="16">
        <f t="shared" si="7"/>
        <v>4.4918621542150757E-7</v>
      </c>
      <c r="AK55" s="16">
        <f t="shared" si="7"/>
        <v>2.1456851860289668E-7</v>
      </c>
      <c r="AL55" s="16">
        <f t="shared" si="7"/>
        <v>3.9419662332835121E-7</v>
      </c>
      <c r="AM55" s="16">
        <f t="shared" si="7"/>
        <v>3.4047211024922336E-6</v>
      </c>
      <c r="AN55" s="18">
        <f t="shared" si="7"/>
        <v>1.2819250779184689E-8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2.9704849096215158E-5</v>
      </c>
      <c r="E56" s="16">
        <f t="shared" si="8"/>
        <v>7.6704347783144752E-7</v>
      </c>
      <c r="F56" s="16">
        <f t="shared" si="8"/>
        <v>1.710953573553991E-5</v>
      </c>
      <c r="G56" s="16">
        <f t="shared" si="8"/>
        <v>4.8018148871827687E-5</v>
      </c>
      <c r="H56" s="16">
        <f t="shared" si="8"/>
        <v>1.4629085421402052E-6</v>
      </c>
      <c r="I56" s="16">
        <f t="shared" si="8"/>
        <v>2.0067818560333331E-6</v>
      </c>
      <c r="J56" s="16">
        <f t="shared" si="8"/>
        <v>3.2714054381300185E-6</v>
      </c>
      <c r="K56" s="16">
        <f t="shared" si="8"/>
        <v>7.4070906357840609E-6</v>
      </c>
      <c r="L56" s="16">
        <f t="shared" si="8"/>
        <v>1.7576878496793335E-6</v>
      </c>
      <c r="M56" s="16">
        <f t="shared" si="8"/>
        <v>2.655937678788879E-5</v>
      </c>
      <c r="N56" s="16">
        <f t="shared" si="8"/>
        <v>2.7320674415153067E-5</v>
      </c>
      <c r="O56" s="16">
        <f t="shared" si="8"/>
        <v>8.3232699829547681E-6</v>
      </c>
      <c r="P56" s="16">
        <f t="shared" si="8"/>
        <v>4.2987125118335553E-5</v>
      </c>
      <c r="Q56" s="16">
        <f t="shared" si="8"/>
        <v>1.8257990627636414E-5</v>
      </c>
      <c r="R56" s="16">
        <f t="shared" si="8"/>
        <v>7.9024938062283439E-8</v>
      </c>
      <c r="S56" s="16">
        <f t="shared" si="8"/>
        <v>2.1890157037528747E-6</v>
      </c>
      <c r="T56" s="16">
        <f t="shared" si="8"/>
        <v>5.6365814403524031E-9</v>
      </c>
      <c r="U56" s="16">
        <f t="shared" si="8"/>
        <v>7.0282128289392709E-6</v>
      </c>
      <c r="V56" s="16">
        <f t="shared" si="8"/>
        <v>1.2400085760663416E-5</v>
      </c>
      <c r="W56" s="16">
        <f t="shared" si="8"/>
        <v>9.1025457123234373E-6</v>
      </c>
      <c r="X56" s="16">
        <f t="shared" si="8"/>
        <v>2.1907350844858088E-5</v>
      </c>
      <c r="Y56" s="16">
        <f t="shared" si="8"/>
        <v>5.4287113797770514E-5</v>
      </c>
      <c r="Z56" s="16">
        <f t="shared" si="8"/>
        <v>2.2884232254072324E-5</v>
      </c>
      <c r="AA56" s="16">
        <f t="shared" si="8"/>
        <v>9.5801066598592879E-7</v>
      </c>
      <c r="AB56" s="16">
        <f t="shared" si="8"/>
        <v>1.3853251121452891E-5</v>
      </c>
      <c r="AC56" s="16">
        <f t="shared" si="8"/>
        <v>5.6812625314089203E-6</v>
      </c>
      <c r="AD56" s="16">
        <f t="shared" si="8"/>
        <v>4.6094334982440925E-6</v>
      </c>
      <c r="AE56" s="16">
        <f t="shared" si="8"/>
        <v>7.1704118907296108E-7</v>
      </c>
      <c r="AF56" s="16">
        <f t="shared" si="8"/>
        <v>1.4662566286148122E-5</v>
      </c>
      <c r="AG56" s="16">
        <f t="shared" si="8"/>
        <v>1.0930583778650346E-6</v>
      </c>
      <c r="AH56" s="16">
        <f t="shared" si="8"/>
        <v>1.7248760961615475E-5</v>
      </c>
      <c r="AI56" s="16">
        <f t="shared" si="8"/>
        <v>3.433672315618635E-8</v>
      </c>
      <c r="AJ56" s="16">
        <f t="shared" si="8"/>
        <v>3.6582114002983047E-7</v>
      </c>
      <c r="AK56" s="16">
        <f t="shared" si="8"/>
        <v>1.047416186372627E-5</v>
      </c>
      <c r="AL56" s="16">
        <f t="shared" si="8"/>
        <v>2.7415823389720939E-7</v>
      </c>
      <c r="AM56" s="17">
        <f t="shared" si="8"/>
        <v>7.412289964490117E-3</v>
      </c>
      <c r="AN56" s="18">
        <f t="shared" si="8"/>
        <v>7.245235011342434E-6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2.0355844513878918E-8</v>
      </c>
      <c r="E57" s="16">
        <f t="shared" si="9"/>
        <v>1.1012928167150213E-6</v>
      </c>
      <c r="F57" s="16">
        <f t="shared" si="9"/>
        <v>1.1143136109653113E-5</v>
      </c>
      <c r="G57" s="16">
        <f t="shared" si="9"/>
        <v>3.9273209245659092E-9</v>
      </c>
      <c r="H57" s="16">
        <f t="shared" si="9"/>
        <v>6.794531878441987E-7</v>
      </c>
      <c r="I57" s="16">
        <f t="shared" si="9"/>
        <v>3.4444380359851672E-7</v>
      </c>
      <c r="J57" s="16">
        <f t="shared" si="9"/>
        <v>3.6385202873668364E-6</v>
      </c>
      <c r="K57" s="16">
        <f t="shared" si="9"/>
        <v>6.6999061447161469E-7</v>
      </c>
      <c r="L57" s="16">
        <f t="shared" si="9"/>
        <v>1.7424481541015018E-5</v>
      </c>
      <c r="M57" s="16">
        <f t="shared" si="9"/>
        <v>8.4902657843793456E-7</v>
      </c>
      <c r="N57" s="16">
        <f t="shared" si="9"/>
        <v>2.0632349395171807E-6</v>
      </c>
      <c r="O57" s="16">
        <f t="shared" si="9"/>
        <v>4.659630941710479E-8</v>
      </c>
      <c r="P57" s="16">
        <f t="shared" si="9"/>
        <v>6.0391390489015586E-8</v>
      </c>
      <c r="Q57" s="16">
        <f t="shared" si="9"/>
        <v>1.1090928172705633E-7</v>
      </c>
      <c r="R57" s="16">
        <f t="shared" si="9"/>
        <v>2.8884108576325257E-6</v>
      </c>
      <c r="S57" s="16">
        <f t="shared" si="9"/>
        <v>4.6086708576947738E-6</v>
      </c>
      <c r="T57" s="16">
        <f t="shared" si="9"/>
        <v>8.2685279044378558E-7</v>
      </c>
      <c r="U57" s="16">
        <f t="shared" si="9"/>
        <v>1.7861209985630135E-10</v>
      </c>
      <c r="V57" s="17">
        <f t="shared" si="9"/>
        <v>1.5763804800175919E-3</v>
      </c>
      <c r="W57" s="16">
        <f t="shared" si="9"/>
        <v>2.7246176316384614E-8</v>
      </c>
      <c r="X57" s="16">
        <f t="shared" si="9"/>
        <v>7.390463569599371E-8</v>
      </c>
      <c r="Y57" s="16">
        <f t="shared" si="9"/>
        <v>6.8549197046901684E-8</v>
      </c>
      <c r="Z57" s="16">
        <f t="shared" si="9"/>
        <v>2.0945816477900041E-7</v>
      </c>
      <c r="AA57" s="16">
        <f t="shared" si="9"/>
        <v>2.3475085628753504E-6</v>
      </c>
      <c r="AB57" s="16">
        <f t="shared" si="9"/>
        <v>1.716096024953737E-6</v>
      </c>
      <c r="AC57" s="16">
        <f t="shared" si="9"/>
        <v>4.8611512701237009E-7</v>
      </c>
      <c r="AD57" s="16">
        <f t="shared" si="9"/>
        <v>7.0707162262182695E-6</v>
      </c>
      <c r="AE57" s="16">
        <f t="shared" si="9"/>
        <v>5.4011257204731272E-6</v>
      </c>
      <c r="AF57" s="16">
        <f t="shared" si="9"/>
        <v>7.9516883806599558E-7</v>
      </c>
      <c r="AG57" s="16">
        <f t="shared" si="9"/>
        <v>4.5810775286715645E-7</v>
      </c>
      <c r="AH57" s="16">
        <f t="shared" si="9"/>
        <v>4.4864710167146658E-9</v>
      </c>
      <c r="AI57" s="16">
        <f t="shared" si="9"/>
        <v>2.9528161018532876E-8</v>
      </c>
      <c r="AJ57" s="16">
        <f t="shared" si="9"/>
        <v>2.9328943243073706E-7</v>
      </c>
      <c r="AK57" s="16">
        <f t="shared" si="9"/>
        <v>2.4909156346542168E-6</v>
      </c>
      <c r="AL57" s="16">
        <f t="shared" si="9"/>
        <v>2.1678725969039486E-6</v>
      </c>
      <c r="AM57" s="16">
        <f t="shared" si="9"/>
        <v>2.6934410068385777E-6</v>
      </c>
      <c r="AN57" s="18">
        <f t="shared" si="9"/>
        <v>4.7512710447715396E-6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1.3126342834261069E-9</v>
      </c>
      <c r="E58" s="16">
        <f t="shared" si="10"/>
        <v>2.4755890712447915E-7</v>
      </c>
      <c r="F58" s="16">
        <f t="shared" si="10"/>
        <v>3.4282267520428149E-7</v>
      </c>
      <c r="G58" s="16">
        <f t="shared" si="10"/>
        <v>4.294205594616338E-8</v>
      </c>
      <c r="H58" s="16">
        <f t="shared" si="10"/>
        <v>2.1768435893352307E-7</v>
      </c>
      <c r="I58" s="16">
        <f t="shared" si="10"/>
        <v>6.2782679000554251E-8</v>
      </c>
      <c r="J58" s="16">
        <f t="shared" si="10"/>
        <v>4.1575758228677882E-8</v>
      </c>
      <c r="K58" s="16">
        <f t="shared" si="10"/>
        <v>7.5083455801768864E-8</v>
      </c>
      <c r="L58" s="16">
        <f t="shared" si="10"/>
        <v>9.7750821398290574E-8</v>
      </c>
      <c r="M58" s="16">
        <f t="shared" si="10"/>
        <v>8.5887653873657787E-9</v>
      </c>
      <c r="N58" s="16">
        <f t="shared" si="10"/>
        <v>4.1800833838656654E-7</v>
      </c>
      <c r="O58" s="16">
        <f t="shared" si="10"/>
        <v>8.8573122481664678E-8</v>
      </c>
      <c r="P58" s="16">
        <f t="shared" si="10"/>
        <v>2.0894548011730971E-7</v>
      </c>
      <c r="Q58" s="16">
        <f t="shared" si="10"/>
        <v>3.4575319733269814E-8</v>
      </c>
      <c r="R58" s="16">
        <f t="shared" si="10"/>
        <v>7.9573046457696976E-7</v>
      </c>
      <c r="S58" s="16">
        <f t="shared" si="10"/>
        <v>2.2670136957707124E-7</v>
      </c>
      <c r="T58" s="16">
        <f t="shared" si="10"/>
        <v>6.9478865642102229E-8</v>
      </c>
      <c r="U58" s="16">
        <f t="shared" si="10"/>
        <v>1.0957769033040363E-8</v>
      </c>
      <c r="V58" s="16">
        <f t="shared" si="10"/>
        <v>1.6411450941231301E-7</v>
      </c>
      <c r="W58" s="16">
        <f t="shared" si="10"/>
        <v>1.181075654599403E-8</v>
      </c>
      <c r="X58" s="16">
        <f t="shared" si="10"/>
        <v>9.4723947825693793E-9</v>
      </c>
      <c r="Y58" s="16">
        <f t="shared" si="10"/>
        <v>5.7672380716500707E-8</v>
      </c>
      <c r="Z58" s="16">
        <f t="shared" si="10"/>
        <v>7.1069287667698399E-8</v>
      </c>
      <c r="AA58" s="16">
        <f t="shared" si="10"/>
        <v>2.7104101618534733E-7</v>
      </c>
      <c r="AB58" s="16">
        <f t="shared" si="10"/>
        <v>1.6759527610944161E-7</v>
      </c>
      <c r="AC58" s="16">
        <f t="shared" si="10"/>
        <v>2.6537336914822811E-7</v>
      </c>
      <c r="AD58" s="16">
        <f t="shared" si="10"/>
        <v>6.1441671431513031E-7</v>
      </c>
      <c r="AE58" s="16">
        <f t="shared" si="10"/>
        <v>2.4010736552593006E-8</v>
      </c>
      <c r="AF58" s="16">
        <f t="shared" si="10"/>
        <v>8.6521179609632097E-8</v>
      </c>
      <c r="AG58" s="16">
        <f t="shared" si="10"/>
        <v>5.5440815729004037E-7</v>
      </c>
      <c r="AH58" s="16">
        <f t="shared" si="10"/>
        <v>1.8343508879657824E-7</v>
      </c>
      <c r="AI58" s="16">
        <f t="shared" si="10"/>
        <v>1.555462978619339E-7</v>
      </c>
      <c r="AJ58" s="16">
        <f t="shared" si="10"/>
        <v>6.6496169495716592E-7</v>
      </c>
      <c r="AK58" s="17">
        <f t="shared" si="10"/>
        <v>1.0626282044758176E-4</v>
      </c>
      <c r="AL58" s="16">
        <f t="shared" si="10"/>
        <v>1.9381671106006123E-8</v>
      </c>
      <c r="AM58" s="16">
        <f t="shared" si="10"/>
        <v>1.4928186801462458E-7</v>
      </c>
      <c r="AN58" s="18">
        <f t="shared" si="10"/>
        <v>1.6349166913029019E-7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5.2795804849879899E-11</v>
      </c>
      <c r="E59" s="16">
        <f t="shared" si="11"/>
        <v>7.0265451495613042E-11</v>
      </c>
      <c r="F59" s="16">
        <f t="shared" si="11"/>
        <v>8.0012681902133009E-17</v>
      </c>
      <c r="G59" s="16">
        <f t="shared" si="11"/>
        <v>2.9768815389348342E-11</v>
      </c>
      <c r="H59" s="16">
        <f t="shared" si="11"/>
        <v>1.5660249317601617E-10</v>
      </c>
      <c r="I59" s="16">
        <f t="shared" si="11"/>
        <v>2.9967768484659708E-12</v>
      </c>
      <c r="J59" s="16">
        <f t="shared" si="11"/>
        <v>3.2013928496590023E-11</v>
      </c>
      <c r="K59" s="16">
        <f t="shared" si="11"/>
        <v>3.2271757728524146E-11</v>
      </c>
      <c r="L59" s="16">
        <f t="shared" si="11"/>
        <v>4.339452685997376E-10</v>
      </c>
      <c r="M59" s="16">
        <f t="shared" si="11"/>
        <v>6.6738981722650568E-11</v>
      </c>
      <c r="N59" s="16">
        <f t="shared" si="11"/>
        <v>1.1044168507475434E-9</v>
      </c>
      <c r="O59" s="16">
        <f t="shared" si="11"/>
        <v>4.1399000906152811E-11</v>
      </c>
      <c r="P59" s="16">
        <f t="shared" si="11"/>
        <v>4.0688741501939668E-13</v>
      </c>
      <c r="Q59" s="16">
        <f t="shared" si="11"/>
        <v>1.7877288159258712E-10</v>
      </c>
      <c r="R59" s="16">
        <f t="shared" si="11"/>
        <v>1.6072392024586641E-10</v>
      </c>
      <c r="S59" s="16">
        <f t="shared" si="11"/>
        <v>2.9250100786281874E-12</v>
      </c>
      <c r="T59" s="16">
        <f t="shared" si="11"/>
        <v>1.2925620944654338E-10</v>
      </c>
      <c r="U59" s="16">
        <f t="shared" si="11"/>
        <v>1.047637008342403E-10</v>
      </c>
      <c r="V59" s="16">
        <f t="shared" si="11"/>
        <v>4.0249453295443886E-10</v>
      </c>
      <c r="W59" s="16">
        <f t="shared" si="11"/>
        <v>1.6368849517389955E-10</v>
      </c>
      <c r="X59" s="16">
        <f t="shared" si="11"/>
        <v>2.599927182385203E-10</v>
      </c>
      <c r="Y59" s="16">
        <f t="shared" si="11"/>
        <v>4.6870028824117503E-11</v>
      </c>
      <c r="Z59" s="16">
        <f t="shared" si="11"/>
        <v>2.0195289053381761E-11</v>
      </c>
      <c r="AA59" s="16">
        <f t="shared" si="11"/>
        <v>1.6365873966533115E-10</v>
      </c>
      <c r="AB59" s="16">
        <f t="shared" si="11"/>
        <v>3.7592901049794334E-10</v>
      </c>
      <c r="AC59" s="16">
        <f t="shared" si="11"/>
        <v>1.444557859515907E-12</v>
      </c>
      <c r="AD59" s="17">
        <f t="shared" si="11"/>
        <v>9.1456427365580024E-8</v>
      </c>
      <c r="AE59" s="16">
        <f t="shared" si="11"/>
        <v>2.4939678914549885E-12</v>
      </c>
      <c r="AF59" s="16">
        <f t="shared" si="11"/>
        <v>1.5855194197518498E-10</v>
      </c>
      <c r="AG59" s="16">
        <f t="shared" si="11"/>
        <v>7.7566093997963747E-12</v>
      </c>
      <c r="AH59" s="16">
        <f t="shared" si="11"/>
        <v>2.2404058252063187E-10</v>
      </c>
      <c r="AI59" s="16">
        <f t="shared" si="11"/>
        <v>2.2760776951468046E-10</v>
      </c>
      <c r="AJ59" s="16">
        <f t="shared" si="11"/>
        <v>8.1114489009604942E-11</v>
      </c>
      <c r="AK59" s="16">
        <f t="shared" si="11"/>
        <v>5.3266031350518315E-10</v>
      </c>
      <c r="AL59" s="16">
        <f t="shared" si="11"/>
        <v>1.2156713773354441E-10</v>
      </c>
      <c r="AM59" s="16">
        <f t="shared" si="11"/>
        <v>5.6687875513907263E-11</v>
      </c>
      <c r="AN59" s="18">
        <f t="shared" si="11"/>
        <v>5.1225125243329939E-12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5.2499162321232887E-7</v>
      </c>
      <c r="E60" s="17">
        <f t="shared" si="12"/>
        <v>1.1612773756698304E-4</v>
      </c>
      <c r="F60" s="16">
        <f t="shared" si="12"/>
        <v>3.5745212910739627E-7</v>
      </c>
      <c r="G60" s="16">
        <f t="shared" si="12"/>
        <v>6.1275171619776923E-7</v>
      </c>
      <c r="H60" s="16">
        <f t="shared" si="12"/>
        <v>1.5673303076660053E-8</v>
      </c>
      <c r="I60" s="16">
        <f t="shared" si="12"/>
        <v>4.5162778749716836E-7</v>
      </c>
      <c r="J60" s="16">
        <f t="shared" si="12"/>
        <v>4.351471099266385E-7</v>
      </c>
      <c r="K60" s="16">
        <f t="shared" si="12"/>
        <v>1.193356808694811E-7</v>
      </c>
      <c r="L60" s="16">
        <f t="shared" si="12"/>
        <v>2.4858841258504986E-8</v>
      </c>
      <c r="M60" s="16">
        <f t="shared" si="12"/>
        <v>7.6770606446981949E-10</v>
      </c>
      <c r="N60" s="16">
        <f t="shared" si="12"/>
        <v>9.344826920301924E-7</v>
      </c>
      <c r="O60" s="16">
        <f t="shared" si="12"/>
        <v>1.0008870452435448E-8</v>
      </c>
      <c r="P60" s="16">
        <f t="shared" si="12"/>
        <v>4.3145833808827517E-8</v>
      </c>
      <c r="Q60" s="16">
        <f t="shared" si="12"/>
        <v>3.3909157965993454E-8</v>
      </c>
      <c r="R60" s="16">
        <f t="shared" si="12"/>
        <v>1.1374250140453397E-8</v>
      </c>
      <c r="S60" s="16">
        <f t="shared" si="12"/>
        <v>6.6027899887636527E-7</v>
      </c>
      <c r="T60" s="16">
        <f t="shared" si="12"/>
        <v>5.7335953564416162E-7</v>
      </c>
      <c r="U60" s="16">
        <f t="shared" si="12"/>
        <v>1.2271295090569922E-7</v>
      </c>
      <c r="V60" s="16">
        <f t="shared" si="12"/>
        <v>7.7306578608622564E-8</v>
      </c>
      <c r="W60" s="16">
        <f t="shared" si="12"/>
        <v>2.4102967290584669E-7</v>
      </c>
      <c r="X60" s="16">
        <f t="shared" si="12"/>
        <v>2.7455922919856083E-7</v>
      </c>
      <c r="Y60" s="16">
        <f t="shared" si="12"/>
        <v>2.8109111556333827E-7</v>
      </c>
      <c r="Z60" s="16">
        <f t="shared" si="12"/>
        <v>3.2237442080343355E-7</v>
      </c>
      <c r="AA60" s="16">
        <f t="shared" si="12"/>
        <v>1.311022286688946E-7</v>
      </c>
      <c r="AB60" s="16">
        <f t="shared" si="12"/>
        <v>7.1618620123034539E-8</v>
      </c>
      <c r="AC60" s="16">
        <f t="shared" si="12"/>
        <v>5.5987193815445306E-7</v>
      </c>
      <c r="AD60" s="16">
        <f t="shared" si="12"/>
        <v>8.7570688104950205E-8</v>
      </c>
      <c r="AE60" s="16">
        <f t="shared" si="12"/>
        <v>1.825598380767759E-7</v>
      </c>
      <c r="AF60" s="16">
        <f t="shared" si="12"/>
        <v>5.3858064009171327E-8</v>
      </c>
      <c r="AG60" s="16">
        <f t="shared" si="12"/>
        <v>1.2894047506875233E-7</v>
      </c>
      <c r="AH60" s="16">
        <f t="shared" si="12"/>
        <v>1.6603570627057174E-8</v>
      </c>
      <c r="AI60" s="16">
        <f t="shared" si="12"/>
        <v>4.1246217149732419E-7</v>
      </c>
      <c r="AJ60" s="16">
        <f t="shared" si="12"/>
        <v>1.0363325270347053E-9</v>
      </c>
      <c r="AK60" s="16">
        <f t="shared" si="12"/>
        <v>2.6596215448816749E-7</v>
      </c>
      <c r="AL60" s="16">
        <f t="shared" si="12"/>
        <v>3.2152987021128086E-9</v>
      </c>
      <c r="AM60" s="16">
        <f t="shared" si="12"/>
        <v>1.1905847463116177E-8</v>
      </c>
      <c r="AN60" s="18">
        <f t="shared" si="12"/>
        <v>2.1922512002788792E-7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6.936854311115783E-6</v>
      </c>
      <c r="E61" s="16">
        <f t="shared" si="13"/>
        <v>3.6249604336251217E-6</v>
      </c>
      <c r="F61" s="17">
        <f t="shared" si="13"/>
        <v>1.1681124592658203E-3</v>
      </c>
      <c r="G61" s="16">
        <f t="shared" si="13"/>
        <v>1.5324640210635287E-7</v>
      </c>
      <c r="H61" s="16">
        <f t="shared" si="13"/>
        <v>3.9665886494196354E-6</v>
      </c>
      <c r="I61" s="16">
        <f t="shared" si="13"/>
        <v>3.3537567731562718E-6</v>
      </c>
      <c r="J61" s="16">
        <f t="shared" si="13"/>
        <v>2.4080379753462657E-6</v>
      </c>
      <c r="K61" s="16">
        <f t="shared" si="13"/>
        <v>2.8578123377602914E-6</v>
      </c>
      <c r="L61" s="16">
        <f t="shared" si="13"/>
        <v>1.1342142756654338E-9</v>
      </c>
      <c r="M61" s="16">
        <f t="shared" si="13"/>
        <v>7.5369254966309567E-7</v>
      </c>
      <c r="N61" s="16">
        <f t="shared" si="13"/>
        <v>2.4328191371490412E-7</v>
      </c>
      <c r="O61" s="16">
        <f t="shared" si="13"/>
        <v>1.9007819055638536E-7</v>
      </c>
      <c r="P61" s="16">
        <f t="shared" si="13"/>
        <v>2.7888385915373489E-8</v>
      </c>
      <c r="Q61" s="16">
        <f t="shared" si="13"/>
        <v>6.0365911666901049E-8</v>
      </c>
      <c r="R61" s="16">
        <f t="shared" si="13"/>
        <v>2.0431446034487344E-6</v>
      </c>
      <c r="S61" s="16">
        <f t="shared" si="13"/>
        <v>4.8855447747764911E-8</v>
      </c>
      <c r="T61" s="16">
        <f t="shared" si="13"/>
        <v>2.628529997233628E-6</v>
      </c>
      <c r="U61" s="16">
        <f t="shared" si="13"/>
        <v>1.1713918281588034E-9</v>
      </c>
      <c r="V61" s="16">
        <f t="shared" si="13"/>
        <v>7.9396697404094086E-6</v>
      </c>
      <c r="W61" s="16">
        <f t="shared" si="13"/>
        <v>3.5162062367176156E-7</v>
      </c>
      <c r="X61" s="16">
        <f t="shared" si="13"/>
        <v>1.2381003313790624E-7</v>
      </c>
      <c r="Y61" s="16">
        <f t="shared" si="13"/>
        <v>3.2696906161184983E-6</v>
      </c>
      <c r="Z61" s="16">
        <f t="shared" si="13"/>
        <v>5.016302966454216E-6</v>
      </c>
      <c r="AA61" s="16">
        <f t="shared" si="13"/>
        <v>1.390925382373738E-5</v>
      </c>
      <c r="AB61" s="16">
        <f t="shared" si="13"/>
        <v>1.1821332720263345E-6</v>
      </c>
      <c r="AC61" s="16">
        <f t="shared" si="13"/>
        <v>5.4832372732990514E-7</v>
      </c>
      <c r="AD61" s="16">
        <f t="shared" si="13"/>
        <v>4.7723864982576551E-13</v>
      </c>
      <c r="AE61" s="16">
        <f t="shared" si="13"/>
        <v>2.4141218019398183E-7</v>
      </c>
      <c r="AF61" s="16">
        <f t="shared" si="13"/>
        <v>9.7493095659292119E-6</v>
      </c>
      <c r="AG61" s="16">
        <f t="shared" si="13"/>
        <v>1.406504384328777E-7</v>
      </c>
      <c r="AH61" s="16">
        <f t="shared" si="13"/>
        <v>4.4777612351608248E-8</v>
      </c>
      <c r="AI61" s="16">
        <f t="shared" si="13"/>
        <v>3.640323803052006E-7</v>
      </c>
      <c r="AJ61" s="16">
        <f t="shared" si="13"/>
        <v>2.562365152307877E-6</v>
      </c>
      <c r="AK61" s="16">
        <f t="shared" si="13"/>
        <v>3.7196412401128333E-6</v>
      </c>
      <c r="AL61" s="16">
        <f t="shared" si="13"/>
        <v>1.103520707414203E-7</v>
      </c>
      <c r="AM61" s="16">
        <f t="shared" si="13"/>
        <v>2.6462814772311837E-6</v>
      </c>
      <c r="AN61" s="18">
        <f t="shared" si="13"/>
        <v>8.6789885952993435E-9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7.2717842727337202E-5</v>
      </c>
      <c r="E62" s="16">
        <f t="shared" si="14"/>
        <v>5.5222971135668492E-5</v>
      </c>
      <c r="F62" s="16">
        <f t="shared" si="14"/>
        <v>4.0503951226434665E-5</v>
      </c>
      <c r="G62" s="16">
        <f t="shared" si="14"/>
        <v>3.9430888258621474E-6</v>
      </c>
      <c r="H62" s="16">
        <f t="shared" si="14"/>
        <v>8.7246954972494174E-5</v>
      </c>
      <c r="I62" s="17">
        <f t="shared" si="14"/>
        <v>1.44276187640681E-2</v>
      </c>
      <c r="J62" s="16">
        <f t="shared" si="14"/>
        <v>1.073391222831639E-4</v>
      </c>
      <c r="K62" s="16">
        <f t="shared" si="14"/>
        <v>2.977835256641939E-5</v>
      </c>
      <c r="L62" s="16">
        <f t="shared" si="14"/>
        <v>5.1836313678856784E-5</v>
      </c>
      <c r="M62" s="16">
        <f t="shared" si="14"/>
        <v>1.1659308465760479E-5</v>
      </c>
      <c r="N62" s="16">
        <f t="shared" si="14"/>
        <v>8.6683996451384723E-6</v>
      </c>
      <c r="O62" s="16">
        <f t="shared" si="14"/>
        <v>4.2648166944681572E-5</v>
      </c>
      <c r="P62" s="16">
        <f t="shared" si="14"/>
        <v>7.735952874538276E-6</v>
      </c>
      <c r="Q62" s="16">
        <f t="shared" si="14"/>
        <v>1.0345442218433274E-5</v>
      </c>
      <c r="R62" s="16">
        <f t="shared" si="14"/>
        <v>1.0479241702264159E-5</v>
      </c>
      <c r="S62" s="16">
        <f t="shared" si="14"/>
        <v>1.4205389568962728E-8</v>
      </c>
      <c r="T62" s="16">
        <f t="shared" si="14"/>
        <v>9.7052950978753683E-6</v>
      </c>
      <c r="U62" s="16">
        <f t="shared" si="14"/>
        <v>5.536546562013068E-8</v>
      </c>
      <c r="V62" s="16">
        <f t="shared" si="14"/>
        <v>2.9904284287805222E-6</v>
      </c>
      <c r="W62" s="16">
        <f t="shared" si="14"/>
        <v>6.9453298405147489E-5</v>
      </c>
      <c r="X62" s="16">
        <f t="shared" si="14"/>
        <v>9.4095125442469254E-7</v>
      </c>
      <c r="Y62" s="16">
        <f t="shared" si="14"/>
        <v>3.5084777837249876E-5</v>
      </c>
      <c r="Z62" s="16">
        <f t="shared" si="14"/>
        <v>9.9455032434938015E-6</v>
      </c>
      <c r="AA62" s="16">
        <f t="shared" si="14"/>
        <v>3.1019256540326192E-8</v>
      </c>
      <c r="AB62" s="16">
        <f t="shared" si="14"/>
        <v>1.8639083031319124E-5</v>
      </c>
      <c r="AC62" s="16">
        <f t="shared" si="14"/>
        <v>4.6476753880996574E-7</v>
      </c>
      <c r="AD62" s="16">
        <f t="shared" si="14"/>
        <v>4.4966616482948728E-7</v>
      </c>
      <c r="AE62" s="16">
        <f t="shared" si="14"/>
        <v>2.1817057964195359E-6</v>
      </c>
      <c r="AF62" s="16">
        <f t="shared" si="14"/>
        <v>2.4824085601880105E-7</v>
      </c>
      <c r="AG62" s="16">
        <f t="shared" si="14"/>
        <v>1.0144993623942882E-4</v>
      </c>
      <c r="AH62" s="16">
        <f t="shared" si="14"/>
        <v>6.5628145763493617E-5</v>
      </c>
      <c r="AI62" s="16">
        <f t="shared" si="14"/>
        <v>1.1057724694927229E-4</v>
      </c>
      <c r="AJ62" s="16">
        <f t="shared" si="14"/>
        <v>6.2034474916368068E-5</v>
      </c>
      <c r="AK62" s="16">
        <f t="shared" si="14"/>
        <v>8.2402809487278466E-6</v>
      </c>
      <c r="AL62" s="16">
        <f t="shared" si="14"/>
        <v>9.4232261834606424E-6</v>
      </c>
      <c r="AM62" s="16">
        <f t="shared" si="14"/>
        <v>3.7482260386444843E-6</v>
      </c>
      <c r="AN62" s="18">
        <f t="shared" si="14"/>
        <v>1.1422065377732648E-4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2.5347007648492419E-6</v>
      </c>
      <c r="E63" s="16">
        <f t="shared" si="15"/>
        <v>3.4354968426615435E-6</v>
      </c>
      <c r="F63" s="16">
        <f t="shared" si="15"/>
        <v>3.595628782860783E-5</v>
      </c>
      <c r="G63" s="16">
        <f t="shared" si="15"/>
        <v>5.8830867286723178E-6</v>
      </c>
      <c r="H63" s="16">
        <f t="shared" si="15"/>
        <v>7.8404790161594769E-7</v>
      </c>
      <c r="I63" s="16">
        <f t="shared" si="15"/>
        <v>5.693864888458427E-9</v>
      </c>
      <c r="J63" s="16">
        <f t="shared" si="15"/>
        <v>2.7698855587876147E-7</v>
      </c>
      <c r="K63" s="16">
        <f t="shared" si="15"/>
        <v>3.4296006567311516E-6</v>
      </c>
      <c r="L63" s="16">
        <f t="shared" si="15"/>
        <v>1.884230953335979E-5</v>
      </c>
      <c r="M63" s="16">
        <f t="shared" si="15"/>
        <v>8.5190273659231644E-6</v>
      </c>
      <c r="N63" s="16">
        <f t="shared" si="15"/>
        <v>8.9741360919717669E-6</v>
      </c>
      <c r="O63" s="16">
        <f t="shared" si="15"/>
        <v>1.0954415386197724E-6</v>
      </c>
      <c r="P63" s="16">
        <f t="shared" si="15"/>
        <v>4.4314498787260584E-6</v>
      </c>
      <c r="Q63" s="16">
        <f t="shared" si="15"/>
        <v>1.6841245495344015E-9</v>
      </c>
      <c r="R63" s="16">
        <f t="shared" si="15"/>
        <v>1.1673610307583403E-5</v>
      </c>
      <c r="S63" s="16">
        <f t="shared" si="15"/>
        <v>9.939423859534159E-9</v>
      </c>
      <c r="T63" s="16">
        <f t="shared" si="15"/>
        <v>7.4879383715227928E-8</v>
      </c>
      <c r="U63" s="16">
        <f t="shared" si="15"/>
        <v>4.4127959661884498E-7</v>
      </c>
      <c r="V63" s="16">
        <f t="shared" si="15"/>
        <v>4.3122261483253923E-6</v>
      </c>
      <c r="W63" s="16">
        <f t="shared" si="15"/>
        <v>1.8577456145033441E-6</v>
      </c>
      <c r="X63" s="16">
        <f t="shared" si="15"/>
        <v>7.5252232451920214E-6</v>
      </c>
      <c r="Y63" s="16">
        <f t="shared" si="15"/>
        <v>3.8788894152184037E-6</v>
      </c>
      <c r="Z63" s="16">
        <f t="shared" si="15"/>
        <v>1.9489472699904703E-6</v>
      </c>
      <c r="AA63" s="17">
        <f t="shared" si="15"/>
        <v>3.0502581738293504E-3</v>
      </c>
      <c r="AB63" s="16">
        <f t="shared" si="15"/>
        <v>1.9063322219623346E-6</v>
      </c>
      <c r="AC63" s="16">
        <f t="shared" si="15"/>
        <v>7.3753513764859948E-6</v>
      </c>
      <c r="AD63" s="16">
        <f t="shared" si="15"/>
        <v>5.2944701988482175E-6</v>
      </c>
      <c r="AE63" s="16">
        <f t="shared" si="15"/>
        <v>3.3960512525782128E-6</v>
      </c>
      <c r="AF63" s="16">
        <f t="shared" si="15"/>
        <v>4.9520670052126477E-6</v>
      </c>
      <c r="AG63" s="16">
        <f t="shared" si="15"/>
        <v>4.4375967844762038E-5</v>
      </c>
      <c r="AH63" s="16">
        <f t="shared" si="15"/>
        <v>3.5081260259438727E-6</v>
      </c>
      <c r="AI63" s="16">
        <f t="shared" si="15"/>
        <v>6.6626256594036683E-6</v>
      </c>
      <c r="AJ63" s="16">
        <f t="shared" si="15"/>
        <v>7.161722157339098E-6</v>
      </c>
      <c r="AK63" s="16">
        <f t="shared" si="15"/>
        <v>7.5694680119597351E-6</v>
      </c>
      <c r="AL63" s="16">
        <f t="shared" si="15"/>
        <v>5.8146520518986031E-8</v>
      </c>
      <c r="AM63" s="16">
        <f t="shared" si="15"/>
        <v>3.8358957892581422E-7</v>
      </c>
      <c r="AN63" s="18">
        <f t="shared" si="15"/>
        <v>3.8301742739640077E-6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2.3792796496119682E-6</v>
      </c>
      <c r="E64" s="16">
        <f t="shared" si="16"/>
        <v>4.7322169356855041E-9</v>
      </c>
      <c r="F64" s="16">
        <f t="shared" si="16"/>
        <v>1.1561472109804419E-6</v>
      </c>
      <c r="G64" s="16">
        <f t="shared" si="16"/>
        <v>4.4555130305947021E-7</v>
      </c>
      <c r="H64" s="16">
        <f t="shared" si="16"/>
        <v>1.5415976811609034E-6</v>
      </c>
      <c r="I64" s="16">
        <f t="shared" si="16"/>
        <v>2.3302659583274709E-6</v>
      </c>
      <c r="J64" s="16">
        <f t="shared" si="16"/>
        <v>2.4541104173906578E-7</v>
      </c>
      <c r="K64" s="16">
        <f t="shared" si="16"/>
        <v>1.5153609692478651E-7</v>
      </c>
      <c r="L64" s="16">
        <f t="shared" si="16"/>
        <v>1.4755856624884813E-7</v>
      </c>
      <c r="M64" s="16">
        <f t="shared" si="16"/>
        <v>5.8182641987979124E-6</v>
      </c>
      <c r="N64" s="16">
        <f t="shared" si="16"/>
        <v>1.9523266181483232E-6</v>
      </c>
      <c r="O64" s="16">
        <f t="shared" si="16"/>
        <v>5.8045419071819958E-6</v>
      </c>
      <c r="P64" s="16">
        <f t="shared" si="16"/>
        <v>3.1757338648022279E-7</v>
      </c>
      <c r="Q64" s="16">
        <f t="shared" si="16"/>
        <v>4.4456999875428958E-9</v>
      </c>
      <c r="R64" s="16">
        <f t="shared" si="16"/>
        <v>1.6647008071920683E-6</v>
      </c>
      <c r="S64" s="16">
        <f t="shared" si="16"/>
        <v>7.1632145720190333E-10</v>
      </c>
      <c r="T64" s="16">
        <f t="shared" si="16"/>
        <v>5.3363563843942045E-6</v>
      </c>
      <c r="U64" s="16">
        <f t="shared" si="16"/>
        <v>2.8356297900358871E-7</v>
      </c>
      <c r="V64" s="16">
        <f t="shared" si="16"/>
        <v>9.4689397318449666E-8</v>
      </c>
      <c r="W64" s="16">
        <f t="shared" si="16"/>
        <v>3.8832671667937541E-7</v>
      </c>
      <c r="X64" s="16">
        <f t="shared" si="16"/>
        <v>1.3445015405117386E-7</v>
      </c>
      <c r="Y64" s="16">
        <f t="shared" si="16"/>
        <v>4.7857144686256259E-7</v>
      </c>
      <c r="Z64" s="16">
        <f t="shared" si="16"/>
        <v>4.2502020211091775E-6</v>
      </c>
      <c r="AA64" s="16">
        <f t="shared" si="16"/>
        <v>1.2601620034733427E-6</v>
      </c>
      <c r="AB64" s="16">
        <f t="shared" si="16"/>
        <v>1.2987002425015953E-6</v>
      </c>
      <c r="AC64" s="16">
        <f t="shared" si="16"/>
        <v>7.4524800920942888E-8</v>
      </c>
      <c r="AD64" s="16">
        <f t="shared" si="16"/>
        <v>4.6077041898349212E-7</v>
      </c>
      <c r="AE64" s="16">
        <f t="shared" si="16"/>
        <v>2.7920416721499548E-7</v>
      </c>
      <c r="AF64" s="16">
        <f t="shared" si="16"/>
        <v>6.0353683566972568E-7</v>
      </c>
      <c r="AG64" s="16">
        <f t="shared" si="16"/>
        <v>1.2348290185297558E-6</v>
      </c>
      <c r="AH64" s="16">
        <f t="shared" si="16"/>
        <v>2.0017086144367327E-8</v>
      </c>
      <c r="AI64" s="16">
        <f t="shared" si="16"/>
        <v>9.9327302606923146E-7</v>
      </c>
      <c r="AJ64" s="17">
        <f t="shared" si="16"/>
        <v>5.4586636191362179E-4</v>
      </c>
      <c r="AK64" s="16">
        <f t="shared" si="16"/>
        <v>3.2736354360391605E-6</v>
      </c>
      <c r="AL64" s="16">
        <f t="shared" si="16"/>
        <v>7.1556592656996311E-7</v>
      </c>
      <c r="AM64" s="16">
        <f t="shared" si="16"/>
        <v>2.509723144927059E-8</v>
      </c>
      <c r="AN64" s="18">
        <f t="shared" si="16"/>
        <v>1.0559010651774641E-6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1.5850137032340718E-5</v>
      </c>
      <c r="E65" s="16">
        <f t="shared" si="17"/>
        <v>5.0377749802308171E-6</v>
      </c>
      <c r="F65" s="16">
        <f t="shared" si="17"/>
        <v>3.0785106579628407E-7</v>
      </c>
      <c r="G65" s="16">
        <f t="shared" si="17"/>
        <v>2.0855807129345465E-5</v>
      </c>
      <c r="H65" s="16">
        <f t="shared" si="17"/>
        <v>9.6351510442397395E-6</v>
      </c>
      <c r="I65" s="16">
        <f t="shared" si="17"/>
        <v>7.173355103991259E-6</v>
      </c>
      <c r="J65" s="16">
        <f t="shared" si="17"/>
        <v>4.9676908432755889E-5</v>
      </c>
      <c r="K65" s="16">
        <f t="shared" si="17"/>
        <v>2.3768087263045714E-6</v>
      </c>
      <c r="L65" s="16">
        <f t="shared" si="17"/>
        <v>6.0477968737887309E-5</v>
      </c>
      <c r="M65" s="16">
        <f t="shared" si="17"/>
        <v>4.6305420040180973E-5</v>
      </c>
      <c r="N65" s="16">
        <f t="shared" si="17"/>
        <v>4.0139329517532316E-5</v>
      </c>
      <c r="O65" s="16">
        <f t="shared" si="17"/>
        <v>1.435820888402732E-6</v>
      </c>
      <c r="P65" s="17">
        <f t="shared" si="17"/>
        <v>1.3388006076182096E-2</v>
      </c>
      <c r="Q65" s="16">
        <f t="shared" si="17"/>
        <v>2.2610690998693689E-6</v>
      </c>
      <c r="R65" s="16">
        <f t="shared" si="17"/>
        <v>8.5364721968457665E-6</v>
      </c>
      <c r="S65" s="16">
        <f t="shared" si="17"/>
        <v>1.2277033670376965E-6</v>
      </c>
      <c r="T65" s="16">
        <f t="shared" si="17"/>
        <v>3.4167358379228684E-5</v>
      </c>
      <c r="U65" s="16">
        <f t="shared" si="17"/>
        <v>1.1858295833018285E-5</v>
      </c>
      <c r="V65" s="16">
        <f t="shared" si="17"/>
        <v>4.6276198371569238E-7</v>
      </c>
      <c r="W65" s="16">
        <f t="shared" si="17"/>
        <v>1.9207848027560587E-6</v>
      </c>
      <c r="X65" s="16">
        <f t="shared" si="17"/>
        <v>1.0323552517819846E-5</v>
      </c>
      <c r="Y65" s="16">
        <f t="shared" si="17"/>
        <v>1.70771093981825E-9</v>
      </c>
      <c r="Z65" s="16">
        <f t="shared" si="17"/>
        <v>4.4277021629222383E-5</v>
      </c>
      <c r="AA65" s="16">
        <f t="shared" si="17"/>
        <v>1.9436362002114274E-5</v>
      </c>
      <c r="AB65" s="16">
        <f t="shared" si="17"/>
        <v>3.1958302133516598E-5</v>
      </c>
      <c r="AC65" s="17">
        <f t="shared" si="17"/>
        <v>3.5059928792329626E-4</v>
      </c>
      <c r="AD65" s="16">
        <f t="shared" si="17"/>
        <v>5.8722296443365926E-8</v>
      </c>
      <c r="AE65" s="16">
        <f t="shared" si="17"/>
        <v>1.3943895796985702E-5</v>
      </c>
      <c r="AF65" s="16">
        <f t="shared" si="17"/>
        <v>8.0209955734343427E-7</v>
      </c>
      <c r="AG65" s="16">
        <f t="shared" si="17"/>
        <v>6.2816926283933456E-5</v>
      </c>
      <c r="AH65" s="16">
        <f t="shared" si="17"/>
        <v>1.6580113286040908E-5</v>
      </c>
      <c r="AI65" s="16">
        <f t="shared" si="17"/>
        <v>3.0787852876307706E-5</v>
      </c>
      <c r="AJ65" s="16">
        <f t="shared" si="17"/>
        <v>7.9202338710841609E-6</v>
      </c>
      <c r="AK65" s="16">
        <f t="shared" si="17"/>
        <v>2.574557945587635E-5</v>
      </c>
      <c r="AL65" s="16">
        <f t="shared" si="17"/>
        <v>1.7312996757493881E-5</v>
      </c>
      <c r="AM65" s="16">
        <f t="shared" si="17"/>
        <v>7.4590797881897951E-5</v>
      </c>
      <c r="AN65" s="18">
        <f t="shared" si="17"/>
        <v>1.0527894927469518E-5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3.0728157117717203E-4</v>
      </c>
      <c r="E66" s="16">
        <f t="shared" si="18"/>
        <v>1.3660447355667477E-4</v>
      </c>
      <c r="F66" s="16">
        <f t="shared" si="18"/>
        <v>7.5016057803616319E-5</v>
      </c>
      <c r="G66" s="16">
        <f t="shared" si="18"/>
        <v>2.3288397499117262E-5</v>
      </c>
      <c r="H66" s="16">
        <f t="shared" si="18"/>
        <v>2.5199152049088788E-4</v>
      </c>
      <c r="I66" s="16">
        <f t="shared" si="18"/>
        <v>2.7616968350016705E-4</v>
      </c>
      <c r="J66" s="17">
        <f t="shared" si="18"/>
        <v>3.7094760000000004E-2</v>
      </c>
      <c r="K66" s="16">
        <f t="shared" si="18"/>
        <v>4.4328793631995293E-5</v>
      </c>
      <c r="L66" s="16">
        <f t="shared" si="18"/>
        <v>1.6421700655986545E-5</v>
      </c>
      <c r="M66" s="16">
        <f t="shared" si="18"/>
        <v>5.6621121902554778E-6</v>
      </c>
      <c r="N66" s="16">
        <f t="shared" si="18"/>
        <v>7.6503566192253125E-5</v>
      </c>
      <c r="O66" s="16">
        <f t="shared" si="18"/>
        <v>9.8305617095794496E-5</v>
      </c>
      <c r="P66" s="16">
        <f t="shared" si="18"/>
        <v>1.3564264934783318E-4</v>
      </c>
      <c r="Q66" s="16">
        <f t="shared" si="18"/>
        <v>3.2380488845910986E-6</v>
      </c>
      <c r="R66" s="16">
        <f t="shared" si="18"/>
        <v>6.491671758862238E-5</v>
      </c>
      <c r="S66" s="16">
        <f t="shared" si="18"/>
        <v>2.0894700496447181E-5</v>
      </c>
      <c r="T66" s="16">
        <f t="shared" si="18"/>
        <v>1.5628962416955154E-4</v>
      </c>
      <c r="U66" s="16">
        <f t="shared" si="18"/>
        <v>3.5604787499280408E-4</v>
      </c>
      <c r="V66" s="16">
        <f t="shared" si="18"/>
        <v>8.0641862859593335E-5</v>
      </c>
      <c r="W66" s="16">
        <f t="shared" si="18"/>
        <v>7.6344154645364619E-6</v>
      </c>
      <c r="X66" s="16">
        <f t="shared" si="18"/>
        <v>5.3881302274283919E-5</v>
      </c>
      <c r="Y66" s="16">
        <f t="shared" si="18"/>
        <v>5.4428694886658219E-5</v>
      </c>
      <c r="Z66" s="16">
        <f t="shared" si="18"/>
        <v>9.5099554453586171E-5</v>
      </c>
      <c r="AA66" s="16">
        <f t="shared" si="18"/>
        <v>3.359012928562043E-6</v>
      </c>
      <c r="AB66" s="16">
        <f t="shared" si="18"/>
        <v>1.1326575480603649E-5</v>
      </c>
      <c r="AC66" s="16">
        <f t="shared" si="18"/>
        <v>3.5807114194264471E-4</v>
      </c>
      <c r="AD66" s="16">
        <f t="shared" si="18"/>
        <v>1.2525961274557009E-5</v>
      </c>
      <c r="AE66" s="16">
        <f t="shared" si="18"/>
        <v>1.047701486853084E-6</v>
      </c>
      <c r="AF66" s="16">
        <f t="shared" si="18"/>
        <v>3.7657179045801326E-5</v>
      </c>
      <c r="AG66" s="16">
        <f t="shared" si="18"/>
        <v>3.8634848602737078E-6</v>
      </c>
      <c r="AH66" s="16">
        <f t="shared" si="18"/>
        <v>1.1812997853844522E-5</v>
      </c>
      <c r="AI66" s="16">
        <f t="shared" si="18"/>
        <v>2.7541330012082704E-6</v>
      </c>
      <c r="AJ66" s="16">
        <f t="shared" si="18"/>
        <v>1.7009211250555659E-5</v>
      </c>
      <c r="AK66" s="16">
        <f t="shared" si="18"/>
        <v>1.3991174953264817E-5</v>
      </c>
      <c r="AL66" s="16">
        <f t="shared" si="18"/>
        <v>1.1926885783784879E-4</v>
      </c>
      <c r="AM66" s="16">
        <f t="shared" si="18"/>
        <v>1.5754390957356274E-5</v>
      </c>
      <c r="AN66" s="18">
        <f t="shared" si="18"/>
        <v>1.8748663953707177E-6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2.6023832967190494E-5</v>
      </c>
      <c r="E67" s="16">
        <f t="shared" si="19"/>
        <v>4.8779304093859802E-6</v>
      </c>
      <c r="F67" s="16">
        <f t="shared" si="19"/>
        <v>7.701524646781009E-6</v>
      </c>
      <c r="G67" s="16">
        <f t="shared" si="19"/>
        <v>6.978510026029311E-8</v>
      </c>
      <c r="H67" s="16">
        <f t="shared" si="19"/>
        <v>1.8992927850908834E-5</v>
      </c>
      <c r="I67" s="16">
        <f t="shared" si="19"/>
        <v>1.0373994209009706E-5</v>
      </c>
      <c r="J67" s="16">
        <f t="shared" si="19"/>
        <v>2.3941494251825764E-6</v>
      </c>
      <c r="K67" s="17">
        <f t="shared" si="19"/>
        <v>2.3653655518857426E-4</v>
      </c>
      <c r="L67" s="16">
        <f t="shared" si="19"/>
        <v>1.4639893057489086E-5</v>
      </c>
      <c r="M67" s="16">
        <f t="shared" si="19"/>
        <v>3.4042858188155824E-6</v>
      </c>
      <c r="N67" s="16">
        <f t="shared" si="19"/>
        <v>7.5329842171690173E-9</v>
      </c>
      <c r="O67" s="16">
        <f t="shared" si="19"/>
        <v>1.2746124440209018E-8</v>
      </c>
      <c r="P67" s="16">
        <f t="shared" si="19"/>
        <v>1.8894386307114324E-5</v>
      </c>
      <c r="Q67" s="16">
        <f t="shared" si="19"/>
        <v>6.5571143335696594E-7</v>
      </c>
      <c r="R67" s="16">
        <f t="shared" si="19"/>
        <v>2.5565716892983008E-6</v>
      </c>
      <c r="S67" s="16">
        <f t="shared" si="19"/>
        <v>9.8104889676636175E-8</v>
      </c>
      <c r="T67" s="16">
        <f t="shared" si="19"/>
        <v>4.5380896361303632E-5</v>
      </c>
      <c r="U67" s="16">
        <f t="shared" si="19"/>
        <v>1.4654153782441516E-5</v>
      </c>
      <c r="V67" s="16">
        <f t="shared" si="19"/>
        <v>8.0079040050849142E-6</v>
      </c>
      <c r="W67" s="16">
        <f t="shared" si="19"/>
        <v>8.005696242110232E-6</v>
      </c>
      <c r="X67" s="16">
        <f t="shared" si="19"/>
        <v>9.4578775523401799E-6</v>
      </c>
      <c r="Y67" s="16">
        <f t="shared" si="19"/>
        <v>7.464037048210407E-6</v>
      </c>
      <c r="Z67" s="16">
        <f t="shared" si="19"/>
        <v>6.7018670000890172E-8</v>
      </c>
      <c r="AA67" s="16">
        <f t="shared" si="19"/>
        <v>4.901092468819416E-6</v>
      </c>
      <c r="AB67" s="17">
        <f t="shared" si="19"/>
        <v>8.0070556202677685E-3</v>
      </c>
      <c r="AC67" s="16">
        <f t="shared" si="19"/>
        <v>1.6865993956994248E-5</v>
      </c>
      <c r="AD67" s="16">
        <f t="shared" si="19"/>
        <v>3.1148315208406713E-5</v>
      </c>
      <c r="AE67" s="16">
        <f t="shared" si="19"/>
        <v>2.0987572876840654E-6</v>
      </c>
      <c r="AF67" s="16">
        <f t="shared" si="19"/>
        <v>3.8592991016505931E-5</v>
      </c>
      <c r="AG67" s="16">
        <f t="shared" si="19"/>
        <v>4.7356075928893956E-5</v>
      </c>
      <c r="AH67" s="16">
        <f t="shared" si="19"/>
        <v>3.5849669705196784E-5</v>
      </c>
      <c r="AI67" s="16">
        <f t="shared" si="19"/>
        <v>2.0466783563543072E-6</v>
      </c>
      <c r="AJ67" s="16">
        <f t="shared" si="19"/>
        <v>1.8972375701163706E-5</v>
      </c>
      <c r="AK67" s="16">
        <f t="shared" si="19"/>
        <v>1.1971435566792772E-5</v>
      </c>
      <c r="AL67" s="16">
        <f t="shared" si="19"/>
        <v>9.1217323039417967E-6</v>
      </c>
      <c r="AM67" s="16">
        <f t="shared" si="19"/>
        <v>1.4292763514446833E-5</v>
      </c>
      <c r="AN67" s="18">
        <f t="shared" si="19"/>
        <v>1.302712205386267E-5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3.9864227981606467E-7</v>
      </c>
      <c r="E68" s="16">
        <f t="shared" si="20"/>
        <v>1.0935735528071669E-7</v>
      </c>
      <c r="F68" s="16">
        <f t="shared" si="20"/>
        <v>1.9495170054729492E-6</v>
      </c>
      <c r="G68" s="16">
        <f t="shared" si="20"/>
        <v>1.7602894580659369E-7</v>
      </c>
      <c r="H68" s="16">
        <f t="shared" si="20"/>
        <v>2.1200416917646644E-8</v>
      </c>
      <c r="I68" s="16">
        <f t="shared" si="20"/>
        <v>4.1495544426154751E-9</v>
      </c>
      <c r="J68" s="16">
        <f t="shared" si="20"/>
        <v>2.4219053703052232E-7</v>
      </c>
      <c r="K68" s="16">
        <f t="shared" si="20"/>
        <v>3.4227145874640512E-7</v>
      </c>
      <c r="L68" s="16">
        <f t="shared" si="20"/>
        <v>7.4905398935271587E-7</v>
      </c>
      <c r="M68" s="16">
        <f t="shared" si="20"/>
        <v>1.0154545878348772E-8</v>
      </c>
      <c r="N68" s="16">
        <f t="shared" si="20"/>
        <v>6.4782705732736824E-7</v>
      </c>
      <c r="O68" s="16">
        <f t="shared" si="20"/>
        <v>1.6958926414554969E-6</v>
      </c>
      <c r="P68" s="16">
        <f t="shared" si="20"/>
        <v>1.506189273295655E-8</v>
      </c>
      <c r="Q68" s="16">
        <f t="shared" si="20"/>
        <v>6.8149665691935829E-8</v>
      </c>
      <c r="R68" s="16">
        <f t="shared" si="20"/>
        <v>2.0502102504222643E-8</v>
      </c>
      <c r="S68" s="16">
        <f t="shared" si="20"/>
        <v>1.056723147468233E-6</v>
      </c>
      <c r="T68" s="16">
        <f t="shared" si="20"/>
        <v>1.2110583394981063E-8</v>
      </c>
      <c r="U68" s="16">
        <f t="shared" si="20"/>
        <v>7.0061697067298324E-8</v>
      </c>
      <c r="V68" s="16">
        <f t="shared" si="20"/>
        <v>1.1237019275628998E-7</v>
      </c>
      <c r="W68" s="16">
        <f t="shared" si="20"/>
        <v>8.9555709667839838E-7</v>
      </c>
      <c r="X68" s="16">
        <f t="shared" si="20"/>
        <v>3.5241000251296254E-7</v>
      </c>
      <c r="Y68" s="16">
        <f t="shared" si="20"/>
        <v>2.1411987235757874E-7</v>
      </c>
      <c r="Z68" s="16">
        <f t="shared" si="20"/>
        <v>1.8608984832085444E-7</v>
      </c>
      <c r="AA68" s="16">
        <f t="shared" si="20"/>
        <v>3.8302209327071392E-7</v>
      </c>
      <c r="AB68" s="16">
        <f t="shared" si="20"/>
        <v>1.1607792145092984E-6</v>
      </c>
      <c r="AC68" s="16">
        <f t="shared" si="20"/>
        <v>1.4161888630663301E-6</v>
      </c>
      <c r="AD68" s="16">
        <f t="shared" si="20"/>
        <v>3.9938013056506459E-7</v>
      </c>
      <c r="AE68" s="16">
        <f t="shared" si="20"/>
        <v>3.0134959330822824E-7</v>
      </c>
      <c r="AF68" s="17">
        <f t="shared" si="20"/>
        <v>2.4003152866611713E-4</v>
      </c>
      <c r="AG68" s="16">
        <f t="shared" si="20"/>
        <v>1.2538559371690266E-6</v>
      </c>
      <c r="AH68" s="16">
        <f t="shared" si="20"/>
        <v>2.7774195771845668E-7</v>
      </c>
      <c r="AI68" s="16">
        <f t="shared" si="20"/>
        <v>2.9628036339900387E-7</v>
      </c>
      <c r="AJ68" s="16">
        <f t="shared" si="20"/>
        <v>2.6814492465241647E-7</v>
      </c>
      <c r="AK68" s="16">
        <f t="shared" si="20"/>
        <v>1.8786779697717977E-7</v>
      </c>
      <c r="AL68" s="16">
        <f t="shared" si="20"/>
        <v>2.9644904423089309E-7</v>
      </c>
      <c r="AM68" s="16">
        <f t="shared" si="20"/>
        <v>4.5371496638709455E-7</v>
      </c>
      <c r="AN68" s="18">
        <f t="shared" si="20"/>
        <v>3.4763063335886155E-6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9.8596226649617124E-7</v>
      </c>
      <c r="E69" s="16">
        <f t="shared" si="21"/>
        <v>8.0961254600283632E-7</v>
      </c>
      <c r="F69" s="16">
        <f t="shared" si="21"/>
        <v>3.4033592499033926E-9</v>
      </c>
      <c r="G69" s="16">
        <f t="shared" si="21"/>
        <v>1.0162671354869047E-8</v>
      </c>
      <c r="H69" s="16">
        <f t="shared" si="21"/>
        <v>1.5723220149736165E-6</v>
      </c>
      <c r="I69" s="16">
        <f t="shared" si="21"/>
        <v>3.4692613159494015E-6</v>
      </c>
      <c r="J69" s="16">
        <f t="shared" si="21"/>
        <v>2.1112217434643023E-8</v>
      </c>
      <c r="K69" s="16">
        <f t="shared" si="21"/>
        <v>4.1986724951454153E-7</v>
      </c>
      <c r="L69" s="16">
        <f t="shared" si="21"/>
        <v>1.0688455787395241E-6</v>
      </c>
      <c r="M69" s="16">
        <f t="shared" si="21"/>
        <v>3.8576509995803979E-7</v>
      </c>
      <c r="N69" s="16">
        <f t="shared" si="21"/>
        <v>7.750422426249683E-8</v>
      </c>
      <c r="O69" s="16">
        <f t="shared" si="21"/>
        <v>6.4882359557603796E-7</v>
      </c>
      <c r="P69" s="16">
        <f t="shared" si="21"/>
        <v>3.4608424142918685E-7</v>
      </c>
      <c r="Q69" s="16">
        <f t="shared" si="21"/>
        <v>2.7967927089111277E-8</v>
      </c>
      <c r="R69" s="16">
        <f t="shared" si="21"/>
        <v>5.4483164783777319E-8</v>
      </c>
      <c r="S69" s="16">
        <f t="shared" si="21"/>
        <v>8.0506664545487316E-7</v>
      </c>
      <c r="T69" s="16">
        <f t="shared" si="21"/>
        <v>3.1991136977032254E-6</v>
      </c>
      <c r="U69" s="16">
        <f t="shared" si="21"/>
        <v>1.7443228164359593E-6</v>
      </c>
      <c r="V69" s="16">
        <f t="shared" si="21"/>
        <v>1.2422079075366789E-6</v>
      </c>
      <c r="W69" s="16">
        <f t="shared" si="21"/>
        <v>2.8526885521553257E-6</v>
      </c>
      <c r="X69" s="16">
        <f t="shared" si="21"/>
        <v>2.0130363570035737E-6</v>
      </c>
      <c r="Y69" s="16">
        <f t="shared" si="21"/>
        <v>1.5713684136028988E-6</v>
      </c>
      <c r="Z69" s="16">
        <f t="shared" si="21"/>
        <v>3.210342224144804E-7</v>
      </c>
      <c r="AA69" s="16">
        <f t="shared" si="21"/>
        <v>5.408865314332432E-7</v>
      </c>
      <c r="AB69" s="16">
        <f t="shared" si="21"/>
        <v>7.159250295949399E-7</v>
      </c>
      <c r="AC69" s="16">
        <f t="shared" si="21"/>
        <v>3.9177885926997092E-7</v>
      </c>
      <c r="AD69" s="16">
        <f t="shared" si="21"/>
        <v>2.2903219578235505E-8</v>
      </c>
      <c r="AE69" s="16">
        <f t="shared" si="21"/>
        <v>1.8555612200379123E-7</v>
      </c>
      <c r="AF69" s="16">
        <f t="shared" si="21"/>
        <v>6.3670410875428048E-6</v>
      </c>
      <c r="AG69" s="16">
        <f t="shared" si="21"/>
        <v>1.5570024154257558E-7</v>
      </c>
      <c r="AH69" s="16">
        <f t="shared" si="21"/>
        <v>2.1114855995389795E-7</v>
      </c>
      <c r="AI69" s="16">
        <f t="shared" si="21"/>
        <v>5.4069328832192744E-7</v>
      </c>
      <c r="AJ69" s="16">
        <f t="shared" si="21"/>
        <v>8.5418926827673778E-7</v>
      </c>
      <c r="AK69" s="16">
        <f t="shared" si="21"/>
        <v>6.4956377262195276E-7</v>
      </c>
      <c r="AL69" s="16">
        <f t="shared" si="21"/>
        <v>1.1104761952803234E-6</v>
      </c>
      <c r="AM69" s="16">
        <f t="shared" si="21"/>
        <v>4.1282309493318113E-7</v>
      </c>
      <c r="AN69" s="20">
        <f t="shared" si="21"/>
        <v>4.4052626616589635E-4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4.8580649916148316E-5</v>
      </c>
      <c r="E70" s="16">
        <f t="shared" si="22"/>
        <v>1.3181783446999767E-5</v>
      </c>
      <c r="F70" s="16">
        <f t="shared" si="22"/>
        <v>3.0804433828266942E-5</v>
      </c>
      <c r="G70" s="16">
        <f t="shared" si="22"/>
        <v>2.0472342412523164E-5</v>
      </c>
      <c r="H70" s="16">
        <f t="shared" si="22"/>
        <v>1.6690926000701039E-5</v>
      </c>
      <c r="I70" s="16">
        <f t="shared" si="22"/>
        <v>2.692936384126518E-5</v>
      </c>
      <c r="J70" s="16">
        <f t="shared" si="22"/>
        <v>1.5341395955780734E-5</v>
      </c>
      <c r="K70" s="17">
        <f t="shared" si="22"/>
        <v>1.3289048527641949E-2</v>
      </c>
      <c r="L70" s="16">
        <f t="shared" si="22"/>
        <v>1.9957481567161448E-5</v>
      </c>
      <c r="M70" s="16">
        <f t="shared" si="22"/>
        <v>3.6944415856444025E-5</v>
      </c>
      <c r="N70" s="16">
        <f t="shared" si="22"/>
        <v>2.519307643678566E-5</v>
      </c>
      <c r="O70" s="16">
        <f t="shared" si="22"/>
        <v>8.8978337885416194E-5</v>
      </c>
      <c r="P70" s="16">
        <f t="shared" si="22"/>
        <v>2.2733184891170921E-6</v>
      </c>
      <c r="Q70" s="16">
        <f t="shared" si="22"/>
        <v>1.1848156585505608E-5</v>
      </c>
      <c r="R70" s="16">
        <f t="shared" si="22"/>
        <v>2.8683373681336116E-6</v>
      </c>
      <c r="S70" s="16">
        <f t="shared" si="22"/>
        <v>7.1938563224267939E-5</v>
      </c>
      <c r="T70" s="16">
        <f t="shared" si="22"/>
        <v>1.3656553152408777E-6</v>
      </c>
      <c r="U70" s="16">
        <f t="shared" si="22"/>
        <v>1.4448586750978257E-5</v>
      </c>
      <c r="V70" s="16">
        <f t="shared" si="22"/>
        <v>5.0620975493076929E-6</v>
      </c>
      <c r="W70" s="16">
        <f t="shared" si="22"/>
        <v>1.2912436607414647E-4</v>
      </c>
      <c r="X70" s="16">
        <f t="shared" si="22"/>
        <v>5.9622607927264694E-6</v>
      </c>
      <c r="Y70" s="16">
        <f t="shared" si="22"/>
        <v>5.46155807964207E-5</v>
      </c>
      <c r="Z70" s="16">
        <f t="shared" si="22"/>
        <v>1.1259154701234008E-5</v>
      </c>
      <c r="AA70" s="16">
        <f t="shared" si="22"/>
        <v>1.4450284804428704E-5</v>
      </c>
      <c r="AB70" s="17">
        <f t="shared" si="22"/>
        <v>3.8551849740614335E-4</v>
      </c>
      <c r="AC70" s="16">
        <f t="shared" si="22"/>
        <v>3.101165647620344E-5</v>
      </c>
      <c r="AD70" s="16">
        <f t="shared" si="22"/>
        <v>4.2700901763943293E-6</v>
      </c>
      <c r="AE70" s="16">
        <f t="shared" si="22"/>
        <v>1.3562391996848626E-6</v>
      </c>
      <c r="AF70" s="16">
        <f t="shared" si="22"/>
        <v>1.8760826723364839E-5</v>
      </c>
      <c r="AG70" s="16">
        <f t="shared" si="22"/>
        <v>2.5683382884092793E-5</v>
      </c>
      <c r="AH70" s="16">
        <f t="shared" si="22"/>
        <v>1.4086348243670039E-5</v>
      </c>
      <c r="AI70" s="16">
        <f t="shared" si="22"/>
        <v>3.5496068884326609E-6</v>
      </c>
      <c r="AJ70" s="16">
        <f t="shared" si="22"/>
        <v>3.5378659569858386E-6</v>
      </c>
      <c r="AK70" s="16">
        <f t="shared" si="22"/>
        <v>8.7021846049524377E-6</v>
      </c>
      <c r="AL70" s="16">
        <f t="shared" si="22"/>
        <v>2.5274299745611079E-5</v>
      </c>
      <c r="AM70" s="16">
        <f t="shared" si="22"/>
        <v>1.2538765364277116E-5</v>
      </c>
      <c r="AN70" s="18">
        <f t="shared" si="22"/>
        <v>1.2587498075193738E-5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1.5076907794086414E-5</v>
      </c>
      <c r="E71" s="16">
        <f t="shared" si="23"/>
        <v>1.9279678661063032E-6</v>
      </c>
      <c r="F71" s="16">
        <f t="shared" si="23"/>
        <v>2.9320034434960546E-6</v>
      </c>
      <c r="G71" s="16">
        <f t="shared" si="23"/>
        <v>1.4450497804450188E-9</v>
      </c>
      <c r="H71" s="16">
        <f t="shared" si="23"/>
        <v>4.7994302760829951E-6</v>
      </c>
      <c r="I71" s="16">
        <f t="shared" si="23"/>
        <v>4.8640709646535315E-7</v>
      </c>
      <c r="J71" s="16">
        <f t="shared" si="23"/>
        <v>1.7647990262457815E-6</v>
      </c>
      <c r="K71" s="16">
        <f t="shared" si="23"/>
        <v>5.9616490994668042E-7</v>
      </c>
      <c r="L71" s="16">
        <f t="shared" si="23"/>
        <v>2.4853467706725804E-6</v>
      </c>
      <c r="M71" s="16">
        <f t="shared" si="23"/>
        <v>9.9000813655883417E-8</v>
      </c>
      <c r="N71" s="16">
        <f t="shared" si="23"/>
        <v>4.045941032382019E-8</v>
      </c>
      <c r="O71" s="16">
        <f t="shared" si="23"/>
        <v>9.8413276805404471E-10</v>
      </c>
      <c r="P71" s="16">
        <f t="shared" si="23"/>
        <v>2.2871331960240513E-6</v>
      </c>
      <c r="Q71" s="16">
        <f t="shared" si="23"/>
        <v>8.5352175080126541E-7</v>
      </c>
      <c r="R71" s="16">
        <f t="shared" si="23"/>
        <v>8.3935584854412274E-7</v>
      </c>
      <c r="S71" s="16">
        <f t="shared" si="23"/>
        <v>1.6068020071287574E-5</v>
      </c>
      <c r="T71" s="16">
        <f t="shared" si="23"/>
        <v>2.2039433431647838E-7</v>
      </c>
      <c r="U71" s="16">
        <f t="shared" si="23"/>
        <v>4.8043306727958968E-8</v>
      </c>
      <c r="V71" s="16">
        <f t="shared" si="23"/>
        <v>8.8561050235286527E-8</v>
      </c>
      <c r="W71" s="16">
        <f t="shared" si="23"/>
        <v>1.3598453989602995E-6</v>
      </c>
      <c r="X71" s="16">
        <f t="shared" si="23"/>
        <v>1.3335210584992546E-7</v>
      </c>
      <c r="Y71" s="16">
        <f t="shared" si="23"/>
        <v>2.4071757461616841E-6</v>
      </c>
      <c r="Z71" s="17">
        <f t="shared" si="23"/>
        <v>7.3066237020259599E-4</v>
      </c>
      <c r="AA71" s="16">
        <f t="shared" si="23"/>
        <v>4.3360349787061524E-7</v>
      </c>
      <c r="AB71" s="16">
        <f t="shared" si="23"/>
        <v>7.1510631166726988E-9</v>
      </c>
      <c r="AC71" s="16">
        <f t="shared" si="23"/>
        <v>2.8357311544863815E-6</v>
      </c>
      <c r="AD71" s="16">
        <f t="shared" si="23"/>
        <v>1.5018743889333303E-7</v>
      </c>
      <c r="AE71" s="16">
        <f t="shared" si="23"/>
        <v>8.6715390229728389E-7</v>
      </c>
      <c r="AF71" s="16">
        <f t="shared" si="23"/>
        <v>5.3296103859286952E-7</v>
      </c>
      <c r="AG71" s="16">
        <f t="shared" si="23"/>
        <v>1.5292721675091021E-7</v>
      </c>
      <c r="AH71" s="16">
        <f t="shared" si="23"/>
        <v>2.8852397945340692E-6</v>
      </c>
      <c r="AI71" s="16">
        <f t="shared" si="23"/>
        <v>2.7472830522287894E-6</v>
      </c>
      <c r="AJ71" s="16">
        <f t="shared" si="23"/>
        <v>5.4904587945675057E-6</v>
      </c>
      <c r="AK71" s="16">
        <f t="shared" si="23"/>
        <v>4.4833307655419098E-7</v>
      </c>
      <c r="AL71" s="16">
        <f t="shared" si="23"/>
        <v>1.3036902900982713E-6</v>
      </c>
      <c r="AM71" s="16">
        <f t="shared" si="23"/>
        <v>2.0501041693662819E-6</v>
      </c>
      <c r="AN71" s="18">
        <f t="shared" si="23"/>
        <v>5.2191099373875407E-7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2.5783499481623613E-6</v>
      </c>
      <c r="E72" s="16">
        <f t="shared" si="24"/>
        <v>9.1865224429840608E-8</v>
      </c>
      <c r="F72" s="16">
        <f t="shared" si="24"/>
        <v>2.2571217363185873E-6</v>
      </c>
      <c r="G72" s="16">
        <f t="shared" si="24"/>
        <v>8.2569041840975998E-7</v>
      </c>
      <c r="H72" s="17">
        <f t="shared" si="24"/>
        <v>7.0043474920854004E-4</v>
      </c>
      <c r="I72" s="16">
        <f t="shared" si="24"/>
        <v>4.1094927637585717E-6</v>
      </c>
      <c r="J72" s="16">
        <f t="shared" si="24"/>
        <v>4.6055512594174059E-6</v>
      </c>
      <c r="K72" s="16">
        <f t="shared" si="24"/>
        <v>8.5637163443256023E-7</v>
      </c>
      <c r="L72" s="16">
        <f t="shared" si="24"/>
        <v>3.7450689875406201E-8</v>
      </c>
      <c r="M72" s="16">
        <f t="shared" si="24"/>
        <v>1.2555522844563951E-6</v>
      </c>
      <c r="N72" s="16">
        <f t="shared" si="24"/>
        <v>1.6618853890548227E-8</v>
      </c>
      <c r="O72" s="16">
        <f t="shared" si="24"/>
        <v>6.5327809524164885E-6</v>
      </c>
      <c r="P72" s="16">
        <f t="shared" si="24"/>
        <v>4.855283617190843E-7</v>
      </c>
      <c r="Q72" s="16">
        <f t="shared" si="24"/>
        <v>1.3003581929906498E-6</v>
      </c>
      <c r="R72" s="16">
        <f t="shared" si="24"/>
        <v>1.3166662776461229E-6</v>
      </c>
      <c r="S72" s="16">
        <f t="shared" si="24"/>
        <v>1.3557904230911761E-5</v>
      </c>
      <c r="T72" s="16">
        <f t="shared" si="24"/>
        <v>7.0151320745977756E-7</v>
      </c>
      <c r="U72" s="16">
        <f t="shared" si="24"/>
        <v>4.7169514562448302E-8</v>
      </c>
      <c r="V72" s="16">
        <f t="shared" si="24"/>
        <v>2.7847223858087709E-7</v>
      </c>
      <c r="W72" s="16">
        <f t="shared" si="24"/>
        <v>7.5078107691755263E-6</v>
      </c>
      <c r="X72" s="16">
        <f t="shared" si="24"/>
        <v>1.9552300633499329E-6</v>
      </c>
      <c r="Y72" s="16">
        <f t="shared" si="24"/>
        <v>6.4724586303461141E-7</v>
      </c>
      <c r="Z72" s="16">
        <f t="shared" si="24"/>
        <v>4.6504139371777486E-6</v>
      </c>
      <c r="AA72" s="16">
        <f t="shared" si="24"/>
        <v>1.7263920116993961E-7</v>
      </c>
      <c r="AB72" s="16">
        <f t="shared" si="24"/>
        <v>1.6206493455672749E-6</v>
      </c>
      <c r="AC72" s="16">
        <f t="shared" si="24"/>
        <v>1.4227233219823446E-7</v>
      </c>
      <c r="AD72" s="16">
        <f t="shared" si="24"/>
        <v>1.1191237858577987E-6</v>
      </c>
      <c r="AE72" s="16">
        <f t="shared" si="24"/>
        <v>1.4259714773994328E-7</v>
      </c>
      <c r="AF72" s="16">
        <f t="shared" si="24"/>
        <v>5.9302250034916542E-8</v>
      </c>
      <c r="AG72" s="16">
        <f t="shared" si="24"/>
        <v>2.0738892667144514E-7</v>
      </c>
      <c r="AH72" s="16">
        <f t="shared" si="24"/>
        <v>7.361190772532243E-7</v>
      </c>
      <c r="AI72" s="16">
        <f t="shared" si="24"/>
        <v>1.2693731763896165E-8</v>
      </c>
      <c r="AJ72" s="16">
        <f t="shared" si="24"/>
        <v>1.9294280952151524E-6</v>
      </c>
      <c r="AK72" s="16">
        <f t="shared" si="24"/>
        <v>1.3395523652578662E-6</v>
      </c>
      <c r="AL72" s="16">
        <f t="shared" si="24"/>
        <v>8.2372355113122463E-8</v>
      </c>
      <c r="AM72" s="16">
        <f t="shared" si="24"/>
        <v>1.262839881963599E-7</v>
      </c>
      <c r="AN72" s="18">
        <f t="shared" si="24"/>
        <v>2.4483552455757282E-6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1.0927379900062116E-5</v>
      </c>
      <c r="E73" s="16">
        <f t="shared" si="25"/>
        <v>8.4587105782771799E-8</v>
      </c>
      <c r="F73" s="16">
        <f t="shared" si="25"/>
        <v>8.9834712106510177E-6</v>
      </c>
      <c r="G73" s="16">
        <f t="shared" si="25"/>
        <v>1.2851161148126119E-6</v>
      </c>
      <c r="H73" s="16">
        <f t="shared" si="25"/>
        <v>2.6105283556659274E-5</v>
      </c>
      <c r="I73" s="16">
        <f t="shared" si="25"/>
        <v>1.146772377016704E-5</v>
      </c>
      <c r="J73" s="16">
        <f t="shared" si="25"/>
        <v>2.1206460751504822E-6</v>
      </c>
      <c r="K73" s="16">
        <f t="shared" si="25"/>
        <v>4.042845626662872E-5</v>
      </c>
      <c r="L73" s="16">
        <f t="shared" si="25"/>
        <v>3.05241362984546E-5</v>
      </c>
      <c r="M73" s="17">
        <f t="shared" si="25"/>
        <v>1.4528374900561868E-2</v>
      </c>
      <c r="N73" s="16">
        <f t="shared" si="25"/>
        <v>2.9872969590173196E-5</v>
      </c>
      <c r="O73" s="16">
        <f t="shared" si="25"/>
        <v>8.8642351128381968E-6</v>
      </c>
      <c r="P73" s="16">
        <f t="shared" si="25"/>
        <v>4.8807833101754089E-5</v>
      </c>
      <c r="Q73" s="16">
        <f t="shared" si="25"/>
        <v>4.2720691809653473E-5</v>
      </c>
      <c r="R73" s="16">
        <f t="shared" si="25"/>
        <v>3.0176855812144019E-5</v>
      </c>
      <c r="S73" s="16">
        <f t="shared" si="25"/>
        <v>4.4370985239331421E-5</v>
      </c>
      <c r="T73" s="16">
        <f t="shared" si="25"/>
        <v>8.0277787397594306E-7</v>
      </c>
      <c r="U73" s="16">
        <f t="shared" si="25"/>
        <v>2.8015394575254498E-6</v>
      </c>
      <c r="V73" s="16">
        <f t="shared" si="25"/>
        <v>7.2426373694385278E-6</v>
      </c>
      <c r="W73" s="16">
        <f t="shared" si="25"/>
        <v>3.2248065290639926E-5</v>
      </c>
      <c r="X73" s="16">
        <f t="shared" si="25"/>
        <v>1.2983942109743364E-6</v>
      </c>
      <c r="Y73" s="16">
        <f t="shared" si="25"/>
        <v>1.0014664514007404E-4</v>
      </c>
      <c r="Z73" s="16">
        <f t="shared" si="25"/>
        <v>1.9702646703628439E-6</v>
      </c>
      <c r="AA73" s="16">
        <f t="shared" si="25"/>
        <v>3.9178388135947139E-5</v>
      </c>
      <c r="AB73" s="16">
        <f t="shared" si="25"/>
        <v>6.1604479316827304E-6</v>
      </c>
      <c r="AC73" s="16">
        <f t="shared" si="25"/>
        <v>6.6738405566874355E-6</v>
      </c>
      <c r="AD73" s="16">
        <f t="shared" si="25"/>
        <v>1.0068785977638775E-5</v>
      </c>
      <c r="AE73" s="16">
        <f t="shared" si="25"/>
        <v>1.1078963556865955E-5</v>
      </c>
      <c r="AF73" s="16">
        <f t="shared" si="25"/>
        <v>6.2260633943395255E-7</v>
      </c>
      <c r="AG73" s="16">
        <f t="shared" si="25"/>
        <v>1.575964153792305E-4</v>
      </c>
      <c r="AH73" s="16">
        <f t="shared" si="25"/>
        <v>7.2997081715008952E-5</v>
      </c>
      <c r="AI73" s="16">
        <f t="shared" si="25"/>
        <v>3.3053487729058507E-7</v>
      </c>
      <c r="AJ73" s="16">
        <f t="shared" si="25"/>
        <v>1.5204173764732929E-4</v>
      </c>
      <c r="AK73" s="16">
        <f t="shared" si="25"/>
        <v>1.1287622810305222E-6</v>
      </c>
      <c r="AL73" s="16">
        <f t="shared" si="25"/>
        <v>2.908275798722815E-4</v>
      </c>
      <c r="AM73" s="16">
        <f t="shared" si="25"/>
        <v>4.8679024956354142E-5</v>
      </c>
      <c r="AN73" s="18">
        <f t="shared" si="25"/>
        <v>1.2451719004848842E-5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3.5592999045479543E-11</v>
      </c>
      <c r="E74" s="16">
        <f t="shared" si="26"/>
        <v>1.7232520448617584E-7</v>
      </c>
      <c r="F74" s="16">
        <f t="shared" si="26"/>
        <v>8.4677548484378611E-10</v>
      </c>
      <c r="G74" s="16">
        <f t="shared" si="26"/>
        <v>3.1861835784570279E-7</v>
      </c>
      <c r="H74" s="16">
        <f t="shared" si="26"/>
        <v>4.569038878555996E-8</v>
      </c>
      <c r="I74" s="16">
        <f t="shared" si="26"/>
        <v>2.9425600733743817E-6</v>
      </c>
      <c r="J74" s="16">
        <f t="shared" si="26"/>
        <v>3.5856949129226636E-7</v>
      </c>
      <c r="K74" s="16">
        <f t="shared" si="26"/>
        <v>1.2696292588593403E-6</v>
      </c>
      <c r="L74" s="17">
        <f t="shared" si="26"/>
        <v>8.4604313667198654E-4</v>
      </c>
      <c r="M74" s="16">
        <f t="shared" si="26"/>
        <v>1.7813871904459693E-6</v>
      </c>
      <c r="N74" s="16">
        <f t="shared" si="26"/>
        <v>2.0824683535240625E-6</v>
      </c>
      <c r="O74" s="16">
        <f t="shared" si="26"/>
        <v>4.1610608466511671E-6</v>
      </c>
      <c r="P74" s="16">
        <f t="shared" si="26"/>
        <v>3.6587027875977552E-6</v>
      </c>
      <c r="Q74" s="16">
        <f t="shared" si="26"/>
        <v>1.9417577475182575E-6</v>
      </c>
      <c r="R74" s="16">
        <f t="shared" si="26"/>
        <v>1.4061966390907818E-6</v>
      </c>
      <c r="S74" s="16">
        <f t="shared" si="26"/>
        <v>8.8791570691324582E-8</v>
      </c>
      <c r="T74" s="16">
        <f t="shared" si="26"/>
        <v>1.3537934773076833E-7</v>
      </c>
      <c r="U74" s="16">
        <f t="shared" si="26"/>
        <v>2.4672402311137982E-6</v>
      </c>
      <c r="V74" s="16">
        <f t="shared" si="26"/>
        <v>8.5076247404175593E-6</v>
      </c>
      <c r="W74" s="16">
        <f t="shared" si="26"/>
        <v>1.3055283246665153E-5</v>
      </c>
      <c r="X74" s="16">
        <f t="shared" si="26"/>
        <v>5.005023770227284E-8</v>
      </c>
      <c r="Y74" s="16">
        <f t="shared" si="26"/>
        <v>1.0866001105841935E-5</v>
      </c>
      <c r="Z74" s="16">
        <f t="shared" si="26"/>
        <v>2.9359498051493584E-6</v>
      </c>
      <c r="AA74" s="16">
        <f t="shared" si="26"/>
        <v>4.9995204765417482E-6</v>
      </c>
      <c r="AB74" s="16">
        <f t="shared" si="26"/>
        <v>1.5333103792298139E-6</v>
      </c>
      <c r="AC74" s="16">
        <f t="shared" si="26"/>
        <v>2.6597770461474167E-6</v>
      </c>
      <c r="AD74" s="16">
        <f t="shared" si="26"/>
        <v>3.7179050353940234E-6</v>
      </c>
      <c r="AE74" s="16">
        <f t="shared" si="26"/>
        <v>3.6751619802013818E-7</v>
      </c>
      <c r="AF74" s="16">
        <f t="shared" si="26"/>
        <v>2.5642986498106912E-6</v>
      </c>
      <c r="AG74" s="16">
        <f t="shared" si="26"/>
        <v>1.5256998303785561E-7</v>
      </c>
      <c r="AH74" s="16">
        <f t="shared" si="26"/>
        <v>1.9244298609897053E-7</v>
      </c>
      <c r="AI74" s="16">
        <f t="shared" si="26"/>
        <v>3.2451852797880595E-9</v>
      </c>
      <c r="AJ74" s="16">
        <f t="shared" si="26"/>
        <v>2.2235703110221892E-7</v>
      </c>
      <c r="AK74" s="16">
        <f t="shared" si="26"/>
        <v>7.3219182241720929E-7</v>
      </c>
      <c r="AL74" s="16">
        <f t="shared" si="26"/>
        <v>2.5894708141174004E-7</v>
      </c>
      <c r="AM74" s="16">
        <f t="shared" si="26"/>
        <v>1.8557610660196512E-7</v>
      </c>
      <c r="AN74" s="18">
        <f t="shared" si="26"/>
        <v>1.987486096096239E-6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2.0619852537673577E-7</v>
      </c>
      <c r="E75" s="16">
        <f t="shared" si="27"/>
        <v>3.1338584478652894E-6</v>
      </c>
      <c r="F75" s="16">
        <f t="shared" si="27"/>
        <v>3.0348559220151573E-7</v>
      </c>
      <c r="G75" s="16">
        <f t="shared" si="27"/>
        <v>9.4788373383140548E-8</v>
      </c>
      <c r="H75" s="16">
        <f t="shared" si="27"/>
        <v>1.3768861690176723E-7</v>
      </c>
      <c r="I75" s="16">
        <f t="shared" si="27"/>
        <v>2.068874089161387E-8</v>
      </c>
      <c r="J75" s="16">
        <f t="shared" si="27"/>
        <v>6.3991489285112732E-6</v>
      </c>
      <c r="K75" s="16">
        <f t="shared" si="27"/>
        <v>1.5973383437234845E-6</v>
      </c>
      <c r="L75" s="16">
        <f t="shared" si="27"/>
        <v>2.1602720777339605E-6</v>
      </c>
      <c r="M75" s="16">
        <f t="shared" si="27"/>
        <v>3.1397375330899106E-7</v>
      </c>
      <c r="N75" s="16">
        <f t="shared" si="27"/>
        <v>7.4563356991692959E-7</v>
      </c>
      <c r="O75" s="16">
        <f t="shared" si="27"/>
        <v>7.6426046818126592E-10</v>
      </c>
      <c r="P75" s="17">
        <f t="shared" si="27"/>
        <v>1.7282187718818471E-5</v>
      </c>
      <c r="Q75" s="16">
        <f t="shared" si="27"/>
        <v>1.0080048180527657E-6</v>
      </c>
      <c r="R75" s="16">
        <f t="shared" si="27"/>
        <v>7.7633570050727733E-7</v>
      </c>
      <c r="S75" s="16">
        <f t="shared" si="27"/>
        <v>6.3990406567231215E-6</v>
      </c>
      <c r="T75" s="16">
        <f t="shared" si="27"/>
        <v>3.2585293159390372E-9</v>
      </c>
      <c r="U75" s="16">
        <f t="shared" si="27"/>
        <v>1.2089204129139057E-6</v>
      </c>
      <c r="V75" s="16">
        <f t="shared" si="27"/>
        <v>1.9325932693175434E-7</v>
      </c>
      <c r="W75" s="16">
        <f t="shared" si="27"/>
        <v>1.1339646506840682E-7</v>
      </c>
      <c r="X75" s="16">
        <f t="shared" si="27"/>
        <v>1.5805100050860775E-7</v>
      </c>
      <c r="Y75" s="16">
        <f t="shared" si="27"/>
        <v>3.4032543804803116E-7</v>
      </c>
      <c r="Z75" s="16">
        <f t="shared" si="27"/>
        <v>2.696598465828878E-6</v>
      </c>
      <c r="AA75" s="16">
        <f t="shared" si="27"/>
        <v>1.5834716991139866E-6</v>
      </c>
      <c r="AB75" s="16">
        <f t="shared" si="27"/>
        <v>1.4118764328427807E-6</v>
      </c>
      <c r="AC75" s="17">
        <f t="shared" si="27"/>
        <v>6.7755861974341987E-4</v>
      </c>
      <c r="AD75" s="16">
        <f t="shared" si="27"/>
        <v>9.8617835938246895E-9</v>
      </c>
      <c r="AE75" s="16">
        <f t="shared" si="27"/>
        <v>1.2249135903459908E-6</v>
      </c>
      <c r="AF75" s="16">
        <f t="shared" si="27"/>
        <v>3.9263939293026666E-6</v>
      </c>
      <c r="AG75" s="16">
        <f t="shared" si="27"/>
        <v>1.4414530109332053E-6</v>
      </c>
      <c r="AH75" s="16">
        <f t="shared" si="27"/>
        <v>8.9802067996524229E-7</v>
      </c>
      <c r="AI75" s="16">
        <f t="shared" si="27"/>
        <v>4.1089827331652396E-8</v>
      </c>
      <c r="AJ75" s="16">
        <f t="shared" si="27"/>
        <v>8.9155386967543095E-8</v>
      </c>
      <c r="AK75" s="16">
        <f t="shared" si="27"/>
        <v>1.6113322971932172E-6</v>
      </c>
      <c r="AL75" s="16">
        <f t="shared" si="27"/>
        <v>1.0504713383952005E-6</v>
      </c>
      <c r="AM75" s="16">
        <f t="shared" si="27"/>
        <v>4.7878885360006248E-7</v>
      </c>
      <c r="AN75" s="18">
        <f t="shared" si="27"/>
        <v>5.884835748580074E-7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2.5063587462737563E-8</v>
      </c>
      <c r="E76" s="16">
        <f t="shared" si="28"/>
        <v>1.8219741216624621E-6</v>
      </c>
      <c r="F76" s="16">
        <f t="shared" si="28"/>
        <v>4.6384060697222749E-8</v>
      </c>
      <c r="G76" s="16">
        <f t="shared" si="28"/>
        <v>2.7246684666905375E-7</v>
      </c>
      <c r="H76" s="16">
        <f t="shared" si="28"/>
        <v>5.4434105500061754E-9</v>
      </c>
      <c r="I76" s="16">
        <f t="shared" si="28"/>
        <v>1.3905404977740868E-7</v>
      </c>
      <c r="J76" s="16">
        <f t="shared" si="28"/>
        <v>4.7534810269748984E-7</v>
      </c>
      <c r="K76" s="16">
        <f t="shared" si="28"/>
        <v>4.471581751949307E-7</v>
      </c>
      <c r="L76" s="16">
        <f t="shared" si="28"/>
        <v>5.8399756576128494E-7</v>
      </c>
      <c r="M76" s="16">
        <f t="shared" si="28"/>
        <v>4.8409388058150737E-7</v>
      </c>
      <c r="N76" s="17">
        <f t="shared" si="28"/>
        <v>2.3694233338476068E-4</v>
      </c>
      <c r="O76" s="16">
        <f t="shared" si="28"/>
        <v>3.1324411889363344E-8</v>
      </c>
      <c r="P76" s="16">
        <f t="shared" si="28"/>
        <v>6.8565793659350915E-7</v>
      </c>
      <c r="Q76" s="16">
        <f t="shared" si="28"/>
        <v>3.5601783150014474E-7</v>
      </c>
      <c r="R76" s="16">
        <f t="shared" si="28"/>
        <v>1.7770421385818E-8</v>
      </c>
      <c r="S76" s="16">
        <f t="shared" si="28"/>
        <v>8.5553503221666386E-7</v>
      </c>
      <c r="T76" s="16">
        <f t="shared" si="28"/>
        <v>2.943549020222595E-6</v>
      </c>
      <c r="U76" s="16">
        <f t="shared" si="28"/>
        <v>2.0766048526881528E-7</v>
      </c>
      <c r="V76" s="16">
        <f t="shared" si="28"/>
        <v>2.8408169662066355E-7</v>
      </c>
      <c r="W76" s="16">
        <f t="shared" si="28"/>
        <v>3.5925005156708762E-8</v>
      </c>
      <c r="X76" s="16">
        <f t="shared" si="28"/>
        <v>5.0936442327683234E-7</v>
      </c>
      <c r="Y76" s="16">
        <f t="shared" si="28"/>
        <v>2.1843533829265713E-6</v>
      </c>
      <c r="Z76" s="16">
        <f t="shared" si="28"/>
        <v>1.2661566755861195E-8</v>
      </c>
      <c r="AA76" s="16">
        <f t="shared" si="28"/>
        <v>6.6975244953712034E-7</v>
      </c>
      <c r="AB76" s="16">
        <f t="shared" si="28"/>
        <v>3.1819697216118119E-10</v>
      </c>
      <c r="AC76" s="16">
        <f t="shared" si="28"/>
        <v>2.5750455151510415E-7</v>
      </c>
      <c r="AD76" s="16">
        <f t="shared" si="28"/>
        <v>2.6638472822909308E-6</v>
      </c>
      <c r="AE76" s="16">
        <f t="shared" si="28"/>
        <v>1.3567503811987851E-6</v>
      </c>
      <c r="AF76" s="16">
        <f t="shared" si="28"/>
        <v>6.2145212673078898E-7</v>
      </c>
      <c r="AG76" s="16">
        <f t="shared" si="28"/>
        <v>8.9717166338133424E-8</v>
      </c>
      <c r="AH76" s="16">
        <f t="shared" si="28"/>
        <v>1.3075956123866269E-7</v>
      </c>
      <c r="AI76" s="16">
        <f t="shared" si="28"/>
        <v>4.8257861898378132E-7</v>
      </c>
      <c r="AJ76" s="16">
        <f t="shared" si="28"/>
        <v>8.3357921939103356E-7</v>
      </c>
      <c r="AK76" s="16">
        <f t="shared" si="28"/>
        <v>8.7454732492993702E-7</v>
      </c>
      <c r="AL76" s="16">
        <f t="shared" si="28"/>
        <v>1.4435357795562874E-7</v>
      </c>
      <c r="AM76" s="16">
        <f t="shared" si="28"/>
        <v>8.1349111861418475E-7</v>
      </c>
      <c r="AN76" s="18">
        <f t="shared" si="28"/>
        <v>3.9912267833664136E-8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4.088301075134556E-7</v>
      </c>
      <c r="E77" s="16">
        <f t="shared" si="29"/>
        <v>8.2136070302639304E-8</v>
      </c>
      <c r="F77" s="16">
        <f t="shared" si="29"/>
        <v>1.1934882923650218E-8</v>
      </c>
      <c r="G77" s="16">
        <f t="shared" si="29"/>
        <v>2.9855944500936174E-9</v>
      </c>
      <c r="H77" s="16">
        <f t="shared" si="29"/>
        <v>4.4593188817415293E-7</v>
      </c>
      <c r="I77" s="16">
        <f t="shared" si="29"/>
        <v>1.9387424166491343E-7</v>
      </c>
      <c r="J77" s="16">
        <f t="shared" si="29"/>
        <v>8.153056809700195E-9</v>
      </c>
      <c r="K77" s="16">
        <f t="shared" si="29"/>
        <v>4.0293254146538899E-7</v>
      </c>
      <c r="L77" s="16">
        <f t="shared" si="29"/>
        <v>6.4155781999015283E-7</v>
      </c>
      <c r="M77" s="16">
        <f t="shared" si="29"/>
        <v>9.1392311396802846E-8</v>
      </c>
      <c r="N77" s="16">
        <f t="shared" si="29"/>
        <v>6.4888599233803562E-9</v>
      </c>
      <c r="O77" s="16">
        <f t="shared" si="29"/>
        <v>5.3896214848105023E-8</v>
      </c>
      <c r="P77" s="16">
        <f t="shared" si="29"/>
        <v>5.7950701579127105E-9</v>
      </c>
      <c r="Q77" s="16">
        <f t="shared" si="29"/>
        <v>7.6862561445351849E-9</v>
      </c>
      <c r="R77" s="16">
        <f t="shared" si="29"/>
        <v>2.0875640611044705E-7</v>
      </c>
      <c r="S77" s="16">
        <f t="shared" si="29"/>
        <v>7.3298648362519291E-9</v>
      </c>
      <c r="T77" s="16">
        <f t="shared" si="29"/>
        <v>2.0504559610594589E-7</v>
      </c>
      <c r="U77" s="16">
        <f t="shared" si="29"/>
        <v>7.2109222043083906E-8</v>
      </c>
      <c r="V77" s="16">
        <f t="shared" si="29"/>
        <v>6.6659781811485617E-10</v>
      </c>
      <c r="W77" s="17">
        <f t="shared" si="29"/>
        <v>4.2333324048490748E-5</v>
      </c>
      <c r="X77" s="16">
        <f t="shared" si="29"/>
        <v>1.3512513298088657E-8</v>
      </c>
      <c r="Y77" s="16">
        <f t="shared" si="29"/>
        <v>6.5896287000362721E-8</v>
      </c>
      <c r="Z77" s="16">
        <f t="shared" si="29"/>
        <v>7.8331214131627183E-8</v>
      </c>
      <c r="AA77" s="16">
        <f t="shared" si="29"/>
        <v>2.4265293020759772E-8</v>
      </c>
      <c r="AB77" s="16">
        <f t="shared" si="29"/>
        <v>4.1561616289576314E-8</v>
      </c>
      <c r="AC77" s="16">
        <f t="shared" si="29"/>
        <v>7.0843649778346628E-9</v>
      </c>
      <c r="AD77" s="16">
        <f t="shared" si="29"/>
        <v>6.9390863301521662E-8</v>
      </c>
      <c r="AE77" s="16">
        <f t="shared" si="29"/>
        <v>1.7760160604321658E-7</v>
      </c>
      <c r="AF77" s="16">
        <f t="shared" si="29"/>
        <v>1.5051364588869112E-7</v>
      </c>
      <c r="AG77" s="16">
        <f t="shared" si="29"/>
        <v>2.0527489770341029E-8</v>
      </c>
      <c r="AH77" s="16">
        <f t="shared" si="29"/>
        <v>1.9674405272041098E-7</v>
      </c>
      <c r="AI77" s="16">
        <f t="shared" si="29"/>
        <v>3.0075851258259124E-10</v>
      </c>
      <c r="AJ77" s="16">
        <f t="shared" si="29"/>
        <v>2.9121523235699439E-8</v>
      </c>
      <c r="AK77" s="16">
        <f t="shared" si="29"/>
        <v>4.3989974484010882E-9</v>
      </c>
      <c r="AL77" s="16">
        <f t="shared" si="29"/>
        <v>1.9650884467212511E-7</v>
      </c>
      <c r="AM77" s="16">
        <f t="shared" si="29"/>
        <v>4.7475474760090692E-8</v>
      </c>
      <c r="AN77" s="18">
        <f t="shared" si="29"/>
        <v>2.6192982872730842E-7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7.3684714108281481E-5</v>
      </c>
      <c r="E78" s="16">
        <f t="shared" si="30"/>
        <v>1.4967138845181755E-6</v>
      </c>
      <c r="F78" s="16">
        <f t="shared" si="30"/>
        <v>2.8471536814717766E-6</v>
      </c>
      <c r="G78" s="16">
        <f t="shared" si="30"/>
        <v>4.9855641995444294E-7</v>
      </c>
      <c r="H78" s="16">
        <f t="shared" si="30"/>
        <v>1.7009560915990399E-4</v>
      </c>
      <c r="I78" s="16">
        <f t="shared" si="30"/>
        <v>5.2593352193392346E-5</v>
      </c>
      <c r="J78" s="16">
        <f t="shared" si="30"/>
        <v>4.6945382423156197E-5</v>
      </c>
      <c r="K78" s="16">
        <f t="shared" si="30"/>
        <v>1.2158047600898067E-4</v>
      </c>
      <c r="L78" s="16">
        <f t="shared" si="30"/>
        <v>8.9290294667042361E-5</v>
      </c>
      <c r="M78" s="16">
        <f t="shared" si="30"/>
        <v>1.1124896019904627E-5</v>
      </c>
      <c r="N78" s="16">
        <f t="shared" si="30"/>
        <v>2.4735994087793685E-6</v>
      </c>
      <c r="O78" s="17">
        <f t="shared" si="30"/>
        <v>1.8753625745118949E-2</v>
      </c>
      <c r="P78" s="16">
        <f t="shared" si="30"/>
        <v>1.8440556920370192E-6</v>
      </c>
      <c r="Q78" s="16">
        <f t="shared" si="30"/>
        <v>7.7703530069472458E-5</v>
      </c>
      <c r="R78" s="16">
        <f t="shared" si="30"/>
        <v>1.3768327879022975E-5</v>
      </c>
      <c r="S78" s="16">
        <f t="shared" si="30"/>
        <v>2.9257435251610698E-5</v>
      </c>
      <c r="T78" s="16">
        <f t="shared" si="30"/>
        <v>1.2619889483052079E-6</v>
      </c>
      <c r="U78" s="16">
        <f t="shared" si="30"/>
        <v>5.5572427773281915E-5</v>
      </c>
      <c r="V78" s="16">
        <f t="shared" si="30"/>
        <v>5.0399265385679542E-7</v>
      </c>
      <c r="W78" s="16">
        <f t="shared" si="30"/>
        <v>2.3695765024840331E-5</v>
      </c>
      <c r="X78" s="16">
        <f t="shared" si="30"/>
        <v>6.0393684953325654E-6</v>
      </c>
      <c r="Y78" s="16">
        <f t="shared" si="30"/>
        <v>5.9850267254883667E-6</v>
      </c>
      <c r="Z78" s="16">
        <f t="shared" si="30"/>
        <v>2.6203201196238351E-8</v>
      </c>
      <c r="AA78" s="16">
        <f t="shared" si="30"/>
        <v>6.43208987492052E-6</v>
      </c>
      <c r="AB78" s="16">
        <f t="shared" si="30"/>
        <v>5.4319468408237775E-8</v>
      </c>
      <c r="AC78" s="16">
        <f t="shared" si="30"/>
        <v>2.76052826536276E-8</v>
      </c>
      <c r="AD78" s="16">
        <f t="shared" si="30"/>
        <v>7.5283027684286286E-6</v>
      </c>
      <c r="AE78" s="16">
        <f t="shared" si="30"/>
        <v>9.698959043270074E-5</v>
      </c>
      <c r="AF78" s="16">
        <f t="shared" si="30"/>
        <v>1.2551936543818112E-4</v>
      </c>
      <c r="AG78" s="16">
        <f t="shared" si="30"/>
        <v>1.0705165948975342E-4</v>
      </c>
      <c r="AH78" s="16">
        <f t="shared" si="30"/>
        <v>4.4357248525603543E-4</v>
      </c>
      <c r="AI78" s="16">
        <f t="shared" si="30"/>
        <v>7.5592430711288023E-5</v>
      </c>
      <c r="AJ78" s="16">
        <f t="shared" si="30"/>
        <v>1.8940567313898912E-4</v>
      </c>
      <c r="AK78" s="16">
        <f t="shared" si="30"/>
        <v>1.4457269415074886E-5</v>
      </c>
      <c r="AL78" s="16">
        <f t="shared" si="30"/>
        <v>6.176898060902647E-5</v>
      </c>
      <c r="AM78" s="16">
        <f t="shared" si="30"/>
        <v>1.922246295203434E-5</v>
      </c>
      <c r="AN78" s="18">
        <f t="shared" si="30"/>
        <v>2.605853603783995E-5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1.824631144280736E-5</v>
      </c>
      <c r="E79" s="16">
        <f t="shared" si="31"/>
        <v>3.0310375701783316E-5</v>
      </c>
      <c r="F79" s="16">
        <f t="shared" si="31"/>
        <v>2.1685731107422461E-7</v>
      </c>
      <c r="G79" s="16">
        <f t="shared" si="31"/>
        <v>1.8916431366229879E-5</v>
      </c>
      <c r="H79" s="16">
        <f t="shared" si="31"/>
        <v>1.0790717669832422E-4</v>
      </c>
      <c r="I79" s="16">
        <f t="shared" si="31"/>
        <v>3.7314658427020742E-9</v>
      </c>
      <c r="J79" s="16">
        <f t="shared" si="31"/>
        <v>3.0275851923721402E-6</v>
      </c>
      <c r="K79" s="16">
        <f t="shared" si="31"/>
        <v>2.9887198189325628E-5</v>
      </c>
      <c r="L79" s="16">
        <f t="shared" si="31"/>
        <v>5.8523033569418125E-7</v>
      </c>
      <c r="M79" s="16">
        <f t="shared" si="31"/>
        <v>1.7109499010439071E-5</v>
      </c>
      <c r="N79" s="16">
        <f t="shared" si="31"/>
        <v>2.0127446820573179E-5</v>
      </c>
      <c r="O79" s="16">
        <f t="shared" si="31"/>
        <v>9.0606463281749466E-6</v>
      </c>
      <c r="P79" s="16">
        <f t="shared" si="31"/>
        <v>4.8746152278249683E-7</v>
      </c>
      <c r="Q79" s="16">
        <f t="shared" si="31"/>
        <v>7.3769994677598791E-7</v>
      </c>
      <c r="R79" s="16">
        <f t="shared" si="31"/>
        <v>2.0502192705150127E-5</v>
      </c>
      <c r="S79" s="17">
        <f t="shared" si="31"/>
        <v>5.7666883448397582E-3</v>
      </c>
      <c r="T79" s="16">
        <f t="shared" si="31"/>
        <v>4.4154919341003755E-7</v>
      </c>
      <c r="U79" s="16">
        <f t="shared" si="31"/>
        <v>2.3304642830034767E-5</v>
      </c>
      <c r="V79" s="16">
        <f t="shared" si="31"/>
        <v>1.4905824260769389E-5</v>
      </c>
      <c r="W79" s="16">
        <f t="shared" si="31"/>
        <v>9.9750500662826967E-7</v>
      </c>
      <c r="X79" s="16">
        <f t="shared" si="31"/>
        <v>3.342703468442125E-6</v>
      </c>
      <c r="Y79" s="16">
        <f t="shared" si="31"/>
        <v>1.1544509637993741E-5</v>
      </c>
      <c r="Z79" s="16">
        <f t="shared" si="31"/>
        <v>1.2440825848097678E-4</v>
      </c>
      <c r="AA79" s="16">
        <f t="shared" si="31"/>
        <v>1.9271267419230649E-8</v>
      </c>
      <c r="AB79" s="16">
        <f t="shared" si="31"/>
        <v>8.5128202064233577E-8</v>
      </c>
      <c r="AC79" s="16">
        <f t="shared" si="31"/>
        <v>5.2396980951560118E-5</v>
      </c>
      <c r="AD79" s="16">
        <f t="shared" si="31"/>
        <v>1.7290131214122669E-7</v>
      </c>
      <c r="AE79" s="16">
        <f t="shared" si="31"/>
        <v>1.2986312317147817E-5</v>
      </c>
      <c r="AF79" s="16">
        <f t="shared" si="31"/>
        <v>2.3742747012001204E-5</v>
      </c>
      <c r="AG79" s="16">
        <f t="shared" si="31"/>
        <v>4.6735560004480719E-8</v>
      </c>
      <c r="AH79" s="16">
        <f t="shared" si="31"/>
        <v>1.6118986421664261E-5</v>
      </c>
      <c r="AI79" s="16">
        <f t="shared" si="31"/>
        <v>6.9218446377547093E-6</v>
      </c>
      <c r="AJ79" s="16">
        <f t="shared" si="31"/>
        <v>1.0357410118382908E-8</v>
      </c>
      <c r="AK79" s="16">
        <f t="shared" si="31"/>
        <v>1.1070296273171494E-5</v>
      </c>
      <c r="AL79" s="16">
        <f t="shared" si="31"/>
        <v>1.6771995846713817E-5</v>
      </c>
      <c r="AM79" s="16">
        <f t="shared" si="31"/>
        <v>1.4928329628666975E-6</v>
      </c>
      <c r="AN79" s="18">
        <f t="shared" si="31"/>
        <v>9.9832540061729176E-6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4.1950770882604011E-7</v>
      </c>
      <c r="E80" s="16">
        <f t="shared" si="32"/>
        <v>2.5724545701596469E-5</v>
      </c>
      <c r="F80" s="16">
        <f t="shared" si="32"/>
        <v>1.1310928943645119E-5</v>
      </c>
      <c r="G80" s="16">
        <f t="shared" si="32"/>
        <v>2.0453035524480094E-8</v>
      </c>
      <c r="H80" s="16">
        <f t="shared" si="32"/>
        <v>5.3215855594863873E-6</v>
      </c>
      <c r="I80" s="16">
        <f t="shared" si="32"/>
        <v>3.6488963602609245E-6</v>
      </c>
      <c r="J80" s="16">
        <f t="shared" si="32"/>
        <v>2.218985755511169E-5</v>
      </c>
      <c r="K80" s="16">
        <f t="shared" si="32"/>
        <v>5.7706449012995062E-7</v>
      </c>
      <c r="L80" s="16">
        <f t="shared" si="32"/>
        <v>7.5102797824069113E-7</v>
      </c>
      <c r="M80" s="16">
        <f t="shared" si="32"/>
        <v>3.4948841135058434E-7</v>
      </c>
      <c r="N80" s="16">
        <f t="shared" si="32"/>
        <v>6.7585726452020078E-5</v>
      </c>
      <c r="O80" s="16">
        <f t="shared" si="32"/>
        <v>3.7420966418296389E-7</v>
      </c>
      <c r="P80" s="16">
        <f t="shared" si="32"/>
        <v>1.3317919388765661E-5</v>
      </c>
      <c r="Q80" s="16">
        <f t="shared" si="32"/>
        <v>2.811136625734695E-5</v>
      </c>
      <c r="R80" s="16">
        <f t="shared" si="32"/>
        <v>1.5118758023020562E-5</v>
      </c>
      <c r="S80" s="16">
        <f t="shared" si="32"/>
        <v>3.9509482137195545E-7</v>
      </c>
      <c r="T80" s="17">
        <f t="shared" si="32"/>
        <v>5.7204592275023995E-3</v>
      </c>
      <c r="U80" s="16">
        <f t="shared" si="32"/>
        <v>7.8927647943351058E-6</v>
      </c>
      <c r="V80" s="16">
        <f t="shared" si="32"/>
        <v>2.6005600163410794E-6</v>
      </c>
      <c r="W80" s="16">
        <f t="shared" si="32"/>
        <v>2.6849252856397844E-5</v>
      </c>
      <c r="X80" s="16">
        <f t="shared" si="32"/>
        <v>1.9066129101322521E-5</v>
      </c>
      <c r="Y80" s="17">
        <f t="shared" si="32"/>
        <v>2.521958231665193E-4</v>
      </c>
      <c r="Z80" s="16">
        <f t="shared" si="32"/>
        <v>1.7572132857999126E-6</v>
      </c>
      <c r="AA80" s="16">
        <f t="shared" si="32"/>
        <v>1.132679199609639E-7</v>
      </c>
      <c r="AB80" s="16">
        <f t="shared" si="32"/>
        <v>3.0136239230993032E-5</v>
      </c>
      <c r="AC80" s="16">
        <f t="shared" si="32"/>
        <v>2.6121300102222301E-8</v>
      </c>
      <c r="AD80" s="16">
        <f t="shared" si="32"/>
        <v>7.0370540533291494E-6</v>
      </c>
      <c r="AE80" s="16">
        <f t="shared" si="32"/>
        <v>5.3504248770275142E-6</v>
      </c>
      <c r="AF80" s="16">
        <f t="shared" si="32"/>
        <v>2.8153749418407152E-7</v>
      </c>
      <c r="AG80" s="16">
        <f t="shared" si="32"/>
        <v>6.0992537069055377E-7</v>
      </c>
      <c r="AH80" s="16">
        <f t="shared" si="32"/>
        <v>1.4388623603274068E-5</v>
      </c>
      <c r="AI80" s="16">
        <f t="shared" si="32"/>
        <v>1.4602627434637212E-5</v>
      </c>
      <c r="AJ80" s="16">
        <f t="shared" si="32"/>
        <v>5.1869676657824425E-5</v>
      </c>
      <c r="AK80" s="16">
        <f t="shared" si="32"/>
        <v>3.3399577440059849E-6</v>
      </c>
      <c r="AL80" s="16">
        <f t="shared" si="32"/>
        <v>1.0555224379431069E-6</v>
      </c>
      <c r="AM80" s="16">
        <f t="shared" si="32"/>
        <v>1.0745644232110225E-8</v>
      </c>
      <c r="AN80" s="18">
        <f t="shared" si="32"/>
        <v>3.8595014026897122E-5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4.3381660217988376E-9</v>
      </c>
      <c r="E81" s="16">
        <f t="shared" si="33"/>
        <v>3.0461766899449423E-9</v>
      </c>
      <c r="F81" s="16">
        <f t="shared" si="33"/>
        <v>8.075331977358346E-10</v>
      </c>
      <c r="G81" s="16">
        <f t="shared" si="33"/>
        <v>1.1330653952425286E-8</v>
      </c>
      <c r="H81" s="16">
        <f t="shared" si="33"/>
        <v>2.4320735542599576E-8</v>
      </c>
      <c r="I81" s="16">
        <f t="shared" si="33"/>
        <v>1.0004410108535695E-7</v>
      </c>
      <c r="J81" s="16">
        <f t="shared" si="33"/>
        <v>7.1354431105250458E-9</v>
      </c>
      <c r="K81" s="16">
        <f t="shared" si="33"/>
        <v>2.4578919393987822E-8</v>
      </c>
      <c r="L81" s="16">
        <f t="shared" si="33"/>
        <v>5.0790187155487263E-9</v>
      </c>
      <c r="M81" s="16">
        <f t="shared" si="33"/>
        <v>1.1275474886338106E-7</v>
      </c>
      <c r="N81" s="16">
        <f t="shared" si="33"/>
        <v>1.2538265944237387E-8</v>
      </c>
      <c r="O81" s="16">
        <f t="shared" si="33"/>
        <v>5.4872978593422936E-7</v>
      </c>
      <c r="P81" s="16">
        <f t="shared" si="33"/>
        <v>2.69493436435091E-8</v>
      </c>
      <c r="Q81" s="16">
        <f t="shared" si="33"/>
        <v>4.7813655668485032E-8</v>
      </c>
      <c r="R81" s="16">
        <f t="shared" si="33"/>
        <v>3.3275438771184632E-7</v>
      </c>
      <c r="S81" s="16">
        <f t="shared" si="33"/>
        <v>6.5667538803573534E-8</v>
      </c>
      <c r="T81" s="16">
        <f t="shared" si="33"/>
        <v>5.9120659234367847E-8</v>
      </c>
      <c r="U81" s="16">
        <f t="shared" si="33"/>
        <v>8.8641078172163124E-8</v>
      </c>
      <c r="V81" s="16">
        <f t="shared" si="33"/>
        <v>5.5160973470449098E-11</v>
      </c>
      <c r="W81" s="16">
        <f t="shared" si="33"/>
        <v>1.0750514086876117E-7</v>
      </c>
      <c r="X81" s="16">
        <f t="shared" si="33"/>
        <v>2.203857242288609E-11</v>
      </c>
      <c r="Y81" s="16">
        <f t="shared" si="33"/>
        <v>7.3169592591425458E-8</v>
      </c>
      <c r="Z81" s="16">
        <f t="shared" si="33"/>
        <v>9.1365539400336525E-8</v>
      </c>
      <c r="AA81" s="16">
        <f t="shared" si="33"/>
        <v>2.526382424666427E-8</v>
      </c>
      <c r="AB81" s="16">
        <f t="shared" si="33"/>
        <v>9.9654761737594115E-8</v>
      </c>
      <c r="AC81" s="16">
        <f t="shared" si="33"/>
        <v>2.9566019553078998E-8</v>
      </c>
      <c r="AD81" s="16">
        <f t="shared" si="33"/>
        <v>5.1626193267208257E-8</v>
      </c>
      <c r="AE81" s="16">
        <f t="shared" si="33"/>
        <v>1.0784896713750321E-10</v>
      </c>
      <c r="AF81" s="16">
        <f t="shared" si="33"/>
        <v>2.5855049062222221E-8</v>
      </c>
      <c r="AG81" s="16">
        <f t="shared" si="33"/>
        <v>2.9480262100704991E-7</v>
      </c>
      <c r="AH81" s="17">
        <f t="shared" si="33"/>
        <v>2.3845796413599195E-5</v>
      </c>
      <c r="AI81" s="16">
        <f t="shared" si="33"/>
        <v>2.887986755607023E-7</v>
      </c>
      <c r="AJ81" s="16">
        <f t="shared" si="33"/>
        <v>8.9920862463950199E-10</v>
      </c>
      <c r="AK81" s="16">
        <f t="shared" si="33"/>
        <v>3.681502418048626E-8</v>
      </c>
      <c r="AL81" s="16">
        <f t="shared" si="33"/>
        <v>1.1769783924568079E-8</v>
      </c>
      <c r="AM81" s="16">
        <f t="shared" si="33"/>
        <v>4.9176707733132566E-8</v>
      </c>
      <c r="AN81" s="18">
        <f t="shared" si="33"/>
        <v>1.0539355309855316E-8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6.2589131284633131E-8</v>
      </c>
      <c r="E82" s="16">
        <f t="shared" si="34"/>
        <v>1.0277336005436165E-6</v>
      </c>
      <c r="F82" s="16">
        <f t="shared" si="34"/>
        <v>1.1080629090081905E-7</v>
      </c>
      <c r="G82" s="16">
        <f t="shared" si="34"/>
        <v>6.5688569499526142E-6</v>
      </c>
      <c r="H82" s="16">
        <f t="shared" si="34"/>
        <v>2.8584236238999124E-7</v>
      </c>
      <c r="I82" s="16">
        <f t="shared" si="34"/>
        <v>6.5966264534120169E-6</v>
      </c>
      <c r="J82" s="16">
        <f t="shared" si="34"/>
        <v>9.8624260192167318E-8</v>
      </c>
      <c r="K82" s="16">
        <f t="shared" si="34"/>
        <v>1.8447514062226941E-6</v>
      </c>
      <c r="L82" s="16">
        <f t="shared" si="34"/>
        <v>1.7513055668960609E-7</v>
      </c>
      <c r="M82" s="16">
        <f t="shared" si="34"/>
        <v>1.0427258029073821E-5</v>
      </c>
      <c r="N82" s="16">
        <f t="shared" si="34"/>
        <v>3.6231954962856069E-7</v>
      </c>
      <c r="O82" s="16">
        <f t="shared" si="34"/>
        <v>5.6317202899241062E-6</v>
      </c>
      <c r="P82" s="16">
        <f t="shared" si="34"/>
        <v>4.3669999400156659E-6</v>
      </c>
      <c r="Q82" s="16">
        <f t="shared" si="34"/>
        <v>2.517575975791945E-7</v>
      </c>
      <c r="R82" s="16">
        <f t="shared" si="34"/>
        <v>7.1150009499691914E-7</v>
      </c>
      <c r="S82" s="16">
        <f t="shared" si="34"/>
        <v>9.4005661888900131E-9</v>
      </c>
      <c r="T82" s="16">
        <f t="shared" si="34"/>
        <v>9.6573518346981608E-8</v>
      </c>
      <c r="U82" s="16">
        <f t="shared" si="34"/>
        <v>1.5762819004956601E-10</v>
      </c>
      <c r="V82" s="16">
        <f t="shared" si="34"/>
        <v>2.5807746175277988E-7</v>
      </c>
      <c r="W82" s="16">
        <f t="shared" si="34"/>
        <v>4.7147062351497905E-7</v>
      </c>
      <c r="X82" s="16">
        <f t="shared" si="34"/>
        <v>4.9201657463195942E-7</v>
      </c>
      <c r="Y82" s="16">
        <f t="shared" si="34"/>
        <v>2.6749316996826271E-6</v>
      </c>
      <c r="Z82" s="16">
        <f t="shared" si="34"/>
        <v>2.0626173526872095E-7</v>
      </c>
      <c r="AA82" s="16">
        <f t="shared" si="34"/>
        <v>1.3410938511461524E-5</v>
      </c>
      <c r="AB82" s="16">
        <f t="shared" si="34"/>
        <v>5.5735613644072665E-6</v>
      </c>
      <c r="AC82" s="16">
        <f t="shared" si="34"/>
        <v>2.0273742136668019E-6</v>
      </c>
      <c r="AD82" s="16">
        <f t="shared" si="34"/>
        <v>7.8501185585642728E-8</v>
      </c>
      <c r="AE82" s="16">
        <f t="shared" si="34"/>
        <v>1.7533470693340976E-5</v>
      </c>
      <c r="AF82" s="16">
        <f t="shared" si="34"/>
        <v>4.9059636981970406E-6</v>
      </c>
      <c r="AG82" s="17">
        <f t="shared" si="34"/>
        <v>1.0146633474051355E-3</v>
      </c>
      <c r="AH82" s="16">
        <f t="shared" si="34"/>
        <v>1.2591922213662408E-5</v>
      </c>
      <c r="AI82" s="16">
        <f t="shared" si="34"/>
        <v>2.8527005237711318E-9</v>
      </c>
      <c r="AJ82" s="16">
        <f t="shared" si="34"/>
        <v>2.1291710227034325E-6</v>
      </c>
      <c r="AK82" s="16">
        <f t="shared" si="34"/>
        <v>4.7273123539948451E-6</v>
      </c>
      <c r="AL82" s="16">
        <f t="shared" si="34"/>
        <v>2.3259050879253136E-6</v>
      </c>
      <c r="AM82" s="16">
        <f t="shared" si="34"/>
        <v>1.3094153150331886E-7</v>
      </c>
      <c r="AN82" s="18">
        <f t="shared" si="34"/>
        <v>3.3126666171830579E-7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1.4646589453252237E-5</v>
      </c>
      <c r="E83" s="16">
        <f t="shared" si="35"/>
        <v>2.9760454095099687E-6</v>
      </c>
      <c r="F83" s="16">
        <f t="shared" si="35"/>
        <v>3.2978552661581224E-6</v>
      </c>
      <c r="G83" s="16">
        <f t="shared" si="35"/>
        <v>1.5794733876483809E-9</v>
      </c>
      <c r="H83" s="16">
        <f t="shared" si="35"/>
        <v>1.13953464140561E-6</v>
      </c>
      <c r="I83" s="16">
        <f t="shared" si="35"/>
        <v>2.9963361465343156E-6</v>
      </c>
      <c r="J83" s="16">
        <f t="shared" si="35"/>
        <v>1.8353899940881509E-6</v>
      </c>
      <c r="K83" s="16">
        <f t="shared" si="35"/>
        <v>5.1330515383015338E-6</v>
      </c>
      <c r="L83" s="16">
        <f t="shared" si="35"/>
        <v>1.6117694532808935E-5</v>
      </c>
      <c r="M83" s="16">
        <f t="shared" si="35"/>
        <v>8.6442978928520727E-6</v>
      </c>
      <c r="N83" s="16">
        <f t="shared" si="35"/>
        <v>1.1733852010921672E-5</v>
      </c>
      <c r="O83" s="16">
        <f t="shared" si="35"/>
        <v>4.1170967813246496E-7</v>
      </c>
      <c r="P83" s="16">
        <f t="shared" si="35"/>
        <v>6.5037007333572649E-10</v>
      </c>
      <c r="Q83" s="16">
        <f t="shared" si="35"/>
        <v>8.275125491869044E-7</v>
      </c>
      <c r="R83" s="16">
        <f t="shared" si="35"/>
        <v>9.2691600911833269E-8</v>
      </c>
      <c r="S83" s="16">
        <f t="shared" si="35"/>
        <v>2.5745204544578208E-6</v>
      </c>
      <c r="T83" s="17">
        <f t="shared" si="35"/>
        <v>5.8302635126247302E-5</v>
      </c>
      <c r="U83" s="16">
        <f t="shared" si="35"/>
        <v>1.8484856784038036E-7</v>
      </c>
      <c r="V83" s="16">
        <f t="shared" si="35"/>
        <v>5.1847193277881711E-8</v>
      </c>
      <c r="W83" s="16">
        <f t="shared" si="35"/>
        <v>2.0570565241304266E-6</v>
      </c>
      <c r="X83" s="16">
        <f t="shared" si="35"/>
        <v>1.163634006198837E-6</v>
      </c>
      <c r="Y83" s="17">
        <f t="shared" si="35"/>
        <v>1.3712772268668894E-3</v>
      </c>
      <c r="Z83" s="16">
        <f t="shared" si="35"/>
        <v>4.2024473859350626E-6</v>
      </c>
      <c r="AA83" s="16">
        <f t="shared" si="35"/>
        <v>1.5283935181397474E-6</v>
      </c>
      <c r="AB83" s="16">
        <f t="shared" si="35"/>
        <v>1.185712534099126E-6</v>
      </c>
      <c r="AC83" s="16">
        <f t="shared" si="35"/>
        <v>6.3201381932545048E-7</v>
      </c>
      <c r="AD83" s="16">
        <f t="shared" si="35"/>
        <v>5.8473780839243589E-7</v>
      </c>
      <c r="AE83" s="16">
        <f t="shared" si="35"/>
        <v>3.9793239659352893E-6</v>
      </c>
      <c r="AF83" s="16">
        <f t="shared" si="35"/>
        <v>1.0912700518353373E-6</v>
      </c>
      <c r="AG83" s="16">
        <f t="shared" si="35"/>
        <v>3.4730228966474852E-6</v>
      </c>
      <c r="AH83" s="16">
        <f t="shared" si="35"/>
        <v>4.13902035918603E-6</v>
      </c>
      <c r="AI83" s="16">
        <f t="shared" si="35"/>
        <v>3.7951842263343998E-7</v>
      </c>
      <c r="AJ83" s="16">
        <f t="shared" si="35"/>
        <v>1.1293659387179824E-6</v>
      </c>
      <c r="AK83" s="16">
        <f t="shared" si="35"/>
        <v>6.5319454303324483E-7</v>
      </c>
      <c r="AL83" s="16">
        <f t="shared" si="35"/>
        <v>4.8157207240917884E-6</v>
      </c>
      <c r="AM83" s="16">
        <f t="shared" si="35"/>
        <v>8.5497186049443492E-6</v>
      </c>
      <c r="AN83" s="18">
        <f t="shared" si="35"/>
        <v>4.4574837942577686E-6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1.7398289486235904E-3</v>
      </c>
      <c r="E84" s="16">
        <f t="shared" si="36"/>
        <v>6.7800209612318308E-6</v>
      </c>
      <c r="F84" s="16">
        <f t="shared" si="36"/>
        <v>8.9217629956881401E-6</v>
      </c>
      <c r="G84" s="16">
        <f t="shared" si="36"/>
        <v>1.9736372145321977E-6</v>
      </c>
      <c r="H84" s="16">
        <f t="shared" si="36"/>
        <v>5.8070346923156973E-6</v>
      </c>
      <c r="I84" s="16">
        <f t="shared" si="36"/>
        <v>7.708159265132864E-6</v>
      </c>
      <c r="J84" s="16">
        <f t="shared" si="36"/>
        <v>1.2651286860161226E-5</v>
      </c>
      <c r="K84" s="16">
        <f t="shared" si="36"/>
        <v>5.6954942891683646E-6</v>
      </c>
      <c r="L84" s="16">
        <f t="shared" si="36"/>
        <v>3.25140368446668E-10</v>
      </c>
      <c r="M84" s="16">
        <f t="shared" si="36"/>
        <v>1.1629093261181817E-6</v>
      </c>
      <c r="N84" s="16">
        <f t="shared" si="36"/>
        <v>1.6969463005292653E-7</v>
      </c>
      <c r="O84" s="16">
        <f t="shared" si="36"/>
        <v>6.3871940943821944E-6</v>
      </c>
      <c r="P84" s="16">
        <f t="shared" si="36"/>
        <v>1.8344132781632578E-6</v>
      </c>
      <c r="Q84" s="16">
        <f t="shared" si="36"/>
        <v>5.498024801031437E-6</v>
      </c>
      <c r="R84" s="16">
        <f t="shared" si="36"/>
        <v>3.5007888047910289E-7</v>
      </c>
      <c r="S84" s="16">
        <f t="shared" si="36"/>
        <v>5.1801961396161797E-6</v>
      </c>
      <c r="T84" s="16">
        <f t="shared" si="36"/>
        <v>1.3898459697303059E-7</v>
      </c>
      <c r="U84" s="17">
        <f t="shared" si="36"/>
        <v>4.3779086571629411E-5</v>
      </c>
      <c r="V84" s="16">
        <f t="shared" si="36"/>
        <v>1.8785652678996379E-8</v>
      </c>
      <c r="W84" s="16">
        <f t="shared" si="36"/>
        <v>1.5393776350874162E-5</v>
      </c>
      <c r="X84" s="16">
        <f t="shared" si="36"/>
        <v>6.985177873213167E-6</v>
      </c>
      <c r="Y84" s="16">
        <f t="shared" si="36"/>
        <v>1.8428054797603704E-5</v>
      </c>
      <c r="Z84" s="16">
        <f t="shared" si="36"/>
        <v>3.2776158041392154E-5</v>
      </c>
      <c r="AA84" s="16">
        <f t="shared" si="36"/>
        <v>1.2648196675639539E-6</v>
      </c>
      <c r="AB84" s="16">
        <f t="shared" si="36"/>
        <v>5.0033385406590819E-6</v>
      </c>
      <c r="AC84" s="16">
        <f t="shared" si="36"/>
        <v>4.8827349059693252E-7</v>
      </c>
      <c r="AD84" s="16">
        <f t="shared" si="36"/>
        <v>8.6769896491163543E-7</v>
      </c>
      <c r="AE84" s="16">
        <f t="shared" si="36"/>
        <v>1.3654166850165861E-6</v>
      </c>
      <c r="AF84" s="16">
        <f t="shared" si="36"/>
        <v>2.521222521804843E-6</v>
      </c>
      <c r="AG84" s="16">
        <f t="shared" si="36"/>
        <v>9.9832687849903602E-8</v>
      </c>
      <c r="AH84" s="16">
        <f t="shared" si="36"/>
        <v>2.9127056750933698E-7</v>
      </c>
      <c r="AI84" s="16">
        <f t="shared" si="36"/>
        <v>1.9566588670980163E-6</v>
      </c>
      <c r="AJ84" s="16">
        <f t="shared" si="36"/>
        <v>6.7066664659660363E-6</v>
      </c>
      <c r="AK84" s="16">
        <f t="shared" si="36"/>
        <v>1.9639819770160232E-8</v>
      </c>
      <c r="AL84" s="16">
        <f t="shared" si="36"/>
        <v>1.2618526587887095E-7</v>
      </c>
      <c r="AM84" s="16">
        <f t="shared" si="36"/>
        <v>5.8303708228914839E-6</v>
      </c>
      <c r="AN84" s="18">
        <f t="shared" si="36"/>
        <v>3.471163591087352E-6</v>
      </c>
    </row>
    <row r="85" spans="1:40">
      <c r="A85" t="s">
        <v>113</v>
      </c>
      <c r="D85">
        <f>SUM($D$48:$D$84)</f>
        <v>2.5570996438369336E-3</v>
      </c>
      <c r="E85" s="22">
        <f>SUM($E$48:$E$84)</f>
        <v>4.4618943379444773E-4</v>
      </c>
      <c r="F85" s="22">
        <f>SUM($F$48:$F$84)</f>
        <v>1.4610166350467006E-3</v>
      </c>
      <c r="G85" s="22">
        <f>SUM($G$48:$G$84)</f>
        <v>6.9346352469511381E-4</v>
      </c>
      <c r="H85" s="22">
        <f>SUM($H$48:$H$84)</f>
        <v>1.4585697472103028E-3</v>
      </c>
      <c r="I85" s="22">
        <f>SUM($I$48:$I$84)</f>
        <v>1.4887425183257712E-2</v>
      </c>
      <c r="J85" s="22">
        <f>SUM($J$48:$J$84)</f>
        <v>3.7464298798692806E-2</v>
      </c>
      <c r="K85" s="22">
        <f>SUM($K$48:$K$84)</f>
        <v>1.3840610659243073E-2</v>
      </c>
      <c r="L85" s="22">
        <f>SUM($L$48:$L$84)</f>
        <v>1.2365792148003624E-3</v>
      </c>
      <c r="M85" s="22">
        <f>SUM($M$48:$M$84)</f>
        <v>1.4770382040352897E-2</v>
      </c>
      <c r="N85" s="22">
        <f>SUM($N$48:$N$84)</f>
        <v>5.9621747749291512E-4</v>
      </c>
      <c r="O85" s="22">
        <f>SUM($O$48:$O$84)</f>
        <v>1.9098198022693472E-2</v>
      </c>
      <c r="P85" s="22">
        <f>SUM($P$48:$P$84)</f>
        <v>1.3722913677793621E-2</v>
      </c>
      <c r="Q85" s="22">
        <f>SUM($Q$48:$Q$84)</f>
        <v>2.2923560339437168E-4</v>
      </c>
      <c r="R85" s="22">
        <f>SUM($R$48:$R$84)</f>
        <v>1.5895797207066537E-2</v>
      </c>
      <c r="S85" s="22">
        <f>SUM($S$48:$S$84)</f>
        <v>6.0845696710577586E-3</v>
      </c>
      <c r="T85" s="22">
        <f>SUM($T$48:$T$84)</f>
        <v>6.1201977187249406E-3</v>
      </c>
      <c r="U85">
        <f>SUM($U$48:$U$84)</f>
        <v>5.4562237168142959E-3</v>
      </c>
      <c r="V85" s="22">
        <f>SUM($V$48:$V$84)</f>
        <v>1.7695365154931887E-3</v>
      </c>
      <c r="W85" s="22">
        <f>SUM($W$48:$W$84)</f>
        <v>5.0132926754569991E-4</v>
      </c>
      <c r="X85" s="22">
        <f>SUM($X$48:$X$84)</f>
        <v>2.9415899606456538E-3</v>
      </c>
      <c r="Y85" s="22">
        <f>SUM($Y$48:$Y$84)</f>
        <v>2.0078585043003549E-3</v>
      </c>
      <c r="Z85" s="22">
        <f>SUM($Z$48:$Z$84)</f>
        <v>1.1365522716789492E-3</v>
      </c>
      <c r="AA85" s="22">
        <f>SUM($AA$48:$AA$84)</f>
        <v>3.2607469079405124E-3</v>
      </c>
      <c r="AB85" s="22">
        <f>SUM($AB$48:$AB$84)</f>
        <v>8.5488335091306513E-3</v>
      </c>
      <c r="AC85" s="22">
        <f>SUM($AC$48:$AC$84)</f>
        <v>1.552785501699271E-3</v>
      </c>
      <c r="AD85" s="22">
        <f>SUM($AD$48:$AD$84)</f>
        <v>1.4948608585520445E-4</v>
      </c>
      <c r="AE85" s="22">
        <f>SUM($AE$48:$AE$84)</f>
        <v>2.1888202182495302E-3</v>
      </c>
      <c r="AF85" s="22">
        <f>SUM($AF$48:$AF$84)</f>
        <v>5.5388179302339835E-4</v>
      </c>
      <c r="AG85" s="22">
        <f>SUM($AG$48:$AG$84)</f>
        <v>1.6329729017565667E-3</v>
      </c>
      <c r="AH85" s="22">
        <f>SUM($AH$48:$AH$84)</f>
        <v>1.0620187427521559E-3</v>
      </c>
      <c r="AI85" s="22">
        <f>SUM($AI$48:$AI$84)</f>
        <v>3.0047691271899344E-3</v>
      </c>
      <c r="AJ85" s="22">
        <f>SUM($AJ$48:$AJ$84)</f>
        <v>1.139202004759958E-3</v>
      </c>
      <c r="AK85" s="22">
        <f>SUM($AK$48:$AK$84)</f>
        <v>3.6602377187937621E-4</v>
      </c>
      <c r="AL85" s="22">
        <f>SUM($AL$48:$AL$84)</f>
        <v>8.0446429274166236E-4</v>
      </c>
      <c r="AM85" s="22">
        <f>SUM($AM$48:$AM$84)</f>
        <v>7.6443032484886887E-3</v>
      </c>
      <c r="AN85" s="22">
        <f>SUM($AN$48:$AN$84)</f>
        <v>7.5531448887091043E-4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0.19703947708996994</v>
      </c>
      <c r="D87" s="21">
        <f>$D$85/$C$87</f>
        <v>1.2977600639233018E-2</v>
      </c>
      <c r="E87" s="21">
        <f>$E$85/$C$87</f>
        <v>2.2644672041568286E-3</v>
      </c>
      <c r="F87" s="21">
        <f>$F$85/$C$87</f>
        <v>7.4148422266650032E-3</v>
      </c>
      <c r="G87" s="21">
        <f>$G$85/$C$87</f>
        <v>3.5194141546491839E-3</v>
      </c>
      <c r="H87" s="21">
        <f>$H$85/$C$87</f>
        <v>7.4024239647383309E-3</v>
      </c>
      <c r="I87" s="21">
        <f>$I$85/$C$87</f>
        <v>7.5555545533954008E-2</v>
      </c>
      <c r="J87" s="21">
        <f>$J$85/$C$87</f>
        <v>0.1901360039723729</v>
      </c>
      <c r="K87" s="21">
        <f>$K$85/$C$87</f>
        <v>7.0242830846142218E-2</v>
      </c>
      <c r="L87" s="21">
        <f>$L$85/$C$87</f>
        <v>6.2757942370895029E-3</v>
      </c>
      <c r="M87" s="21">
        <f>$M$85/$C$87</f>
        <v>7.4961536939161744E-2</v>
      </c>
      <c r="N87" s="21">
        <f>$N$85/$C$87</f>
        <v>3.0258782975793072E-3</v>
      </c>
      <c r="O87" s="21">
        <f>$O$85/$C$87</f>
        <v>9.6925744550027754E-2</v>
      </c>
      <c r="P87" s="21">
        <f>$P$85/$C$87</f>
        <v>6.9645503938927017E-2</v>
      </c>
      <c r="Q87" s="21">
        <f>$Q$85/$C$87</f>
        <v>1.1633993694050494E-3</v>
      </c>
      <c r="R87" s="21">
        <f>$R$85/$C$87</f>
        <v>8.0673159723258794E-2</v>
      </c>
      <c r="S87" s="21">
        <f>$S$85/$C$87</f>
        <v>3.0879952387812576E-2</v>
      </c>
      <c r="T87" s="21">
        <f>$T$85/$C$87</f>
        <v>3.1060769187539028E-2</v>
      </c>
      <c r="U87" s="21">
        <f>$U$85/$C$87</f>
        <v>2.7691018050778407E-2</v>
      </c>
      <c r="V87" s="21">
        <f>$V$85/$C$87</f>
        <v>8.9806192222343494E-3</v>
      </c>
      <c r="W87" s="21">
        <f>$W$85/$C$87</f>
        <v>2.5443087595933308E-3</v>
      </c>
      <c r="X87" s="21">
        <f>$X$85/$C$87</f>
        <v>1.4928937104834571E-2</v>
      </c>
      <c r="Y87" s="21">
        <f>$Y$85/$C$87</f>
        <v>1.019013313450659E-2</v>
      </c>
      <c r="Z87" s="21">
        <f>$Z$85/$C$87</f>
        <v>5.7681449852812466E-3</v>
      </c>
      <c r="AA87" s="21">
        <f>$AA$85/$C$87</f>
        <v>1.6548698545579409E-2</v>
      </c>
      <c r="AB87" s="21">
        <f>$AB$85/$C$87</f>
        <v>4.3386399697088011E-2</v>
      </c>
      <c r="AC87" s="21">
        <f>$AC$85/$C$87</f>
        <v>7.8805807071354317E-3</v>
      </c>
      <c r="AD87" s="21">
        <f>$AD$85/$C$87</f>
        <v>7.586605895576337E-4</v>
      </c>
      <c r="AE87" s="21">
        <f>$AE$85/$C$87</f>
        <v>1.110853647490191E-2</v>
      </c>
      <c r="AF87" s="21">
        <f>$AF$85/$C$87</f>
        <v>2.811019401815054E-3</v>
      </c>
      <c r="AG87" s="21">
        <f>$AG$85/$C$87</f>
        <v>8.2875417955506295E-3</v>
      </c>
      <c r="AH87" s="21">
        <f>$AH$85/$C$87</f>
        <v>5.3898780002711276E-3</v>
      </c>
      <c r="AI87" s="21">
        <f>$AI$85/$C$87</f>
        <v>1.5249579280084725E-2</v>
      </c>
      <c r="AJ87" s="21">
        <f>$AJ$85/$C$87</f>
        <v>5.7815927122045118E-3</v>
      </c>
      <c r="AK87" s="21">
        <f>$AK$85/$C$87</f>
        <v>1.8576164395333154E-3</v>
      </c>
      <c r="AL87" s="21">
        <f>$AL$85/$C$87</f>
        <v>4.082756941008004E-3</v>
      </c>
      <c r="AM87" s="21">
        <f>$AM$85/$C$87</f>
        <v>3.8795795448636081E-2</v>
      </c>
      <c r="AN87" s="21">
        <f>$AN$85/$C$87</f>
        <v>3.833315536693326E-3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5.2361319798318241E-2</v>
      </c>
      <c r="D5" s="11">
        <v>1.6322537972479928E-2</v>
      </c>
      <c r="E5" s="11">
        <v>1.3484206769166568E-2</v>
      </c>
      <c r="F5" s="10" t="s">
        <v>117</v>
      </c>
      <c r="G5" s="11">
        <v>-6.5466497089632938E-2</v>
      </c>
      <c r="H5" s="11">
        <v>2.3801890930314804E-2</v>
      </c>
      <c r="I5" s="11">
        <v>-9.0658686255088453E-2</v>
      </c>
      <c r="J5" s="11">
        <v>1.538488405762853E-3</v>
      </c>
      <c r="K5" s="11">
        <v>-1.1990631510452644E-2</v>
      </c>
      <c r="L5" s="11">
        <v>-5.5587632449944626E-3</v>
      </c>
      <c r="M5" s="11">
        <v>-4.5950495071181161E-3</v>
      </c>
      <c r="N5" s="11">
        <v>-5.3683577517846366E-2</v>
      </c>
      <c r="O5" s="11">
        <v>-4.6243885977495854E-2</v>
      </c>
      <c r="P5" s="11">
        <v>-3.1076775166860544E-2</v>
      </c>
      <c r="Q5" s="11">
        <v>-3.3369504719701439E-2</v>
      </c>
      <c r="R5" s="11">
        <v>1.7182590526738557E-2</v>
      </c>
      <c r="S5" s="11">
        <v>2.0253927212070276E-2</v>
      </c>
      <c r="T5" s="11">
        <v>-4.982254831636368E-2</v>
      </c>
      <c r="U5" s="11">
        <v>1.0689510377032018E-2</v>
      </c>
      <c r="V5" s="11">
        <v>2.5136513914906684E-2</v>
      </c>
      <c r="W5" s="11">
        <v>-9.6549466540722245E-3</v>
      </c>
      <c r="X5" s="11">
        <v>-4.2070475450194517E-3</v>
      </c>
      <c r="Y5" s="11">
        <v>0.11584496441173903</v>
      </c>
      <c r="Z5" s="11">
        <v>3.9820284955138355E-2</v>
      </c>
      <c r="AA5" s="11">
        <v>2.2836088120571113E-2</v>
      </c>
      <c r="AB5" s="11">
        <v>9.1205221771256881E-3</v>
      </c>
      <c r="AC5" s="11">
        <v>4.3674794997848029E-2</v>
      </c>
      <c r="AD5" s="11">
        <v>-6.4675467588186401E-3</v>
      </c>
      <c r="AE5" s="11">
        <v>2.6129192750591577E-2</v>
      </c>
      <c r="AF5" s="11">
        <v>-2.9077214091079877E-2</v>
      </c>
      <c r="AG5" s="11">
        <v>-8.4580795631964446E-3</v>
      </c>
      <c r="AH5" s="11">
        <v>6.1059753577036588E-3</v>
      </c>
      <c r="AI5" s="11">
        <v>-2.403499346302421E-2</v>
      </c>
      <c r="AJ5" s="11">
        <v>4.7153545422639401E-2</v>
      </c>
      <c r="AK5" s="11">
        <v>7.0443683604937635E-2</v>
      </c>
      <c r="AL5" s="11">
        <v>1.11646165535048E-2</v>
      </c>
      <c r="AM5" s="11">
        <v>5.3096390801650396E-4</v>
      </c>
      <c r="AN5" s="12">
        <v>4.9516566062215266E-2</v>
      </c>
    </row>
    <row r="6" spans="1:40" ht="24">
      <c r="A6" s="13" t="s">
        <v>42</v>
      </c>
      <c r="B6" s="14" t="s">
        <v>41</v>
      </c>
      <c r="C6" s="15">
        <v>6.8280329438742987E-2</v>
      </c>
      <c r="D6" s="16">
        <v>-5.0961386708189282E-2</v>
      </c>
      <c r="E6" s="16">
        <v>3.2737461415571746E-2</v>
      </c>
      <c r="F6" s="16">
        <v>-4.1543869978106496E-3</v>
      </c>
      <c r="G6" s="16">
        <v>1.1820255630779909E-2</v>
      </c>
      <c r="H6" s="16">
        <v>1.9230300786015776E-2</v>
      </c>
      <c r="I6" s="16">
        <v>-3.7635738644470118E-2</v>
      </c>
      <c r="J6" s="16">
        <v>-1.7943473884606539E-2</v>
      </c>
      <c r="K6" s="16">
        <v>-2.668892641109662E-2</v>
      </c>
      <c r="L6" s="16">
        <v>-4.487122080177814E-2</v>
      </c>
      <c r="M6" s="16">
        <v>-6.4166486752303381E-2</v>
      </c>
      <c r="N6" s="16">
        <v>-4.3880236782508832E-2</v>
      </c>
      <c r="O6" s="16">
        <v>-6.9734412779876836E-3</v>
      </c>
      <c r="P6" s="16">
        <v>-3.128739567813741E-2</v>
      </c>
      <c r="Q6" s="16">
        <v>-3.3600579879515001E-2</v>
      </c>
      <c r="R6" s="16">
        <v>-1.6225270798993986E-2</v>
      </c>
      <c r="S6" s="16">
        <v>8.1933252079063962E-2</v>
      </c>
      <c r="T6" s="16">
        <v>5.6491054027351745E-2</v>
      </c>
      <c r="U6" s="16">
        <v>-3.3495207078830358E-2</v>
      </c>
      <c r="V6" s="16">
        <v>3.5279741743575156E-2</v>
      </c>
      <c r="W6" s="16">
        <v>-3.2867916559371456E-2</v>
      </c>
      <c r="X6" s="17" t="s">
        <v>117</v>
      </c>
      <c r="Y6" s="16">
        <v>-4.2131418252774007E-2</v>
      </c>
      <c r="Z6" s="16">
        <v>2.6447035310022422E-2</v>
      </c>
      <c r="AA6" s="16">
        <v>-3.9347841217174835E-2</v>
      </c>
      <c r="AB6" s="16">
        <v>-3.4908187285992862E-2</v>
      </c>
      <c r="AC6" s="16">
        <v>-2.0893664083775024E-2</v>
      </c>
      <c r="AD6" s="16">
        <v>-5.3410087900884286E-2</v>
      </c>
      <c r="AE6" s="16">
        <v>1.4324635977902142E-2</v>
      </c>
      <c r="AF6" s="16">
        <v>-2.7442067400190246E-2</v>
      </c>
      <c r="AG6" s="16">
        <v>1.3484576460196592E-2</v>
      </c>
      <c r="AH6" s="16">
        <v>4.945303964451167E-2</v>
      </c>
      <c r="AI6" s="16">
        <v>-4.7269692295207326E-2</v>
      </c>
      <c r="AJ6" s="16">
        <v>-3.5099974248035945E-2</v>
      </c>
      <c r="AK6" s="16">
        <v>-4.8357461411380712E-2</v>
      </c>
      <c r="AL6" s="16">
        <v>1.0883990190640786E-2</v>
      </c>
      <c r="AM6" s="16">
        <v>5.0823384453433151E-2</v>
      </c>
      <c r="AN6" s="18">
        <v>-5.9206578071521179E-4</v>
      </c>
    </row>
    <row r="7" spans="1:40" ht="24">
      <c r="A7" s="13" t="s">
        <v>43</v>
      </c>
      <c r="B7" s="14" t="s">
        <v>41</v>
      </c>
      <c r="C7" s="15">
        <v>4.3477011334621007E-2</v>
      </c>
      <c r="D7" s="16">
        <v>-6.2494970480833972E-3</v>
      </c>
      <c r="E7" s="16">
        <v>-6.6083504260642967E-2</v>
      </c>
      <c r="F7" s="16">
        <v>2.5784782164443822E-2</v>
      </c>
      <c r="G7" s="16">
        <v>4.1239084856413921E-2</v>
      </c>
      <c r="H7" s="16">
        <v>-4.7294542394265289E-2</v>
      </c>
      <c r="I7" s="16">
        <v>-7.9494815067518033E-3</v>
      </c>
      <c r="J7" s="16">
        <v>2.1518177968795165E-2</v>
      </c>
      <c r="K7" s="16">
        <v>6.6231179217590501E-4</v>
      </c>
      <c r="L7" s="16">
        <v>2.4721046732667302E-2</v>
      </c>
      <c r="M7" s="16">
        <v>-7.9462035350014084E-3</v>
      </c>
      <c r="N7" s="16">
        <v>-3.4417045360310226E-2</v>
      </c>
      <c r="O7" s="16">
        <v>5.7978186604782836E-2</v>
      </c>
      <c r="P7" s="16">
        <v>4.3768896272217306E-2</v>
      </c>
      <c r="Q7" s="16">
        <v>2.353930015443987E-2</v>
      </c>
      <c r="R7" s="16">
        <v>-3.96066556001902E-4</v>
      </c>
      <c r="S7" s="16">
        <v>6.4722192346473176E-3</v>
      </c>
      <c r="T7" s="16">
        <v>-6.1826268513194178E-3</v>
      </c>
      <c r="U7" s="16">
        <v>2.9106686301538218E-2</v>
      </c>
      <c r="V7" s="17" t="s">
        <v>81</v>
      </c>
      <c r="W7" s="16">
        <v>1.1420738959918859E-2</v>
      </c>
      <c r="X7" s="16">
        <v>3.6003426923430212E-2</v>
      </c>
      <c r="Y7" s="16">
        <v>-7.2502138493358209E-2</v>
      </c>
      <c r="Z7" s="16">
        <v>3.012048740582398E-2</v>
      </c>
      <c r="AA7" s="16">
        <v>7.5306997909053699E-3</v>
      </c>
      <c r="AB7" s="16">
        <v>3.8616062194102518E-2</v>
      </c>
      <c r="AC7" s="16">
        <v>-3.5842317085820335E-2</v>
      </c>
      <c r="AD7" s="16">
        <v>-3.1031582108039135E-2</v>
      </c>
      <c r="AE7" s="16">
        <v>-2.8324407284292075E-2</v>
      </c>
      <c r="AF7" s="16">
        <v>-2.839612566325617E-2</v>
      </c>
      <c r="AG7" s="16">
        <v>5.5055937906025282E-2</v>
      </c>
      <c r="AH7" s="16">
        <v>1.0470162066960019E-2</v>
      </c>
      <c r="AI7" s="16">
        <v>1.9857900009335558E-2</v>
      </c>
      <c r="AJ7" s="16">
        <v>-6.7119785746633112E-4</v>
      </c>
      <c r="AK7" s="16">
        <v>-1.5362170127111375E-2</v>
      </c>
      <c r="AL7" s="16">
        <v>-3.6666377296333097E-2</v>
      </c>
      <c r="AM7" s="16">
        <v>3.6017296016438993E-2</v>
      </c>
      <c r="AN7" s="18">
        <v>-2.1331141297469131E-2</v>
      </c>
    </row>
    <row r="8" spans="1:40" ht="24">
      <c r="A8" s="13" t="s">
        <v>44</v>
      </c>
      <c r="B8" s="14" t="s">
        <v>41</v>
      </c>
      <c r="C8" s="15">
        <v>8.4043257312759051E-3</v>
      </c>
      <c r="D8" s="16">
        <v>7.8014466414468523E-3</v>
      </c>
      <c r="E8" s="17" t="s">
        <v>118</v>
      </c>
      <c r="F8" s="16">
        <v>1.3464057395304811E-2</v>
      </c>
      <c r="G8" s="16">
        <v>-4.3532164374671237E-2</v>
      </c>
      <c r="H8" s="16">
        <v>1.1010033272338878E-2</v>
      </c>
      <c r="I8" s="16">
        <v>-5.7204675176797434E-2</v>
      </c>
      <c r="J8" s="16">
        <v>-4.7306220830022866E-2</v>
      </c>
      <c r="K8" s="16">
        <v>1.2240181126901461E-2</v>
      </c>
      <c r="L8" s="16">
        <v>9.8758373683387624E-3</v>
      </c>
      <c r="M8" s="16">
        <v>3.2580201135775103E-2</v>
      </c>
      <c r="N8" s="16">
        <v>-3.9369440391974389E-2</v>
      </c>
      <c r="O8" s="16">
        <v>1.2377622067795935E-2</v>
      </c>
      <c r="P8" s="16">
        <v>-2.9338844776052378E-2</v>
      </c>
      <c r="Q8" s="16">
        <v>-5.7348461475394311E-2</v>
      </c>
      <c r="R8" s="16">
        <v>-3.8448287831896154E-2</v>
      </c>
      <c r="S8" s="16">
        <v>-9.9715582242847212E-3</v>
      </c>
      <c r="T8" s="16">
        <v>-8.202461024004494E-2</v>
      </c>
      <c r="U8" s="16">
        <v>-4.7371915561795604E-2</v>
      </c>
      <c r="V8" s="16">
        <v>-6.4526147076724855E-2</v>
      </c>
      <c r="W8" s="16">
        <v>0.11145687733644376</v>
      </c>
      <c r="X8" s="16">
        <v>3.2588910427157905E-2</v>
      </c>
      <c r="Y8" s="16">
        <v>-1.9998458051947849E-2</v>
      </c>
      <c r="Z8" s="16">
        <v>-1.2495571093306733E-2</v>
      </c>
      <c r="AA8" s="16">
        <v>5.3205479569724511E-3</v>
      </c>
      <c r="AB8" s="16">
        <v>5.150706679526202E-2</v>
      </c>
      <c r="AC8" s="16">
        <v>1.3734016288944101E-2</v>
      </c>
      <c r="AD8" s="16">
        <v>-1.4292327792327766E-2</v>
      </c>
      <c r="AE8" s="16">
        <v>2.2962187282609309E-2</v>
      </c>
      <c r="AF8" s="16">
        <v>-1.0365242451342606E-2</v>
      </c>
      <c r="AG8" s="16">
        <v>2.0785242438162845E-2</v>
      </c>
      <c r="AH8" s="16">
        <v>4.1526642556345625E-2</v>
      </c>
      <c r="AI8" s="16">
        <v>8.343674453014217E-3</v>
      </c>
      <c r="AJ8" s="16">
        <v>-1.2260680035464105E-2</v>
      </c>
      <c r="AK8" s="16">
        <v>5.1234101701341059E-2</v>
      </c>
      <c r="AL8" s="16">
        <v>2.0681281025697541E-2</v>
      </c>
      <c r="AM8" s="16">
        <v>-9.9679125555819023E-3</v>
      </c>
      <c r="AN8" s="18">
        <v>-6.027475253856226E-3</v>
      </c>
    </row>
    <row r="9" spans="1:40" ht="24">
      <c r="A9" s="13" t="s">
        <v>45</v>
      </c>
      <c r="B9" s="14" t="s">
        <v>41</v>
      </c>
      <c r="C9" s="15">
        <v>-7.6355452700572313E-2</v>
      </c>
      <c r="D9" s="16">
        <v>-5.696092961231846E-2</v>
      </c>
      <c r="E9" s="16">
        <v>-2.9337348756297559E-2</v>
      </c>
      <c r="F9" s="16">
        <v>-3.095535452343429E-2</v>
      </c>
      <c r="G9" s="16">
        <v>-3.0691410781905716E-2</v>
      </c>
      <c r="H9" s="16">
        <v>-1.4373784088387033E-2</v>
      </c>
      <c r="I9" s="16">
        <v>-1.4954947265285181E-2</v>
      </c>
      <c r="J9" s="16">
        <v>1.1872123092400202E-2</v>
      </c>
      <c r="K9" s="16">
        <v>2.6218037448897228E-2</v>
      </c>
      <c r="L9" s="16">
        <v>-2.0089739553932073E-2</v>
      </c>
      <c r="M9" s="16">
        <v>-9.2235121704191708E-2</v>
      </c>
      <c r="N9" s="16">
        <v>-4.3368310703424173E-2</v>
      </c>
      <c r="O9" s="16">
        <v>-3.3306236451963976E-2</v>
      </c>
      <c r="P9" s="17" t="s">
        <v>118</v>
      </c>
      <c r="Q9" s="16">
        <v>-1.5335924956592325E-2</v>
      </c>
      <c r="R9" s="16">
        <v>1.4336746309717754E-2</v>
      </c>
      <c r="S9" s="16">
        <v>5.0565840853097108E-2</v>
      </c>
      <c r="T9" s="16">
        <v>-4.7268776863094476E-2</v>
      </c>
      <c r="U9" s="16">
        <v>-5.0448267046917565E-2</v>
      </c>
      <c r="V9" s="16">
        <v>4.2692214248851487E-2</v>
      </c>
      <c r="W9" s="16">
        <v>-1.6055632629818522E-3</v>
      </c>
      <c r="X9" s="16">
        <v>-3.1115916806500814E-2</v>
      </c>
      <c r="Y9" s="16">
        <v>-4.5686933820552174E-2</v>
      </c>
      <c r="Z9" s="16">
        <v>7.1748640764894497E-2</v>
      </c>
      <c r="AA9" s="16">
        <v>-2.6197828220083368E-2</v>
      </c>
      <c r="AB9" s="16">
        <v>3.2011982133289825E-2</v>
      </c>
      <c r="AC9" s="16">
        <v>2.3506251622709782E-2</v>
      </c>
      <c r="AD9" s="16">
        <v>1.2066874181985966E-2</v>
      </c>
      <c r="AE9" s="16">
        <v>1.6551697689448711E-2</v>
      </c>
      <c r="AF9" s="16">
        <v>1.9649323640921274E-2</v>
      </c>
      <c r="AG9" s="16">
        <v>-1.5973633304773475E-2</v>
      </c>
      <c r="AH9" s="16">
        <v>-3.1987351373410869E-2</v>
      </c>
      <c r="AI9" s="16">
        <v>3.38759686653472E-2</v>
      </c>
      <c r="AJ9" s="16">
        <v>-3.4942630737328721E-2</v>
      </c>
      <c r="AK9" s="16">
        <v>-4.2312786386696943E-2</v>
      </c>
      <c r="AL9" s="16">
        <v>6.1447081537926322E-2</v>
      </c>
      <c r="AM9" s="16">
        <v>-4.7772639042497851E-2</v>
      </c>
      <c r="AN9" s="18">
        <v>-4.2842776656360243E-2</v>
      </c>
    </row>
    <row r="10" spans="1:40" ht="24">
      <c r="A10" s="13" t="s">
        <v>46</v>
      </c>
      <c r="B10" s="14" t="s">
        <v>41</v>
      </c>
      <c r="C10" s="15">
        <v>4.4808595469420058E-2</v>
      </c>
      <c r="D10" s="16">
        <v>3.1833541782277673E-2</v>
      </c>
      <c r="E10" s="16">
        <v>1.0737613252815161E-2</v>
      </c>
      <c r="F10" s="16">
        <v>2.3354772227464175E-2</v>
      </c>
      <c r="G10" s="16">
        <v>4.685131371807378E-2</v>
      </c>
      <c r="H10" s="17" t="s">
        <v>82</v>
      </c>
      <c r="I10" s="16">
        <v>-5.0449413516825373E-2</v>
      </c>
      <c r="J10" s="16">
        <v>-4.759771703652086E-2</v>
      </c>
      <c r="K10" s="16">
        <v>-5.7487548813269569E-2</v>
      </c>
      <c r="L10" s="16">
        <v>5.6215931091550181E-2</v>
      </c>
      <c r="M10" s="16">
        <v>-8.7418526382857867E-2</v>
      </c>
      <c r="N10" s="16">
        <v>-4.9110330444952506E-2</v>
      </c>
      <c r="O10" s="16">
        <v>-4.0890175859922905E-2</v>
      </c>
      <c r="P10" s="16">
        <v>-1.4180924957895547E-2</v>
      </c>
      <c r="Q10" s="16">
        <v>-4.3777311102271857E-2</v>
      </c>
      <c r="R10" s="16">
        <v>-4.8990908755099934E-2</v>
      </c>
      <c r="S10" s="16">
        <v>7.0760450106448172E-2</v>
      </c>
      <c r="T10" s="16">
        <v>-5.1880708905779019E-2</v>
      </c>
      <c r="U10" s="16">
        <v>2.2038701219158716E-3</v>
      </c>
      <c r="V10" s="16">
        <v>-4.5506941700616664E-2</v>
      </c>
      <c r="W10" s="16">
        <v>4.9129177197178124E-2</v>
      </c>
      <c r="X10" s="16">
        <v>1.8913653478650944E-2</v>
      </c>
      <c r="Y10" s="16">
        <v>5.653458780636321E-2</v>
      </c>
      <c r="Z10" s="16">
        <v>5.4801265806435108E-3</v>
      </c>
      <c r="AA10" s="16">
        <v>-4.1591681709184543E-2</v>
      </c>
      <c r="AB10" s="16">
        <v>-3.1593304977058985E-2</v>
      </c>
      <c r="AC10" s="16">
        <v>-4.2950038074501254E-3</v>
      </c>
      <c r="AD10" s="16">
        <v>-2.7986429079396573E-2</v>
      </c>
      <c r="AE10" s="16">
        <v>-2.0980246357973483E-3</v>
      </c>
      <c r="AF10" s="16">
        <v>4.1289653491687887E-2</v>
      </c>
      <c r="AG10" s="16">
        <v>-2.6090579626780082E-2</v>
      </c>
      <c r="AH10" s="16">
        <v>-5.5438631697512647E-2</v>
      </c>
      <c r="AI10" s="16">
        <v>5.3687838544712659E-2</v>
      </c>
      <c r="AJ10" s="16">
        <v>3.8771073080468864E-2</v>
      </c>
      <c r="AK10" s="16">
        <v>1.2666959620102669E-2</v>
      </c>
      <c r="AL10" s="16">
        <v>-1.3753381026712834E-2</v>
      </c>
      <c r="AM10" s="16">
        <v>1.1969017766124308E-2</v>
      </c>
      <c r="AN10" s="18">
        <v>-1.4730734009548767E-2</v>
      </c>
    </row>
    <row r="11" spans="1:40" ht="24">
      <c r="A11" s="13" t="s">
        <v>47</v>
      </c>
      <c r="B11" s="14" t="s">
        <v>41</v>
      </c>
      <c r="C11" s="15">
        <v>2.2044026970464904E-2</v>
      </c>
      <c r="D11" s="16">
        <v>3.8558868882780602E-2</v>
      </c>
      <c r="E11" s="16">
        <v>2.0677494564205163E-2</v>
      </c>
      <c r="F11" s="16">
        <v>-8.5607943900839287E-3</v>
      </c>
      <c r="G11" s="16">
        <v>-3.8831222712569806E-3</v>
      </c>
      <c r="H11" s="16">
        <v>-2.6367862523282125E-2</v>
      </c>
      <c r="I11" s="16">
        <v>-1.4588148450830981E-2</v>
      </c>
      <c r="J11" s="16">
        <v>3.8279835286021503E-2</v>
      </c>
      <c r="K11" s="16">
        <v>-3.857840570498295E-2</v>
      </c>
      <c r="L11" s="16">
        <v>8.1682345839575773E-2</v>
      </c>
      <c r="M11" s="16">
        <v>-1.7026265500916796E-2</v>
      </c>
      <c r="N11" s="16">
        <v>7.4686954501150302E-2</v>
      </c>
      <c r="O11" s="16">
        <v>3.1966263856772086E-2</v>
      </c>
      <c r="P11" s="16">
        <v>-1.59867952158066E-2</v>
      </c>
      <c r="Q11" s="16">
        <v>2.5944161653784156E-2</v>
      </c>
      <c r="R11" s="16">
        <v>8.4549960257940468E-3</v>
      </c>
      <c r="S11" s="16">
        <v>4.887616896209074E-3</v>
      </c>
      <c r="T11" s="16">
        <v>2.6216993678804337E-2</v>
      </c>
      <c r="U11" s="16">
        <v>3.6359841751016844E-4</v>
      </c>
      <c r="V11" s="16">
        <v>5.3570584098643591E-2</v>
      </c>
      <c r="W11" s="16">
        <v>2.0235559057786557E-2</v>
      </c>
      <c r="X11" s="16">
        <v>1.3319413497301686E-2</v>
      </c>
      <c r="Y11" s="16">
        <v>4.1413387619271901E-2</v>
      </c>
      <c r="Z11" s="16">
        <v>-8.7605165721130016E-2</v>
      </c>
      <c r="AA11" s="16">
        <v>-5.1231738158536301E-2</v>
      </c>
      <c r="AB11" s="16">
        <v>-1.3488186393909033E-2</v>
      </c>
      <c r="AC11" s="16">
        <v>-2.1984329875730422E-3</v>
      </c>
      <c r="AD11" s="16">
        <v>-3.7227799690848495E-2</v>
      </c>
      <c r="AE11" s="16">
        <v>-9.3155179487820775E-2</v>
      </c>
      <c r="AF11" s="16">
        <v>-1.2832089550459723E-2</v>
      </c>
      <c r="AG11" s="17" t="s">
        <v>85</v>
      </c>
      <c r="AH11" s="16">
        <v>1.0694235128944568E-2</v>
      </c>
      <c r="AI11" s="16">
        <v>-3.10738059658127E-2</v>
      </c>
      <c r="AJ11" s="16">
        <v>3.4879045635754176E-2</v>
      </c>
      <c r="AK11" s="16">
        <v>5.0298118143667268E-2</v>
      </c>
      <c r="AL11" s="16">
        <v>-2.0652966184589241E-2</v>
      </c>
      <c r="AM11" s="16">
        <v>2.614254235106175E-2</v>
      </c>
      <c r="AN11" s="18">
        <v>4.0666854056284944E-2</v>
      </c>
    </row>
    <row r="12" spans="1:40" ht="24">
      <c r="A12" s="13" t="s">
        <v>48</v>
      </c>
      <c r="B12" s="14" t="s">
        <v>41</v>
      </c>
      <c r="C12" s="15">
        <v>8.8069766028742669E-2</v>
      </c>
      <c r="D12" s="16">
        <v>-5.2135726151711896E-5</v>
      </c>
      <c r="E12" s="16">
        <v>-5.8998234181924314E-3</v>
      </c>
      <c r="F12" s="16">
        <v>4.878923421498791E-2</v>
      </c>
      <c r="G12" s="16">
        <v>1.5122399119079182E-2</v>
      </c>
      <c r="H12" s="16">
        <v>-1.4816115795177944E-2</v>
      </c>
      <c r="I12" s="16">
        <v>4.9485083960654742E-2</v>
      </c>
      <c r="J12" s="16">
        <v>2.6079658795966666E-2</v>
      </c>
      <c r="K12" s="16">
        <v>-4.2605922616851338E-2</v>
      </c>
      <c r="L12" s="16">
        <v>-4.2852131069359665E-3</v>
      </c>
      <c r="M12" s="16">
        <v>2.3991391201081232E-2</v>
      </c>
      <c r="N12" s="16">
        <v>8.3668413583252027E-2</v>
      </c>
      <c r="O12" s="16">
        <v>6.4304878727679704E-2</v>
      </c>
      <c r="P12" s="16">
        <v>-4.2349604231083762E-2</v>
      </c>
      <c r="Q12" s="16">
        <v>-1.4474385926152751E-3</v>
      </c>
      <c r="R12" s="16">
        <v>1.6089301084461514E-2</v>
      </c>
      <c r="S12" s="16">
        <v>-2.0716515368470561E-2</v>
      </c>
      <c r="T12" s="16">
        <v>8.4726174142949209E-2</v>
      </c>
      <c r="U12" s="16">
        <v>-2.3026164025329521E-2</v>
      </c>
      <c r="V12" s="16">
        <v>-2.056570793682885E-2</v>
      </c>
      <c r="W12" s="16">
        <v>-8.3991854246534561E-2</v>
      </c>
      <c r="X12" s="16">
        <v>-5.3547738960594833E-4</v>
      </c>
      <c r="Y12" s="16">
        <v>3.3829867043101806E-2</v>
      </c>
      <c r="Z12" s="16">
        <v>-2.3746116215909212E-2</v>
      </c>
      <c r="AA12" s="16">
        <v>-1.0175054314995435E-2</v>
      </c>
      <c r="AB12" s="16">
        <v>-3.8266524770995194E-2</v>
      </c>
      <c r="AC12" s="16">
        <v>5.1081062030104825E-2</v>
      </c>
      <c r="AD12" s="16">
        <v>2.4543198473043558E-2</v>
      </c>
      <c r="AE12" s="16">
        <v>3.5817777537069322E-2</v>
      </c>
      <c r="AF12" s="16">
        <v>-8.1315875808204693E-2</v>
      </c>
      <c r="AG12" s="16">
        <v>4.0312186850660542E-2</v>
      </c>
      <c r="AH12" s="16">
        <v>-4.8640716822024595E-2</v>
      </c>
      <c r="AI12" s="16">
        <v>4.5971978489680973E-2</v>
      </c>
      <c r="AJ12" s="16">
        <v>3.1918141668982811E-2</v>
      </c>
      <c r="AK12" s="16">
        <v>-3.554527902211764E-2</v>
      </c>
      <c r="AL12" s="16">
        <v>-2.5561734722662016E-2</v>
      </c>
      <c r="AM12" s="16">
        <v>3.0499435019619653E-3</v>
      </c>
      <c r="AN12" s="20" t="s">
        <v>82</v>
      </c>
    </row>
    <row r="13" spans="1:40" ht="24">
      <c r="A13" s="13" t="s">
        <v>49</v>
      </c>
      <c r="B13" s="14" t="s">
        <v>41</v>
      </c>
      <c r="C13" s="19" t="s">
        <v>119</v>
      </c>
      <c r="D13" s="16">
        <v>1.2876178264900484E-2</v>
      </c>
      <c r="E13" s="16">
        <v>-3.8989864602174337E-2</v>
      </c>
      <c r="F13" s="16">
        <v>1.7487495386403932E-2</v>
      </c>
      <c r="G13" s="16">
        <v>4.6295608397956045E-2</v>
      </c>
      <c r="H13" s="16">
        <v>-5.0413000522649486E-2</v>
      </c>
      <c r="I13" s="16">
        <v>2.4906020102908235E-2</v>
      </c>
      <c r="J13" s="16">
        <v>-4.4192341169393433E-2</v>
      </c>
      <c r="K13" s="16">
        <v>-1.9501046238099547E-3</v>
      </c>
      <c r="L13" s="16">
        <v>-3.2162908913624236E-2</v>
      </c>
      <c r="M13" s="16">
        <v>-2.1116499923029535E-2</v>
      </c>
      <c r="N13" s="16">
        <v>2.1623185442097924E-2</v>
      </c>
      <c r="O13" s="16">
        <v>-4.9036314917639705E-2</v>
      </c>
      <c r="P13" s="16">
        <v>1.4538432813615049E-2</v>
      </c>
      <c r="Q13" s="16">
        <v>1.9220402084327112E-2</v>
      </c>
      <c r="R13" s="17" t="s">
        <v>83</v>
      </c>
      <c r="S13" s="16">
        <v>3.0503868255688134E-2</v>
      </c>
      <c r="T13" s="16">
        <v>2.4038284119816317E-2</v>
      </c>
      <c r="U13" s="16">
        <v>4.101449530429304E-2</v>
      </c>
      <c r="V13" s="16">
        <v>-3.8063346295732879E-4</v>
      </c>
      <c r="W13" s="16">
        <v>-1.3984222734684342E-2</v>
      </c>
      <c r="X13" s="16">
        <v>-1.6444343189217739E-2</v>
      </c>
      <c r="Y13" s="16">
        <v>-4.4122632884407605E-3</v>
      </c>
      <c r="Z13" s="16">
        <v>-4.8381542728594087E-2</v>
      </c>
      <c r="AA13" s="16">
        <v>5.1361003482152071E-2</v>
      </c>
      <c r="AB13" s="16">
        <v>4.7029945970104833E-2</v>
      </c>
      <c r="AC13" s="16">
        <v>-1.8301797992175396E-2</v>
      </c>
      <c r="AD13" s="16">
        <v>4.0349759604497999E-2</v>
      </c>
      <c r="AE13" s="16">
        <v>2.9948072196911053E-2</v>
      </c>
      <c r="AF13" s="16">
        <v>-1.9449781415766774E-3</v>
      </c>
      <c r="AG13" s="16">
        <v>8.6503376366309746E-3</v>
      </c>
      <c r="AH13" s="16">
        <v>-1.3438950601824555E-3</v>
      </c>
      <c r="AI13" s="16">
        <v>-2.1370118569352892E-2</v>
      </c>
      <c r="AJ13" s="16">
        <v>8.4411849192362845E-2</v>
      </c>
      <c r="AK13" s="16">
        <v>-5.1390328911707752E-4</v>
      </c>
      <c r="AL13" s="16">
        <v>8.3809791877276461E-3</v>
      </c>
      <c r="AM13" s="16">
        <v>8.273992237121805E-2</v>
      </c>
      <c r="AN13" s="18">
        <v>1.6530486408144439E-2</v>
      </c>
    </row>
    <row r="14" spans="1:40" ht="24">
      <c r="A14" s="13" t="s">
        <v>50</v>
      </c>
      <c r="B14" s="14" t="s">
        <v>41</v>
      </c>
      <c r="C14" s="15">
        <v>-0.13126856822026522</v>
      </c>
      <c r="D14" s="16">
        <v>2.7825008921740647E-2</v>
      </c>
      <c r="E14" s="16">
        <v>2.2865101371474933E-2</v>
      </c>
      <c r="F14" s="16">
        <v>2.5951661544716648E-2</v>
      </c>
      <c r="G14" s="16">
        <v>-2.6598837797539195E-2</v>
      </c>
      <c r="H14" s="16">
        <v>-2.0943924573997366E-3</v>
      </c>
      <c r="I14" s="16">
        <v>6.1740553013727665E-3</v>
      </c>
      <c r="J14" s="16">
        <v>9.0749671964800865E-4</v>
      </c>
      <c r="K14" s="16">
        <v>-2.1788499511909927E-2</v>
      </c>
      <c r="L14" s="16">
        <v>5.1309601696955497E-2</v>
      </c>
      <c r="M14" s="16">
        <v>8.4107518893511923E-2</v>
      </c>
      <c r="N14" s="16">
        <v>1.7897513136519886E-2</v>
      </c>
      <c r="O14" s="16">
        <v>3.2733116812344844E-2</v>
      </c>
      <c r="P14" s="16">
        <v>1.6498793297274307E-2</v>
      </c>
      <c r="Q14" s="16">
        <v>7.9149259345371231E-2</v>
      </c>
      <c r="R14" s="16">
        <v>2.9278475162069894E-2</v>
      </c>
      <c r="S14" s="16">
        <v>-7.0243960263642685E-2</v>
      </c>
      <c r="T14" s="16">
        <v>-3.7025767655702985E-3</v>
      </c>
      <c r="U14" s="16">
        <v>1.5769566451780299E-3</v>
      </c>
      <c r="V14" s="16">
        <v>-2.7529415349176935E-2</v>
      </c>
      <c r="W14" s="16">
        <v>-5.6363159447096536E-2</v>
      </c>
      <c r="X14" s="16">
        <v>1.4171506816061262E-2</v>
      </c>
      <c r="Y14" s="16">
        <v>-1.3883344584559225E-2</v>
      </c>
      <c r="Z14" s="16">
        <v>-7.7945496831745469E-3</v>
      </c>
      <c r="AA14" s="16">
        <v>-6.5538813262067355E-2</v>
      </c>
      <c r="AB14" s="16">
        <v>-2.8128012451793437E-2</v>
      </c>
      <c r="AC14" s="16">
        <v>2.956859657420146E-2</v>
      </c>
      <c r="AD14" s="16">
        <v>3.8519129248665865E-2</v>
      </c>
      <c r="AE14" s="17" t="s">
        <v>87</v>
      </c>
      <c r="AF14" s="16">
        <v>2.2148990898986896E-2</v>
      </c>
      <c r="AG14" s="16">
        <v>-9.2961818605045168E-2</v>
      </c>
      <c r="AH14" s="16">
        <v>5.5247617058400882E-3</v>
      </c>
      <c r="AI14" s="16">
        <v>4.655101696650249E-2</v>
      </c>
      <c r="AJ14" s="16">
        <v>6.351292836722576E-2</v>
      </c>
      <c r="AK14" s="16">
        <v>9.8694499340805202E-3</v>
      </c>
      <c r="AL14" s="16">
        <v>-2.2462091889002972E-2</v>
      </c>
      <c r="AM14" s="16">
        <v>1.5294978397778988E-2</v>
      </c>
      <c r="AN14" s="18">
        <v>3.6058380687937541E-2</v>
      </c>
    </row>
    <row r="15" spans="1:40" ht="24">
      <c r="A15" s="13" t="s">
        <v>51</v>
      </c>
      <c r="B15" s="14" t="s">
        <v>41</v>
      </c>
      <c r="C15" s="15">
        <v>-0.11525876705229234</v>
      </c>
      <c r="D15" s="16">
        <v>9.3958456629704493E-3</v>
      </c>
      <c r="E15" s="16">
        <v>1.3257751961538009E-2</v>
      </c>
      <c r="F15" s="16">
        <v>4.2332445582991728E-2</v>
      </c>
      <c r="G15" s="16">
        <v>9.1191841503531851E-2</v>
      </c>
      <c r="H15" s="16">
        <v>-4.1785353799807462E-3</v>
      </c>
      <c r="I15" s="16">
        <v>-5.1793879737859289E-2</v>
      </c>
      <c r="J15" s="16">
        <v>6.8108588735143763E-2</v>
      </c>
      <c r="K15" s="16">
        <v>6.8719599208432749E-2</v>
      </c>
      <c r="L15" s="16">
        <v>-3.8342288181337607E-2</v>
      </c>
      <c r="M15" s="16">
        <v>-7.9875174690772849E-2</v>
      </c>
      <c r="N15" s="16">
        <v>-1.4316586978138071E-2</v>
      </c>
      <c r="O15" s="16">
        <v>1.930219779128562E-2</v>
      </c>
      <c r="P15" s="16">
        <v>2.2825010908704889E-2</v>
      </c>
      <c r="Q15" s="16">
        <v>-3.5943663739188961E-2</v>
      </c>
      <c r="R15" s="16">
        <v>-1.7506544721007742E-2</v>
      </c>
      <c r="S15" s="16">
        <v>2.1869763930111932E-3</v>
      </c>
      <c r="T15" s="16">
        <v>-6.1483996628693451E-2</v>
      </c>
      <c r="U15" s="16">
        <v>-4.1727485768399269E-2</v>
      </c>
      <c r="V15" s="16">
        <v>-3.3976391183620967E-2</v>
      </c>
      <c r="W15" s="16">
        <v>-9.054975819852755E-3</v>
      </c>
      <c r="X15" s="16">
        <v>-2.0247596565887951E-2</v>
      </c>
      <c r="Y15" s="16">
        <v>9.5803391934889681E-2</v>
      </c>
      <c r="Z15" s="16">
        <v>8.3387058511707815E-2</v>
      </c>
      <c r="AA15" s="16">
        <v>-3.765210194074135E-3</v>
      </c>
      <c r="AB15" s="16">
        <v>-4.2956446626438716E-2</v>
      </c>
      <c r="AC15" s="17" t="s">
        <v>120</v>
      </c>
      <c r="AD15" s="16">
        <v>-5.4446337203674873E-2</v>
      </c>
      <c r="AE15" s="16">
        <v>2.8881222024337277E-2</v>
      </c>
      <c r="AF15" s="16">
        <v>-2.283274439774869E-2</v>
      </c>
      <c r="AG15" s="16">
        <v>-2.0485360409308543E-3</v>
      </c>
      <c r="AH15" s="16">
        <v>-5.2883437308219551E-3</v>
      </c>
      <c r="AI15" s="16">
        <v>1.1407760971675845E-2</v>
      </c>
      <c r="AJ15" s="16">
        <v>-3.534558925812685E-2</v>
      </c>
      <c r="AK15" s="16">
        <v>-1.7218112671133531E-2</v>
      </c>
      <c r="AL15" s="16">
        <v>-3.9856773383830528E-2</v>
      </c>
      <c r="AM15" s="16">
        <v>4.513058383659304E-2</v>
      </c>
      <c r="AN15" s="18">
        <v>5.0294216850063238E-2</v>
      </c>
    </row>
    <row r="16" spans="1:40" ht="24">
      <c r="A16" s="13" t="s">
        <v>52</v>
      </c>
      <c r="B16" s="14" t="s">
        <v>41</v>
      </c>
      <c r="C16" s="15">
        <v>1.9486369845532824E-2</v>
      </c>
      <c r="D16" s="16">
        <v>8.3668308918355624E-2</v>
      </c>
      <c r="E16" s="16">
        <v>-4.7768189650534483E-2</v>
      </c>
      <c r="F16" s="16">
        <v>1.0812443593298197E-2</v>
      </c>
      <c r="G16" s="16">
        <v>-8.1186944473826093E-3</v>
      </c>
      <c r="H16" s="16">
        <v>2.2518644837985721E-3</v>
      </c>
      <c r="I16" s="16">
        <v>1.480791634834583E-2</v>
      </c>
      <c r="J16" s="16">
        <v>-6.7357934516181018E-3</v>
      </c>
      <c r="K16" s="16">
        <v>1.0001935873936432E-3</v>
      </c>
      <c r="L16" s="16">
        <v>2.7604059757468637E-2</v>
      </c>
      <c r="M16" s="16">
        <v>-3.8727183859015198E-2</v>
      </c>
      <c r="N16" s="16">
        <v>2.7301577303221476E-2</v>
      </c>
      <c r="O16" s="16">
        <v>2.7121064846910185E-2</v>
      </c>
      <c r="P16" s="16">
        <v>-5.0988292764610685E-2</v>
      </c>
      <c r="Q16" s="16">
        <v>2.0356493554984038E-2</v>
      </c>
      <c r="R16" s="16">
        <v>4.0814330254499279E-2</v>
      </c>
      <c r="S16" s="16">
        <v>-3.7591669898902599E-2</v>
      </c>
      <c r="T16" s="16">
        <v>3.4537100083154373E-2</v>
      </c>
      <c r="U16" s="17" t="s">
        <v>86</v>
      </c>
      <c r="V16" s="16">
        <v>2.8662514053113784E-2</v>
      </c>
      <c r="W16" s="16">
        <v>2.1882674335122906E-2</v>
      </c>
      <c r="X16" s="16">
        <v>-3.3688241127483837E-2</v>
      </c>
      <c r="Y16" s="16">
        <v>7.0556210314682566E-3</v>
      </c>
      <c r="Z16" s="16">
        <v>-5.3956105874322056E-3</v>
      </c>
      <c r="AA16" s="16">
        <v>2.600383245385338E-2</v>
      </c>
      <c r="AB16" s="16">
        <v>6.6058921528887135E-2</v>
      </c>
      <c r="AC16" s="16">
        <v>-4.333083845908673E-2</v>
      </c>
      <c r="AD16" s="16">
        <v>1.8996235388631839E-2</v>
      </c>
      <c r="AE16" s="16">
        <v>1.6062705644685157E-3</v>
      </c>
      <c r="AF16" s="16">
        <v>-4.0872193107543156E-2</v>
      </c>
      <c r="AG16" s="16">
        <v>3.6914768434464953E-4</v>
      </c>
      <c r="AH16" s="16">
        <v>7.1665834638573488E-4</v>
      </c>
      <c r="AI16" s="16">
        <v>-6.9744979976935836E-2</v>
      </c>
      <c r="AJ16" s="16">
        <v>-3.140792405107648E-2</v>
      </c>
      <c r="AK16" s="16">
        <v>-1.8770157043671642E-2</v>
      </c>
      <c r="AL16" s="16">
        <v>-6.2045728702431399E-2</v>
      </c>
      <c r="AM16" s="16">
        <v>-6.1086129674472578E-2</v>
      </c>
      <c r="AN16" s="18">
        <v>-2.3593744104578002E-2</v>
      </c>
    </row>
    <row r="17" spans="1:40" ht="24">
      <c r="A17" s="13" t="s">
        <v>53</v>
      </c>
      <c r="B17" s="14" t="s">
        <v>41</v>
      </c>
      <c r="C17" s="15">
        <v>4.4830325522352742E-2</v>
      </c>
      <c r="D17" s="16">
        <v>3.9493624526304019E-2</v>
      </c>
      <c r="E17" s="16">
        <v>5.0944158909694325E-3</v>
      </c>
      <c r="F17" s="16">
        <v>2.1854957041693202E-2</v>
      </c>
      <c r="G17" s="16">
        <v>6.8936280419431242E-2</v>
      </c>
      <c r="H17" s="16">
        <v>-4.0364172121882869E-2</v>
      </c>
      <c r="I17" s="16">
        <v>-1.405621976937836E-4</v>
      </c>
      <c r="J17" s="16">
        <v>8.0230712673856092E-2</v>
      </c>
      <c r="K17" s="16">
        <v>3.4964130165914736E-2</v>
      </c>
      <c r="L17" s="16">
        <v>0.13131196007847185</v>
      </c>
      <c r="M17" s="16">
        <v>2.2246300039037409E-2</v>
      </c>
      <c r="N17" s="16">
        <v>-3.7860830541364056E-2</v>
      </c>
      <c r="O17" s="16">
        <v>5.8655352763454949E-3</v>
      </c>
      <c r="P17" s="16">
        <v>-2.5135636114579172E-2</v>
      </c>
      <c r="Q17" s="16">
        <v>-5.7350289642642112E-2</v>
      </c>
      <c r="R17" s="16">
        <v>4.8399779773832113E-2</v>
      </c>
      <c r="S17" s="16">
        <v>4.9397227414384549E-2</v>
      </c>
      <c r="T17" s="16">
        <v>7.3813707393437358E-2</v>
      </c>
      <c r="U17" s="16">
        <v>2.473650202002263E-2</v>
      </c>
      <c r="V17" s="16">
        <v>7.1828769931052217E-3</v>
      </c>
      <c r="W17" s="16">
        <v>1.7552483276274258E-2</v>
      </c>
      <c r="X17" s="16">
        <v>-3.7623285693051962E-2</v>
      </c>
      <c r="Y17" s="16">
        <v>-0.10837377074740134</v>
      </c>
      <c r="Z17" s="16">
        <v>5.8513470445084891E-2</v>
      </c>
      <c r="AA17" s="17" t="s">
        <v>90</v>
      </c>
      <c r="AB17" s="16">
        <v>-3.0153716734400166E-2</v>
      </c>
      <c r="AC17" s="16">
        <v>-3.8690540156620097E-3</v>
      </c>
      <c r="AD17" s="16">
        <v>-1.182409202881431E-2</v>
      </c>
      <c r="AE17" s="16">
        <v>-6.3056534419549906E-2</v>
      </c>
      <c r="AF17" s="16">
        <v>-4.10815559036892E-3</v>
      </c>
      <c r="AG17" s="16">
        <v>-4.9157994132034415E-2</v>
      </c>
      <c r="AH17" s="16">
        <v>-1.6211776941662686E-2</v>
      </c>
      <c r="AI17" s="16">
        <v>-4.9743486282631734E-2</v>
      </c>
      <c r="AJ17" s="16">
        <v>5.9931206365626231E-3</v>
      </c>
      <c r="AK17" s="16">
        <v>8.7124766921044088E-3</v>
      </c>
      <c r="AL17" s="16">
        <v>1.6808266910007613E-2</v>
      </c>
      <c r="AM17" s="16">
        <v>-3.0458259992840693E-2</v>
      </c>
      <c r="AN17" s="18">
        <v>-9.9108246854139777E-3</v>
      </c>
    </row>
    <row r="18" spans="1:40" ht="24">
      <c r="A18" s="13" t="s">
        <v>54</v>
      </c>
      <c r="B18" s="14" t="s">
        <v>41</v>
      </c>
      <c r="C18" s="15">
        <v>-2.8696614378643129E-3</v>
      </c>
      <c r="D18" s="16">
        <v>1.1793029531752869E-2</v>
      </c>
      <c r="E18" s="16">
        <v>4.1228336263023212E-2</v>
      </c>
      <c r="F18" s="16">
        <v>6.0845525100584174E-3</v>
      </c>
      <c r="G18" s="16">
        <v>5.154173221397499E-2</v>
      </c>
      <c r="H18" s="16">
        <v>-5.5830037193642164E-2</v>
      </c>
      <c r="I18" s="16">
        <v>3.0623837666719948E-2</v>
      </c>
      <c r="J18" s="16">
        <v>5.2119967091070613E-2</v>
      </c>
      <c r="K18" s="16">
        <v>-5.2616407510525161E-2</v>
      </c>
      <c r="L18" s="16">
        <v>3.2307161078964336E-2</v>
      </c>
      <c r="M18" s="16">
        <v>8.9625783944356843E-2</v>
      </c>
      <c r="N18" s="16">
        <v>-2.4101194489484078E-2</v>
      </c>
      <c r="O18" s="16">
        <v>9.4367964615461583E-2</v>
      </c>
      <c r="P18" s="16">
        <v>-3.1826148591958113E-2</v>
      </c>
      <c r="Q18" s="16">
        <v>2.683732522401092E-2</v>
      </c>
      <c r="R18" s="16">
        <v>-1.3390915152284265E-3</v>
      </c>
      <c r="S18" s="16">
        <v>5.1998663200749501E-2</v>
      </c>
      <c r="T18" s="16">
        <v>-1.161867701793598E-2</v>
      </c>
      <c r="U18" s="16">
        <v>6.9378207423710344E-4</v>
      </c>
      <c r="V18" s="16">
        <v>1.0158084619762357E-2</v>
      </c>
      <c r="W18" s="16">
        <v>3.6075741092260341E-4</v>
      </c>
      <c r="X18" s="16">
        <v>4.8850313857510722E-2</v>
      </c>
      <c r="Y18" s="16">
        <v>-2.9793456783691996E-2</v>
      </c>
      <c r="Z18" s="16">
        <v>-8.007862936330748E-2</v>
      </c>
      <c r="AA18" s="16">
        <v>-1.6899931011045304E-2</v>
      </c>
      <c r="AB18" s="16">
        <v>1.9543335580361237E-2</v>
      </c>
      <c r="AC18" s="16">
        <v>-5.3982171813734573E-3</v>
      </c>
      <c r="AD18" s="16">
        <v>-9.5921009177185393E-3</v>
      </c>
      <c r="AE18" s="16">
        <v>5.5437272452687134E-3</v>
      </c>
      <c r="AF18" s="16">
        <v>-3.6362968936463672E-3</v>
      </c>
      <c r="AG18" s="16">
        <v>1.0666345841836121E-2</v>
      </c>
      <c r="AH18" s="17" t="s">
        <v>87</v>
      </c>
      <c r="AI18" s="16">
        <v>-6.7554163308769677E-2</v>
      </c>
      <c r="AJ18" s="16">
        <v>-4.8652328076384081E-3</v>
      </c>
      <c r="AK18" s="16">
        <v>-1.4900908159960192E-2</v>
      </c>
      <c r="AL18" s="16">
        <v>4.103271518505034E-2</v>
      </c>
      <c r="AM18" s="16">
        <v>9.8358625789790044E-3</v>
      </c>
      <c r="AN18" s="18">
        <v>-4.882962056103865E-2</v>
      </c>
    </row>
    <row r="19" spans="1:40" ht="24">
      <c r="A19" s="13" t="s">
        <v>55</v>
      </c>
      <c r="B19" s="14" t="s">
        <v>41</v>
      </c>
      <c r="C19" s="15">
        <v>-5.8584563712479602E-2</v>
      </c>
      <c r="D19" s="16">
        <v>-6.5208667941494353E-2</v>
      </c>
      <c r="E19" s="16">
        <v>-5.6219293016017843E-2</v>
      </c>
      <c r="F19" s="16">
        <v>-8.9023789993243049E-2</v>
      </c>
      <c r="G19" s="16">
        <v>4.5070842828024218E-2</v>
      </c>
      <c r="H19" s="16">
        <v>-5.0257863563801373E-2</v>
      </c>
      <c r="I19" s="17" t="s">
        <v>121</v>
      </c>
      <c r="J19" s="16">
        <v>-1.5670341908249733E-2</v>
      </c>
      <c r="K19" s="16">
        <v>5.0784829684422994E-2</v>
      </c>
      <c r="L19" s="16">
        <v>-3.7203437840771056E-2</v>
      </c>
      <c r="M19" s="16">
        <v>1.0358146815939879E-2</v>
      </c>
      <c r="N19" s="16">
        <v>-9.8967433640021005E-3</v>
      </c>
      <c r="O19" s="16">
        <v>2.8040622478109799E-2</v>
      </c>
      <c r="P19" s="16">
        <v>-1.4706227616041611E-2</v>
      </c>
      <c r="Q19" s="16">
        <v>7.8149069724907233E-2</v>
      </c>
      <c r="R19" s="16">
        <v>2.4101190449402708E-2</v>
      </c>
      <c r="S19" s="16">
        <v>-6.8209477529417889E-2</v>
      </c>
      <c r="T19" s="16">
        <v>4.6571253869718568E-2</v>
      </c>
      <c r="U19" s="16">
        <v>1.4461354856210702E-2</v>
      </c>
      <c r="V19" s="16">
        <v>-7.6569389003047199E-3</v>
      </c>
      <c r="W19" s="16">
        <v>1.0182227644823573E-2</v>
      </c>
      <c r="X19" s="16">
        <v>-3.6887599215968472E-2</v>
      </c>
      <c r="Y19" s="16">
        <v>9.4138474730207158E-2</v>
      </c>
      <c r="Z19" s="16">
        <v>-1.414344667290946E-2</v>
      </c>
      <c r="AA19" s="16">
        <v>-8.278163060822767E-5</v>
      </c>
      <c r="AB19" s="16">
        <v>5.9330826888513592E-2</v>
      </c>
      <c r="AC19" s="16">
        <v>-5.244109040991566E-2</v>
      </c>
      <c r="AD19" s="16">
        <v>1.4505672203220433E-2</v>
      </c>
      <c r="AE19" s="16">
        <v>6.0273111803136733E-3</v>
      </c>
      <c r="AF19" s="16">
        <v>2.3097409498476194E-2</v>
      </c>
      <c r="AG19" s="16">
        <v>-1.432660176164394E-2</v>
      </c>
      <c r="AH19" s="16">
        <v>3.0261545041520042E-2</v>
      </c>
      <c r="AI19" s="16">
        <v>1.6809581485750191E-2</v>
      </c>
      <c r="AJ19" s="16">
        <v>1.2441950946197445E-2</v>
      </c>
      <c r="AK19" s="16">
        <v>-4.5481959847186927E-2</v>
      </c>
      <c r="AL19" s="16">
        <v>1.6297231743433494E-2</v>
      </c>
      <c r="AM19" s="16">
        <v>-8.4847812950168758E-3</v>
      </c>
      <c r="AN19" s="18">
        <v>4.9261530015739248E-2</v>
      </c>
    </row>
    <row r="20" spans="1:40" ht="24">
      <c r="A20" s="13" t="s">
        <v>56</v>
      </c>
      <c r="B20" s="14" t="s">
        <v>41</v>
      </c>
      <c r="C20" s="15">
        <v>-3.4110971025788632E-2</v>
      </c>
      <c r="D20" s="16">
        <v>2.4858298549003118E-2</v>
      </c>
      <c r="E20" s="16">
        <v>-1.2016693333091431E-2</v>
      </c>
      <c r="F20" s="16">
        <v>4.5888459878456758E-2</v>
      </c>
      <c r="G20" s="16">
        <v>5.2390261711198274E-4</v>
      </c>
      <c r="H20" s="16">
        <v>3.8314181495759381E-2</v>
      </c>
      <c r="I20" s="16">
        <v>1.2443360041100627E-2</v>
      </c>
      <c r="J20" s="16">
        <v>-6.0955661180617779E-2</v>
      </c>
      <c r="K20" s="16">
        <v>-2.6095574973816187E-2</v>
      </c>
      <c r="L20" s="16">
        <v>4.8064127295865747E-2</v>
      </c>
      <c r="M20" s="16">
        <v>6.3263645882753461E-2</v>
      </c>
      <c r="N20" s="16">
        <v>4.1043151542577476E-2</v>
      </c>
      <c r="O20" s="16">
        <v>4.1054096623356816E-2</v>
      </c>
      <c r="P20" s="16">
        <v>-3.4194687738166238E-2</v>
      </c>
      <c r="Q20" s="16">
        <v>1.8458641313718143E-2</v>
      </c>
      <c r="R20" s="16">
        <v>8.121495482410114E-2</v>
      </c>
      <c r="S20" s="16">
        <v>-2.456596568200254E-2</v>
      </c>
      <c r="T20" s="16">
        <v>0.1194266345053097</v>
      </c>
      <c r="U20" s="16">
        <v>-3.0341834887671663E-2</v>
      </c>
      <c r="V20" s="16">
        <v>-6.6687363880800119E-4</v>
      </c>
      <c r="W20" s="16">
        <v>-1.6597657619597968E-2</v>
      </c>
      <c r="X20" s="16">
        <v>-3.4055368483682673E-2</v>
      </c>
      <c r="Y20" s="16">
        <v>5.4935324919778997E-2</v>
      </c>
      <c r="Z20" s="16">
        <v>-5.2547350605753551E-2</v>
      </c>
      <c r="AA20" s="16">
        <v>6.1949157176056846E-3</v>
      </c>
      <c r="AB20" s="16">
        <v>-3.3913985300177023E-2</v>
      </c>
      <c r="AC20" s="16">
        <v>-3.559367358677356E-2</v>
      </c>
      <c r="AD20" s="16">
        <v>3.7652408047972333E-2</v>
      </c>
      <c r="AE20" s="16">
        <v>6.2356003877400021E-2</v>
      </c>
      <c r="AF20" s="16">
        <v>-3.2571785941045692E-2</v>
      </c>
      <c r="AG20" s="16">
        <v>3.4198583181009552E-2</v>
      </c>
      <c r="AH20" s="16">
        <v>-4.8815995968741217E-3</v>
      </c>
      <c r="AI20" s="16">
        <v>-6.0639222129946151E-2</v>
      </c>
      <c r="AJ20" s="17" t="s">
        <v>79</v>
      </c>
      <c r="AK20" s="16">
        <v>-4.0473390316716304E-2</v>
      </c>
      <c r="AL20" s="16">
        <v>4.3824139866135477E-3</v>
      </c>
      <c r="AM20" s="16">
        <v>-2.9347481282708542E-2</v>
      </c>
      <c r="AN20" s="18">
        <v>3.1620498672704361E-2</v>
      </c>
    </row>
    <row r="21" spans="1:40" ht="24">
      <c r="A21" s="13" t="s">
        <v>57</v>
      </c>
      <c r="B21" s="14" t="s">
        <v>41</v>
      </c>
      <c r="C21" s="15">
        <v>-0.11133013698276116</v>
      </c>
      <c r="D21" s="16">
        <v>-2.974593791673304E-2</v>
      </c>
      <c r="E21" s="16">
        <v>-9.8583626253758282E-3</v>
      </c>
      <c r="F21" s="16">
        <v>5.6044312479445503E-4</v>
      </c>
      <c r="G21" s="16">
        <v>-3.9464109160021917E-3</v>
      </c>
      <c r="H21" s="16">
        <v>1.2096308906541888E-2</v>
      </c>
      <c r="I21" s="16">
        <v>-8.4948204066926155E-3</v>
      </c>
      <c r="J21" s="16">
        <v>-3.3667861184917421E-3</v>
      </c>
      <c r="K21" s="16">
        <v>-4.699853847638287E-2</v>
      </c>
      <c r="L21" s="16">
        <v>-2.8179754891610766E-2</v>
      </c>
      <c r="M21" s="16">
        <v>-5.1324990240812687E-3</v>
      </c>
      <c r="N21" s="16">
        <v>5.3855877379675064E-3</v>
      </c>
      <c r="O21" s="16">
        <v>-2.5931839257348922E-2</v>
      </c>
      <c r="P21" s="16">
        <v>-4.7472789033083378E-2</v>
      </c>
      <c r="Q21" s="16">
        <v>-2.5181611641478519E-2</v>
      </c>
      <c r="R21" s="16">
        <v>8.0947799705086282E-2</v>
      </c>
      <c r="S21" s="16">
        <v>5.6765641338501392E-2</v>
      </c>
      <c r="T21" s="16">
        <v>-4.422817180649816E-4</v>
      </c>
      <c r="U21" s="16">
        <v>-6.0204534675483853E-2</v>
      </c>
      <c r="V21" s="16">
        <v>3.4877005698799299E-2</v>
      </c>
      <c r="W21" s="16">
        <v>-6.4798527335349618E-2</v>
      </c>
      <c r="X21" s="16">
        <v>5.025636967773222E-2</v>
      </c>
      <c r="Y21" s="16">
        <v>-4.6481578030269206E-2</v>
      </c>
      <c r="Z21" s="16">
        <v>-1.6679454601052496E-2</v>
      </c>
      <c r="AA21" s="16">
        <v>-3.155093477618668E-2</v>
      </c>
      <c r="AB21" s="16">
        <v>-1.7818582637357441E-3</v>
      </c>
      <c r="AC21" s="16">
        <v>4.615895029770789E-2</v>
      </c>
      <c r="AD21" s="16">
        <v>-5.8301279545765632E-2</v>
      </c>
      <c r="AE21" s="16">
        <v>1.5384580831704214E-2</v>
      </c>
      <c r="AF21" s="16">
        <v>0.11692733495705049</v>
      </c>
      <c r="AG21" s="16">
        <v>2.6061200361566617E-2</v>
      </c>
      <c r="AH21" s="16">
        <v>9.8601153238981869E-3</v>
      </c>
      <c r="AI21" s="16">
        <v>-3.8804366487849497E-2</v>
      </c>
      <c r="AJ21" s="16">
        <v>-2.9918831788906673E-2</v>
      </c>
      <c r="AK21" s="16">
        <v>-1.9758465569020642E-2</v>
      </c>
      <c r="AL21" s="16">
        <v>1.9459335966185076E-3</v>
      </c>
      <c r="AM21" s="17" t="s">
        <v>87</v>
      </c>
      <c r="AN21" s="18">
        <v>2.9922118343883482E-3</v>
      </c>
    </row>
    <row r="22" spans="1:40" ht="24">
      <c r="A22" s="13" t="s">
        <v>58</v>
      </c>
      <c r="B22" s="14" t="s">
        <v>41</v>
      </c>
      <c r="C22" s="15">
        <v>1.5606261141483078E-2</v>
      </c>
      <c r="D22" s="16">
        <v>3.2503435400355461E-2</v>
      </c>
      <c r="E22" s="16">
        <v>5.0530495943308273E-2</v>
      </c>
      <c r="F22" s="16">
        <v>6.9419640510196626E-2</v>
      </c>
      <c r="G22" s="16">
        <v>-6.25850249267728E-2</v>
      </c>
      <c r="H22" s="16">
        <v>1.2612571759860913E-2</v>
      </c>
      <c r="I22" s="16">
        <v>-4.5683270409237496E-2</v>
      </c>
      <c r="J22" s="16">
        <v>9.7659912550186467E-2</v>
      </c>
      <c r="K22" s="16">
        <v>-3.5507999988230426E-2</v>
      </c>
      <c r="L22" s="16">
        <v>-4.0154925224740595E-3</v>
      </c>
      <c r="M22" s="16">
        <v>1.9871864250633562E-2</v>
      </c>
      <c r="N22" s="16">
        <v>-2.5496160210521882E-2</v>
      </c>
      <c r="O22" s="16">
        <v>6.5794599255064881E-2</v>
      </c>
      <c r="P22" s="16">
        <v>-4.1813364308735911E-2</v>
      </c>
      <c r="Q22" s="16">
        <v>6.637653032110058E-2</v>
      </c>
      <c r="R22" s="16">
        <v>-4.8768603089241935E-4</v>
      </c>
      <c r="S22" s="16">
        <v>-1.1903678492010534E-4</v>
      </c>
      <c r="T22" s="16">
        <v>6.3771632440361228E-2</v>
      </c>
      <c r="U22" s="16">
        <v>-1.8365841016620359E-2</v>
      </c>
      <c r="V22" s="16">
        <v>-1.4776014004507164E-2</v>
      </c>
      <c r="W22" s="16">
        <v>3.1184115470863851E-3</v>
      </c>
      <c r="X22" s="16">
        <v>-4.7577028475542502E-2</v>
      </c>
      <c r="Y22" s="16">
        <v>8.1852217891479739E-3</v>
      </c>
      <c r="Z22" s="16">
        <v>-2.9797520653682043E-2</v>
      </c>
      <c r="AA22" s="16">
        <v>9.0301471493139298E-3</v>
      </c>
      <c r="AB22" s="16">
        <v>-7.4741426200581771E-3</v>
      </c>
      <c r="AC22" s="16">
        <v>-1.7387445928851008E-2</v>
      </c>
      <c r="AD22" s="16">
        <v>-2.1042466493228468E-2</v>
      </c>
      <c r="AE22" s="16">
        <v>9.8284953562928074E-3</v>
      </c>
      <c r="AF22" s="16">
        <v>-3.1243313913902188E-2</v>
      </c>
      <c r="AG22" s="16">
        <v>4.9885222773455404E-2</v>
      </c>
      <c r="AH22" s="16">
        <v>-1.4844592447337443E-2</v>
      </c>
      <c r="AI22" s="16">
        <v>-6.5904321839498362E-2</v>
      </c>
      <c r="AJ22" s="16">
        <v>-4.1025258431235216E-2</v>
      </c>
      <c r="AK22" s="17" t="s">
        <v>82</v>
      </c>
      <c r="AL22" s="16">
        <v>4.1087829871848745E-2</v>
      </c>
      <c r="AM22" s="16">
        <v>-1.959648549386624E-2</v>
      </c>
      <c r="AN22" s="18">
        <v>-3.554575876114708E-2</v>
      </c>
    </row>
    <row r="23" spans="1:40" ht="24">
      <c r="A23" s="13" t="s">
        <v>59</v>
      </c>
      <c r="B23" s="14" t="s">
        <v>41</v>
      </c>
      <c r="C23" s="15">
        <v>-1.0657575642978491E-2</v>
      </c>
      <c r="D23" s="16">
        <v>-5.1707447493180875E-2</v>
      </c>
      <c r="E23" s="16">
        <v>-3.8158619554408982E-2</v>
      </c>
      <c r="F23" s="16">
        <v>-5.1985141122280289E-2</v>
      </c>
      <c r="G23" s="16">
        <v>1.5276542123317263E-2</v>
      </c>
      <c r="H23" s="16">
        <v>-4.8205695231227919E-2</v>
      </c>
      <c r="I23" s="16">
        <v>-9.7306959238956502E-3</v>
      </c>
      <c r="J23" s="16">
        <v>4.3337305248024996E-2</v>
      </c>
      <c r="K23" s="16">
        <v>-1.7354934125048776E-2</v>
      </c>
      <c r="L23" s="16">
        <v>7.7822657986065746E-2</v>
      </c>
      <c r="M23" s="16">
        <v>-6.2801353086472958E-2</v>
      </c>
      <c r="N23" s="17" t="s">
        <v>91</v>
      </c>
      <c r="O23" s="16">
        <v>-3.2215419630066806E-2</v>
      </c>
      <c r="P23" s="16">
        <v>-4.2055028895889073E-2</v>
      </c>
      <c r="Q23" s="16">
        <v>-7.0398335971008806E-3</v>
      </c>
      <c r="R23" s="16">
        <v>2.0597604982508698E-2</v>
      </c>
      <c r="S23" s="16">
        <v>-2.885821157579524E-2</v>
      </c>
      <c r="T23" s="16">
        <v>0.10762380949868462</v>
      </c>
      <c r="U23" s="16">
        <v>2.6178685603112119E-2</v>
      </c>
      <c r="V23" s="16">
        <v>-3.2539920451457816E-2</v>
      </c>
      <c r="W23" s="16">
        <v>1.4277576277762717E-2</v>
      </c>
      <c r="X23" s="16">
        <v>-4.2272775419432432E-2</v>
      </c>
      <c r="Y23" s="16">
        <v>1.771537078806831E-2</v>
      </c>
      <c r="Z23" s="16">
        <v>-1.4278159621226562E-2</v>
      </c>
      <c r="AA23" s="16">
        <v>-3.830870045629084E-2</v>
      </c>
      <c r="AB23" s="16">
        <v>2.1581793778328837E-2</v>
      </c>
      <c r="AC23" s="16">
        <v>-1.438103510147342E-2</v>
      </c>
      <c r="AD23" s="16">
        <v>1.5919935697493483E-2</v>
      </c>
      <c r="AE23" s="16">
        <v>1.748863911579545E-2</v>
      </c>
      <c r="AF23" s="16">
        <v>0.1077645356703484</v>
      </c>
      <c r="AG23" s="16">
        <v>7.2518717964022109E-2</v>
      </c>
      <c r="AH23" s="16">
        <v>-2.3479769255210992E-2</v>
      </c>
      <c r="AI23" s="16">
        <v>-9.4960133753683711E-3</v>
      </c>
      <c r="AJ23" s="16">
        <v>4.0605403923274268E-2</v>
      </c>
      <c r="AK23" s="16">
        <v>-2.4997054098874864E-2</v>
      </c>
      <c r="AL23" s="16">
        <v>-2.0406647339418757E-2</v>
      </c>
      <c r="AM23" s="16">
        <v>5.226953184689449E-3</v>
      </c>
      <c r="AN23" s="18">
        <v>8.2002414023063783E-2</v>
      </c>
    </row>
    <row r="24" spans="1:40" ht="24">
      <c r="A24" s="13" t="s">
        <v>60</v>
      </c>
      <c r="B24" s="14" t="s">
        <v>41</v>
      </c>
      <c r="C24" s="15">
        <v>4.5162955840327333E-2</v>
      </c>
      <c r="D24" s="16">
        <v>1.8835633834351589E-2</v>
      </c>
      <c r="E24" s="16">
        <v>-4.6455774470710497E-2</v>
      </c>
      <c r="F24" s="16">
        <v>1.4730953290002535E-3</v>
      </c>
      <c r="G24" s="16">
        <v>-4.5285615877180094E-2</v>
      </c>
      <c r="H24" s="16">
        <v>-4.7418372000519293E-2</v>
      </c>
      <c r="I24" s="16">
        <v>-1.5778949458081754E-2</v>
      </c>
      <c r="J24" s="17" t="s">
        <v>121</v>
      </c>
      <c r="K24" s="16">
        <v>-3.5768343363254643E-2</v>
      </c>
      <c r="L24" s="16">
        <v>3.5044287815046662E-2</v>
      </c>
      <c r="M24" s="16">
        <v>2.548654334666671E-2</v>
      </c>
      <c r="N24" s="16">
        <v>4.4001684296410937E-2</v>
      </c>
      <c r="O24" s="16">
        <v>-7.3006188197481505E-3</v>
      </c>
      <c r="P24" s="16">
        <v>1.1656129250835661E-2</v>
      </c>
      <c r="Q24" s="16">
        <v>5.533566132613868E-2</v>
      </c>
      <c r="R24" s="16">
        <v>-4.2742890542736167E-2</v>
      </c>
      <c r="S24" s="16">
        <v>-2.3268678622579152E-2</v>
      </c>
      <c r="T24" s="16">
        <v>-7.08955953795964E-3</v>
      </c>
      <c r="U24" s="16">
        <v>-6.5485953171129149E-3</v>
      </c>
      <c r="V24" s="16">
        <v>2.0651761294483723E-2</v>
      </c>
      <c r="W24" s="16">
        <v>2.1087952125447972E-2</v>
      </c>
      <c r="X24" s="16">
        <v>-1.7613231672524543E-2</v>
      </c>
      <c r="Y24" s="16">
        <v>3.0269979126379333E-2</v>
      </c>
      <c r="Z24" s="16">
        <v>-1.3419536779197216E-2</v>
      </c>
      <c r="AA24" s="16">
        <v>8.2276846108769092E-2</v>
      </c>
      <c r="AB24" s="16">
        <v>1.4915546158053952E-2</v>
      </c>
      <c r="AC24" s="16">
        <v>6.8900442690328995E-2</v>
      </c>
      <c r="AD24" s="16">
        <v>4.8496237782049346E-2</v>
      </c>
      <c r="AE24" s="16">
        <v>9.116741775002516E-4</v>
      </c>
      <c r="AF24" s="16">
        <v>-3.3022877625903599E-2</v>
      </c>
      <c r="AG24" s="16">
        <v>3.773352256803196E-2</v>
      </c>
      <c r="AH24" s="16">
        <v>5.155485086736962E-2</v>
      </c>
      <c r="AI24" s="16">
        <v>3.3924888565044088E-2</v>
      </c>
      <c r="AJ24" s="16">
        <v>-6.1354809676523361E-2</v>
      </c>
      <c r="AK24" s="16">
        <v>9.7161857322126913E-2</v>
      </c>
      <c r="AL24" s="16">
        <v>-8.4097606135480618E-2</v>
      </c>
      <c r="AM24" s="16">
        <v>-3.2639350428144221E-3</v>
      </c>
      <c r="AN24" s="18">
        <v>2.59222049992151E-2</v>
      </c>
    </row>
    <row r="25" spans="1:40" ht="24">
      <c r="A25" s="13" t="s">
        <v>61</v>
      </c>
      <c r="B25" s="14" t="s">
        <v>41</v>
      </c>
      <c r="C25" s="19" t="s">
        <v>122</v>
      </c>
      <c r="D25" s="16">
        <v>-5.9802949332696184E-2</v>
      </c>
      <c r="E25" s="16">
        <v>1.1849474484701713E-2</v>
      </c>
      <c r="F25" s="16">
        <v>-1.1588962135658323E-2</v>
      </c>
      <c r="G25" s="16">
        <v>-2.2292366875783752E-2</v>
      </c>
      <c r="H25" s="16">
        <v>-5.6424272305326172E-2</v>
      </c>
      <c r="I25" s="16">
        <v>5.0066153571204378E-2</v>
      </c>
      <c r="J25" s="16">
        <v>-3.5159119800101217E-2</v>
      </c>
      <c r="K25" s="17" t="s">
        <v>91</v>
      </c>
      <c r="L25" s="16">
        <v>-1.1721343694642448E-2</v>
      </c>
      <c r="M25" s="16">
        <v>-7.782686378569087E-2</v>
      </c>
      <c r="N25" s="16">
        <v>-1.7219571669385536E-2</v>
      </c>
      <c r="O25" s="16">
        <v>-3.2621462448593153E-2</v>
      </c>
      <c r="P25" s="16">
        <v>2.5420595788951516E-2</v>
      </c>
      <c r="Q25" s="16">
        <v>-7.8993023542251267E-2</v>
      </c>
      <c r="R25" s="16">
        <v>-1.7580668641563207E-3</v>
      </c>
      <c r="S25" s="16">
        <v>3.4583744948865271E-2</v>
      </c>
      <c r="T25" s="16">
        <v>-1.3290519362191493E-2</v>
      </c>
      <c r="U25" s="16">
        <v>1.0840288834852213E-3</v>
      </c>
      <c r="V25" s="16">
        <v>6.8108585588710685E-4</v>
      </c>
      <c r="W25" s="16">
        <v>4.9377526670520609E-2</v>
      </c>
      <c r="X25" s="16">
        <v>-2.5830695192658949E-2</v>
      </c>
      <c r="Y25" s="16">
        <v>8.770014098503838E-2</v>
      </c>
      <c r="Z25" s="16">
        <v>-1.2171455053164248E-2</v>
      </c>
      <c r="AA25" s="16">
        <v>3.5339940488594235E-2</v>
      </c>
      <c r="AB25" s="16">
        <v>0.12418387957711449</v>
      </c>
      <c r="AC25" s="16">
        <v>6.8348959653110039E-2</v>
      </c>
      <c r="AD25" s="16">
        <v>-2.521281500076859E-2</v>
      </c>
      <c r="AE25" s="16">
        <v>-2.1254562233076351E-2</v>
      </c>
      <c r="AF25" s="16">
        <v>-1.6000807439671772E-3</v>
      </c>
      <c r="AG25" s="16">
        <v>-3.7466599252528369E-2</v>
      </c>
      <c r="AH25" s="16">
        <v>-5.1247235444231445E-2</v>
      </c>
      <c r="AI25" s="16">
        <v>-8.9370980639745124E-3</v>
      </c>
      <c r="AJ25" s="16">
        <v>-2.5906907835924375E-2</v>
      </c>
      <c r="AK25" s="16">
        <v>-3.4800995618646954E-2</v>
      </c>
      <c r="AL25" s="16">
        <v>2.9954411604879803E-2</v>
      </c>
      <c r="AM25" s="16">
        <v>-4.5753134783455544E-2</v>
      </c>
      <c r="AN25" s="18">
        <v>-4.1760279959799841E-2</v>
      </c>
    </row>
    <row r="26" spans="1:40" ht="24">
      <c r="A26" s="13" t="s">
        <v>62</v>
      </c>
      <c r="B26" s="14" t="s">
        <v>41</v>
      </c>
      <c r="C26" s="15">
        <v>1.1616442745398929E-2</v>
      </c>
      <c r="D26" s="17" t="s">
        <v>79</v>
      </c>
      <c r="E26" s="16">
        <v>7.5308366377499266E-3</v>
      </c>
      <c r="F26" s="16">
        <v>1.5861463168538495E-2</v>
      </c>
      <c r="G26" s="16">
        <v>9.1695910905598334E-3</v>
      </c>
      <c r="H26" s="16">
        <v>3.1566219597649638E-2</v>
      </c>
      <c r="I26" s="16">
        <v>-6.4773597989186069E-2</v>
      </c>
      <c r="J26" s="16">
        <v>1.8666221208580337E-2</v>
      </c>
      <c r="K26" s="16">
        <v>-6.0395395114744586E-2</v>
      </c>
      <c r="L26" s="16">
        <v>3.0538778250833376E-3</v>
      </c>
      <c r="M26" s="16">
        <v>3.6376509931195344E-2</v>
      </c>
      <c r="N26" s="16">
        <v>-5.211358578164544E-2</v>
      </c>
      <c r="O26" s="16">
        <v>-9.2937091134062746E-2</v>
      </c>
      <c r="P26" s="16">
        <v>-5.5586087714642358E-2</v>
      </c>
      <c r="Q26" s="16">
        <v>-5.4548180650202033E-2</v>
      </c>
      <c r="R26" s="16">
        <v>1.2399915074216037E-2</v>
      </c>
      <c r="S26" s="16">
        <v>5.6586001432449878E-2</v>
      </c>
      <c r="T26" s="16">
        <v>3.8374125755542155E-3</v>
      </c>
      <c r="U26" s="16">
        <v>8.0843000747492552E-2</v>
      </c>
      <c r="V26" s="16">
        <v>-5.9432096035695933E-3</v>
      </c>
      <c r="W26" s="16">
        <v>7.3842298234267106E-2</v>
      </c>
      <c r="X26" s="16">
        <v>-4.9552692933843234E-2</v>
      </c>
      <c r="Y26" s="16">
        <v>4.607031423027453E-2</v>
      </c>
      <c r="Z26" s="16">
        <v>4.8363449852148285E-2</v>
      </c>
      <c r="AA26" s="16">
        <v>4.0286654431598332E-2</v>
      </c>
      <c r="AB26" s="16">
        <v>4.9577798577600758E-2</v>
      </c>
      <c r="AC26" s="16">
        <v>9.346308159488401E-3</v>
      </c>
      <c r="AD26" s="16">
        <v>-6.4701781026861693E-2</v>
      </c>
      <c r="AE26" s="16">
        <v>2.7289874240900121E-2</v>
      </c>
      <c r="AF26" s="16">
        <v>-1.9763680336269367E-4</v>
      </c>
      <c r="AG26" s="16">
        <v>3.781176487524511E-2</v>
      </c>
      <c r="AH26" s="16">
        <v>1.1604487016614571E-2</v>
      </c>
      <c r="AI26" s="16">
        <v>2.7743217317913186E-2</v>
      </c>
      <c r="AJ26" s="16">
        <v>2.4758876642362908E-2</v>
      </c>
      <c r="AK26" s="16">
        <v>3.2101396032471093E-2</v>
      </c>
      <c r="AL26" s="16">
        <v>-2.4545405536096892E-2</v>
      </c>
      <c r="AM26" s="16">
        <v>-2.9203783173268504E-2</v>
      </c>
      <c r="AN26" s="18">
        <v>-8.3723805511129028E-5</v>
      </c>
    </row>
    <row r="27" spans="1:40" ht="24">
      <c r="A27" s="13" t="s">
        <v>63</v>
      </c>
      <c r="B27" s="14" t="s">
        <v>41</v>
      </c>
      <c r="C27" s="15">
        <v>1.3375836031384258E-2</v>
      </c>
      <c r="D27" s="16">
        <v>2.7689955621289803E-2</v>
      </c>
      <c r="E27" s="16">
        <v>8.0553287596605693E-3</v>
      </c>
      <c r="F27" s="16">
        <v>-2.3439026677269582E-2</v>
      </c>
      <c r="G27" s="16">
        <v>8.1836147958266728E-2</v>
      </c>
      <c r="H27" s="16">
        <v>5.2973409192845058E-2</v>
      </c>
      <c r="I27" s="16">
        <v>1.6653835223615712E-2</v>
      </c>
      <c r="J27" s="16">
        <v>3.3622668903423171E-2</v>
      </c>
      <c r="K27" s="16">
        <v>-8.938765571574938E-3</v>
      </c>
      <c r="L27" s="16">
        <v>4.8273924819100644E-2</v>
      </c>
      <c r="M27" s="16">
        <v>-1.4576782858366369E-4</v>
      </c>
      <c r="N27" s="16">
        <v>-9.5743754323508092E-3</v>
      </c>
      <c r="O27" s="16">
        <v>5.1407222987711665E-2</v>
      </c>
      <c r="P27" s="16">
        <v>3.2992408604008094E-2</v>
      </c>
      <c r="Q27" s="16">
        <v>-2.4725212434231793E-2</v>
      </c>
      <c r="R27" s="16">
        <v>-2.0434693068956424E-2</v>
      </c>
      <c r="S27" s="16">
        <v>3.0892684948486033E-2</v>
      </c>
      <c r="T27" s="16">
        <v>5.3099501893178032E-2</v>
      </c>
      <c r="U27" s="16">
        <v>-6.725914065738095E-2</v>
      </c>
      <c r="V27" s="16">
        <v>1.8894271153967246E-2</v>
      </c>
      <c r="W27" s="16">
        <v>5.0374089963144492E-2</v>
      </c>
      <c r="X27" s="16">
        <v>-4.5834776459564824E-2</v>
      </c>
      <c r="Y27" s="16">
        <v>3.8756024654109648E-2</v>
      </c>
      <c r="Z27" s="16">
        <v>3.8840287765842404E-2</v>
      </c>
      <c r="AA27" s="16">
        <v>-5.0615734894981577E-2</v>
      </c>
      <c r="AB27" s="16">
        <v>-5.5754327018124536E-2</v>
      </c>
      <c r="AC27" s="16">
        <v>1.1406676773004321E-2</v>
      </c>
      <c r="AD27" s="16">
        <v>-3.3175541801453587E-2</v>
      </c>
      <c r="AE27" s="16">
        <v>4.5544106019127652E-2</v>
      </c>
      <c r="AF27" s="16">
        <v>-4.6348605384086541E-2</v>
      </c>
      <c r="AG27" s="16">
        <v>-3.0327930739404953E-2</v>
      </c>
      <c r="AH27" s="16">
        <v>-6.6249558477408002E-2</v>
      </c>
      <c r="AI27" s="17" t="s">
        <v>120</v>
      </c>
      <c r="AJ27" s="16">
        <v>-6.0478354966819803E-2</v>
      </c>
      <c r="AK27" s="16">
        <v>-6.4990582381460854E-2</v>
      </c>
      <c r="AL27" s="16">
        <v>-5.4080131110870414E-2</v>
      </c>
      <c r="AM27" s="16">
        <v>-3.7931442263287915E-2</v>
      </c>
      <c r="AN27" s="18">
        <v>4.5350983547668262E-2</v>
      </c>
    </row>
    <row r="28" spans="1:40" ht="24">
      <c r="A28" s="13" t="s">
        <v>64</v>
      </c>
      <c r="B28" s="14" t="s">
        <v>41</v>
      </c>
      <c r="C28" s="15">
        <v>-9.8670931509560605E-2</v>
      </c>
      <c r="D28" s="16">
        <v>-2.9057772930124849E-4</v>
      </c>
      <c r="E28" s="16">
        <v>-1.0040412645502038E-2</v>
      </c>
      <c r="F28" s="16">
        <v>-2.7908980022581086E-2</v>
      </c>
      <c r="G28" s="16">
        <v>-8.332744273487569E-3</v>
      </c>
      <c r="H28" s="16">
        <v>4.0273416883746221E-2</v>
      </c>
      <c r="I28" s="16">
        <v>2.2587140945826128E-2</v>
      </c>
      <c r="J28" s="16">
        <v>-3.2248297229896514E-2</v>
      </c>
      <c r="K28" s="16">
        <v>-1.6992469038721364E-3</v>
      </c>
      <c r="L28" s="16">
        <v>2.2989029055471054E-3</v>
      </c>
      <c r="M28" s="16">
        <v>6.0838133439467472E-2</v>
      </c>
      <c r="N28" s="16">
        <v>0.10708380397741203</v>
      </c>
      <c r="O28" s="16">
        <v>-5.3529035505345074E-2</v>
      </c>
      <c r="P28" s="16">
        <v>1.887382523697374E-2</v>
      </c>
      <c r="Q28" s="16">
        <v>-2.120405882187348E-2</v>
      </c>
      <c r="R28" s="16">
        <v>-1.7435987996763569E-3</v>
      </c>
      <c r="S28" s="16">
        <v>-1.3851487644586848E-2</v>
      </c>
      <c r="T28" s="16">
        <v>4.6989983106215008E-2</v>
      </c>
      <c r="U28" s="16">
        <v>-3.8987358612124406E-2</v>
      </c>
      <c r="V28" s="16">
        <v>-2.6636408121087602E-2</v>
      </c>
      <c r="W28" s="16">
        <v>9.0968314541838124E-2</v>
      </c>
      <c r="X28" s="16">
        <v>-2.6303132477893048E-2</v>
      </c>
      <c r="Y28" s="16">
        <v>-6.838921130758048E-2</v>
      </c>
      <c r="Z28" s="16">
        <v>-4.9410524952389269E-2</v>
      </c>
      <c r="AA28" s="16">
        <v>-4.2614364543503468E-3</v>
      </c>
      <c r="AB28" s="16">
        <v>6.1196235835424516E-2</v>
      </c>
      <c r="AC28" s="16">
        <v>-2.2493024158307708E-2</v>
      </c>
      <c r="AD28" s="16">
        <v>-2.2556740029786009E-2</v>
      </c>
      <c r="AE28" s="16">
        <v>2.1403074632771947E-2</v>
      </c>
      <c r="AF28" s="17" t="s">
        <v>89</v>
      </c>
      <c r="AG28" s="16">
        <v>-1.2313637214553056E-2</v>
      </c>
      <c r="AH28" s="16">
        <v>-3.5157871713603663E-3</v>
      </c>
      <c r="AI28" s="16">
        <v>-4.5891347529572184E-2</v>
      </c>
      <c r="AJ28" s="16">
        <v>-3.2207451112729088E-2</v>
      </c>
      <c r="AK28" s="16">
        <v>-3.0438853361476809E-2</v>
      </c>
      <c r="AL28" s="16">
        <v>-3.4923887115350494E-2</v>
      </c>
      <c r="AM28" s="16">
        <v>0.11303427395541885</v>
      </c>
      <c r="AN28" s="18">
        <v>-7.9178351985673134E-2</v>
      </c>
    </row>
    <row r="29" spans="1:40" ht="24">
      <c r="A29" s="13" t="s">
        <v>65</v>
      </c>
      <c r="B29" s="14" t="s">
        <v>41</v>
      </c>
      <c r="C29" s="15">
        <v>-6.6303825491217765E-3</v>
      </c>
      <c r="D29" s="16">
        <v>-9.328413293367753E-2</v>
      </c>
      <c r="E29" s="16">
        <v>1.2159722616527454E-2</v>
      </c>
      <c r="F29" s="16">
        <v>-4.5265002830184906E-2</v>
      </c>
      <c r="G29" s="16">
        <v>-7.8604379012012417E-3</v>
      </c>
      <c r="H29" s="16">
        <v>-4.0656233237201106E-2</v>
      </c>
      <c r="I29" s="16">
        <v>2.7949982973662281E-2</v>
      </c>
      <c r="J29" s="16">
        <v>-7.2712306076673132E-3</v>
      </c>
      <c r="K29" s="16">
        <v>-3.3025486215153048E-2</v>
      </c>
      <c r="L29" s="16">
        <v>-2.7031725839358773E-2</v>
      </c>
      <c r="M29" s="16">
        <v>2.2984657272929997E-2</v>
      </c>
      <c r="N29" s="16">
        <v>-3.2532280536370653E-2</v>
      </c>
      <c r="O29" s="17" t="s">
        <v>88</v>
      </c>
      <c r="P29" s="16">
        <v>-3.2616739466567533E-2</v>
      </c>
      <c r="Q29" s="16">
        <v>3.8847809176901872E-2</v>
      </c>
      <c r="R29" s="16">
        <v>-4.7312513768120172E-2</v>
      </c>
      <c r="S29" s="16">
        <v>6.2535253228502737E-3</v>
      </c>
      <c r="T29" s="16">
        <v>-2.3803095416886411E-2</v>
      </c>
      <c r="U29" s="16">
        <v>2.6305767805977757E-2</v>
      </c>
      <c r="V29" s="16">
        <v>5.542143224634264E-2</v>
      </c>
      <c r="W29" s="16">
        <v>-1.5787439123508208E-3</v>
      </c>
      <c r="X29" s="16">
        <v>-6.7350345823655395E-3</v>
      </c>
      <c r="Y29" s="16">
        <v>1.6038471549447559E-2</v>
      </c>
      <c r="Z29" s="16">
        <v>-6.0582088151962081E-2</v>
      </c>
      <c r="AA29" s="16">
        <v>6.0851222305001581E-3</v>
      </c>
      <c r="AB29" s="16">
        <v>3.1988953007816502E-4</v>
      </c>
      <c r="AC29" s="16">
        <v>1.94498605974248E-2</v>
      </c>
      <c r="AD29" s="16">
        <v>1.3583787537855399E-2</v>
      </c>
      <c r="AE29" s="16">
        <v>3.2213151657118244E-2</v>
      </c>
      <c r="AF29" s="16">
        <v>-5.4433859709386037E-2</v>
      </c>
      <c r="AG29" s="16">
        <v>3.1434939119292835E-2</v>
      </c>
      <c r="AH29" s="16">
        <v>9.3057623190715436E-2</v>
      </c>
      <c r="AI29" s="16">
        <v>5.1695228150085426E-2</v>
      </c>
      <c r="AJ29" s="16">
        <v>4.1205793883393647E-2</v>
      </c>
      <c r="AK29" s="16">
        <v>6.5241913926430334E-2</v>
      </c>
      <c r="AL29" s="16">
        <v>6.7615533283659504E-2</v>
      </c>
      <c r="AM29" s="16">
        <v>-2.5428297572558357E-2</v>
      </c>
      <c r="AN29" s="18">
        <v>6.3754858311472665E-2</v>
      </c>
    </row>
    <row r="30" spans="1:40" ht="24">
      <c r="A30" s="13" t="s">
        <v>66</v>
      </c>
      <c r="B30" s="14" t="s">
        <v>41</v>
      </c>
      <c r="C30" s="15">
        <v>2.6516674543237445E-2</v>
      </c>
      <c r="D30" s="16">
        <v>4.9270203397537092E-2</v>
      </c>
      <c r="E30" s="16">
        <v>5.0054378114638733E-2</v>
      </c>
      <c r="F30" s="16">
        <v>8.8765025051159956E-3</v>
      </c>
      <c r="G30" s="16">
        <v>8.0338738219039169E-3</v>
      </c>
      <c r="H30" s="16">
        <v>-3.1152733003688267E-2</v>
      </c>
      <c r="I30" s="16">
        <v>5.8743488472537728E-2</v>
      </c>
      <c r="J30" s="16">
        <v>1.4665749832000346E-2</v>
      </c>
      <c r="K30" s="16">
        <v>0.12478239714571308</v>
      </c>
      <c r="L30" s="16">
        <v>1.5598255749940476E-2</v>
      </c>
      <c r="M30" s="16">
        <v>3.2459163378440105E-2</v>
      </c>
      <c r="N30" s="16">
        <v>2.1562132965074303E-2</v>
      </c>
      <c r="O30" s="16">
        <v>2.6364874267263493E-4</v>
      </c>
      <c r="P30" s="16">
        <v>3.118717816663193E-2</v>
      </c>
      <c r="Q30" s="16">
        <v>2.8335049343413063E-3</v>
      </c>
      <c r="R30" s="16">
        <v>4.499339747168097E-2</v>
      </c>
      <c r="S30" s="16">
        <v>-7.3551023655485026E-3</v>
      </c>
      <c r="T30" s="16">
        <v>1.4436507899628663E-2</v>
      </c>
      <c r="U30" s="16">
        <v>6.3534085240768257E-2</v>
      </c>
      <c r="V30" s="16">
        <v>3.6636075198921911E-2</v>
      </c>
      <c r="W30" s="16">
        <v>7.8000844430680793E-4</v>
      </c>
      <c r="X30" s="16">
        <v>-3.381276957080219E-2</v>
      </c>
      <c r="Y30" s="16">
        <v>-7.6740698056557957E-4</v>
      </c>
      <c r="Z30" s="16">
        <v>-5.9794718377472876E-2</v>
      </c>
      <c r="AA30" s="16">
        <v>-3.0529645247698314E-2</v>
      </c>
      <c r="AB30" s="17" t="s">
        <v>120</v>
      </c>
      <c r="AC30" s="16">
        <v>-4.2785403931994502E-2</v>
      </c>
      <c r="AD30" s="16">
        <v>-9.7136111918152454E-2</v>
      </c>
      <c r="AE30" s="16">
        <v>-2.7587129264383163E-2</v>
      </c>
      <c r="AF30" s="16">
        <v>6.1783724313804175E-2</v>
      </c>
      <c r="AG30" s="16">
        <v>-1.3260761230136775E-2</v>
      </c>
      <c r="AH30" s="16">
        <v>1.9013722035820576E-2</v>
      </c>
      <c r="AI30" s="16">
        <v>-5.564269226160054E-2</v>
      </c>
      <c r="AJ30" s="16">
        <v>-3.3872824437700129E-2</v>
      </c>
      <c r="AK30" s="16">
        <v>-7.427915347566847E-3</v>
      </c>
      <c r="AL30" s="16">
        <v>6.1012594112585604E-2</v>
      </c>
      <c r="AM30" s="16">
        <v>-1.8780838527292984E-3</v>
      </c>
      <c r="AN30" s="18">
        <v>-3.7768128380335747E-2</v>
      </c>
    </row>
    <row r="31" spans="1:40" ht="24">
      <c r="A31" s="13" t="s">
        <v>67</v>
      </c>
      <c r="B31" s="14" t="s">
        <v>41</v>
      </c>
      <c r="C31" s="15">
        <v>-9.8768376450232204E-2</v>
      </c>
      <c r="D31" s="16">
        <v>5.6199865605460857E-2</v>
      </c>
      <c r="E31" s="16">
        <v>-9.7003753034561203E-3</v>
      </c>
      <c r="F31" s="16">
        <v>1.9577290959745055E-2</v>
      </c>
      <c r="G31" s="16">
        <v>3.8916649230854722E-2</v>
      </c>
      <c r="H31" s="16">
        <v>6.9505076814853697E-2</v>
      </c>
      <c r="I31" s="16">
        <v>-6.7247627433126206E-2</v>
      </c>
      <c r="J31" s="16">
        <v>-2.2931245742219629E-2</v>
      </c>
      <c r="K31" s="16">
        <v>3.4626312293684208E-2</v>
      </c>
      <c r="L31" s="16">
        <v>2.4882251962229006E-2</v>
      </c>
      <c r="M31" s="16">
        <v>-5.2470562028222055E-2</v>
      </c>
      <c r="N31" s="16">
        <v>-2.890946828089945E-2</v>
      </c>
      <c r="O31" s="16">
        <v>6.1791394255853475E-3</v>
      </c>
      <c r="P31" s="16">
        <v>4.8983555432511885E-2</v>
      </c>
      <c r="Q31" s="16">
        <v>-2.752370676738496E-2</v>
      </c>
      <c r="R31" s="16">
        <v>2.9103841837923489E-2</v>
      </c>
      <c r="S31" s="17" t="s">
        <v>123</v>
      </c>
      <c r="T31" s="16">
        <v>-2.6772472311271884E-3</v>
      </c>
      <c r="U31" s="16">
        <v>-3.6113432145137084E-2</v>
      </c>
      <c r="V31" s="16">
        <v>6.1305890860594674E-3</v>
      </c>
      <c r="W31" s="16">
        <v>8.7041660666427642E-2</v>
      </c>
      <c r="X31" s="16">
        <v>7.905129290944661E-2</v>
      </c>
      <c r="Y31" s="16">
        <v>1.3159490851829832E-2</v>
      </c>
      <c r="Z31" s="16">
        <v>4.2410768017769281E-2</v>
      </c>
      <c r="AA31" s="16">
        <v>4.9882309796170941E-2</v>
      </c>
      <c r="AB31" s="16">
        <v>-7.3779227742652668E-3</v>
      </c>
      <c r="AC31" s="16">
        <v>2.0592587264348914E-3</v>
      </c>
      <c r="AD31" s="16">
        <v>8.1165376386340596E-2</v>
      </c>
      <c r="AE31" s="16">
        <v>-6.8400159629333629E-2</v>
      </c>
      <c r="AF31" s="16">
        <v>-1.4040650081423066E-2</v>
      </c>
      <c r="AG31" s="16">
        <v>4.7502680626754111E-3</v>
      </c>
      <c r="AH31" s="16">
        <v>5.0825181869799202E-2</v>
      </c>
      <c r="AI31" s="16">
        <v>3.070027245373615E-2</v>
      </c>
      <c r="AJ31" s="16">
        <v>-2.4400789404413956E-2</v>
      </c>
      <c r="AK31" s="16">
        <v>-9.9438055363298234E-5</v>
      </c>
      <c r="AL31" s="16">
        <v>7.1775972660104562E-2</v>
      </c>
      <c r="AM31" s="16">
        <v>5.5337607186521261E-2</v>
      </c>
      <c r="AN31" s="18">
        <v>-2.0372999884394304E-2</v>
      </c>
    </row>
    <row r="32" spans="1:40" ht="24">
      <c r="A32" s="13" t="s">
        <v>68</v>
      </c>
      <c r="B32" s="14" t="s">
        <v>41</v>
      </c>
      <c r="C32" s="19" t="s">
        <v>124</v>
      </c>
      <c r="D32" s="16">
        <v>-6.3014065679878509E-2</v>
      </c>
      <c r="E32" s="16">
        <v>-1.3586755350318259E-2</v>
      </c>
      <c r="F32" s="16">
        <v>-6.0938030805253113E-3</v>
      </c>
      <c r="G32" s="16">
        <v>7.1638361155879085E-2</v>
      </c>
      <c r="H32" s="16">
        <v>-2.6926947367063692E-2</v>
      </c>
      <c r="I32" s="16">
        <v>1.4024683342508046E-2</v>
      </c>
      <c r="J32" s="16">
        <v>4.6947650897463486E-2</v>
      </c>
      <c r="K32" s="16">
        <v>-2.4646048993065054E-2</v>
      </c>
      <c r="L32" s="16">
        <v>9.1274248475660402E-2</v>
      </c>
      <c r="M32" s="16">
        <v>7.6145937441607886E-2</v>
      </c>
      <c r="N32" s="16">
        <v>1.5596252801045594E-2</v>
      </c>
      <c r="O32" s="16">
        <v>1.3131703531818549E-2</v>
      </c>
      <c r="P32" s="16">
        <v>1.147145256369269E-2</v>
      </c>
      <c r="Q32" s="16">
        <v>4.6882166562977973E-2</v>
      </c>
      <c r="R32" s="16">
        <v>3.7759359594017217E-2</v>
      </c>
      <c r="S32" s="16">
        <v>7.9678782936393883E-2</v>
      </c>
      <c r="T32" s="16">
        <v>8.4687960265309392E-2</v>
      </c>
      <c r="U32" s="16">
        <v>1.7880181356445982E-2</v>
      </c>
      <c r="V32" s="16">
        <v>-2.8835728925212831E-2</v>
      </c>
      <c r="W32" s="16">
        <v>-1.6756833111639256E-2</v>
      </c>
      <c r="X32" s="16">
        <v>-5.0564545638274484E-2</v>
      </c>
      <c r="Y32" s="16">
        <v>-5.5486971656919633E-2</v>
      </c>
      <c r="Z32" s="16">
        <v>-3.1408620466691878E-2</v>
      </c>
      <c r="AA32" s="16">
        <v>-1.1851677661551431E-2</v>
      </c>
      <c r="AB32" s="16">
        <v>-9.4939518222458677E-2</v>
      </c>
      <c r="AC32" s="16">
        <v>-5.325201296503005E-2</v>
      </c>
      <c r="AD32" s="17" t="s">
        <v>125</v>
      </c>
      <c r="AE32" s="16">
        <v>3.6774979322101269E-2</v>
      </c>
      <c r="AF32" s="16">
        <v>-2.2241202711024699E-2</v>
      </c>
      <c r="AG32" s="16">
        <v>-3.5500491149405247E-2</v>
      </c>
      <c r="AH32" s="16">
        <v>-9.2076100602790228E-3</v>
      </c>
      <c r="AI32" s="16">
        <v>-3.2324895672327547E-2</v>
      </c>
      <c r="AJ32" s="16">
        <v>3.6617942979779161E-2</v>
      </c>
      <c r="AK32" s="16">
        <v>-2.0266773828070482E-2</v>
      </c>
      <c r="AL32" s="16">
        <v>7.435359742285097E-2</v>
      </c>
      <c r="AM32" s="16">
        <v>-5.5757880497696775E-2</v>
      </c>
      <c r="AN32" s="18">
        <v>2.3638672046119302E-2</v>
      </c>
    </row>
    <row r="33" spans="1:40" ht="24">
      <c r="A33" s="13" t="s">
        <v>69</v>
      </c>
      <c r="B33" s="14" t="s">
        <v>41</v>
      </c>
      <c r="C33" s="15">
        <v>7.1886839814888803E-2</v>
      </c>
      <c r="D33" s="16">
        <v>-2.4144334940342856E-2</v>
      </c>
      <c r="E33" s="16">
        <v>2.0053976374398572E-2</v>
      </c>
      <c r="F33" s="16">
        <v>1.0838371206237882E-2</v>
      </c>
      <c r="G33" s="16">
        <v>5.696172282005179E-2</v>
      </c>
      <c r="H33" s="16">
        <v>-1.3372690243051641E-2</v>
      </c>
      <c r="I33" s="16">
        <v>1.599292023054763E-2</v>
      </c>
      <c r="J33" s="16">
        <v>-8.2532620109714724E-2</v>
      </c>
      <c r="K33" s="16">
        <v>2.9823897641799373E-2</v>
      </c>
      <c r="L33" s="16">
        <v>1.6051928860620832E-2</v>
      </c>
      <c r="M33" s="16">
        <v>3.2365921529357695E-2</v>
      </c>
      <c r="N33" s="16">
        <v>-2.0330942306347535E-2</v>
      </c>
      <c r="O33" s="16">
        <v>6.6434756143724738E-2</v>
      </c>
      <c r="P33" s="16">
        <v>5.9298493980686068E-2</v>
      </c>
      <c r="Q33" s="16">
        <v>-0.1021134818526885</v>
      </c>
      <c r="R33" s="16">
        <v>7.9779980371083928E-3</v>
      </c>
      <c r="S33" s="16">
        <v>7.1437400916339863E-2</v>
      </c>
      <c r="T33" s="16">
        <v>3.0421908443442943E-2</v>
      </c>
      <c r="U33" s="16">
        <v>-5.9261372323346842E-2</v>
      </c>
      <c r="V33" s="16">
        <v>-3.45431243273744E-2</v>
      </c>
      <c r="W33" s="16">
        <v>-5.9965786341032917E-2</v>
      </c>
      <c r="X33" s="16">
        <v>1.0477721972599751E-2</v>
      </c>
      <c r="Y33" s="16">
        <v>-3.857039545595925E-2</v>
      </c>
      <c r="Z33" s="16">
        <v>-5.5713008006255518E-2</v>
      </c>
      <c r="AA33" s="16">
        <v>1.6819376355370196E-2</v>
      </c>
      <c r="AB33" s="16">
        <v>6.0492007375460968E-2</v>
      </c>
      <c r="AC33" s="16">
        <v>-3.946394519477292E-2</v>
      </c>
      <c r="AD33" s="16">
        <v>7.5288418486388634E-2</v>
      </c>
      <c r="AE33" s="16">
        <v>-2.1826917824726275E-2</v>
      </c>
      <c r="AF33" s="16">
        <v>-3.4940037952225493E-2</v>
      </c>
      <c r="AG33" s="16">
        <v>-2.0066048857048765E-2</v>
      </c>
      <c r="AH33" s="16">
        <v>3.9722736027974326E-2</v>
      </c>
      <c r="AI33" s="16">
        <v>-5.3533169793309007E-2</v>
      </c>
      <c r="AJ33" s="16">
        <v>4.2767930871622888E-3</v>
      </c>
      <c r="AK33" s="16">
        <v>4.0068920035821347E-2</v>
      </c>
      <c r="AL33" s="17" t="s">
        <v>89</v>
      </c>
      <c r="AM33" s="16">
        <v>1.9565034609926547E-3</v>
      </c>
      <c r="AN33" s="18">
        <v>-2.500447059372634E-2</v>
      </c>
    </row>
    <row r="34" spans="1:40" ht="24">
      <c r="A34" s="13" t="s">
        <v>70</v>
      </c>
      <c r="B34" s="14" t="s">
        <v>41</v>
      </c>
      <c r="C34" s="15">
        <v>6.2540541146242759E-2</v>
      </c>
      <c r="D34" s="16">
        <v>8.9990258591795338E-3</v>
      </c>
      <c r="E34" s="16">
        <v>-4.1579197673822781E-2</v>
      </c>
      <c r="F34" s="16">
        <v>-6.2385137710860281E-2</v>
      </c>
      <c r="G34" s="17" t="s">
        <v>95</v>
      </c>
      <c r="H34" s="16">
        <v>4.5299445937495846E-2</v>
      </c>
      <c r="I34" s="16">
        <v>4.385211799458761E-2</v>
      </c>
      <c r="J34" s="16">
        <v>-4.3945014076962975E-2</v>
      </c>
      <c r="K34" s="16">
        <v>-2.2002753539227312E-2</v>
      </c>
      <c r="L34" s="16">
        <v>6.4977341798807778E-2</v>
      </c>
      <c r="M34" s="16">
        <v>-8.9566063560466008E-3</v>
      </c>
      <c r="N34" s="16">
        <v>1.5059226023421194E-2</v>
      </c>
      <c r="O34" s="16">
        <v>-7.7067561484092436E-3</v>
      </c>
      <c r="P34" s="16">
        <v>-2.9374365311179221E-2</v>
      </c>
      <c r="Q34" s="16">
        <v>-7.9113635429400933E-2</v>
      </c>
      <c r="R34" s="16">
        <v>4.3553511726863586E-2</v>
      </c>
      <c r="S34" s="16">
        <v>3.8357191614134319E-2</v>
      </c>
      <c r="T34" s="16">
        <v>0.10708529323665383</v>
      </c>
      <c r="U34" s="16">
        <v>-7.675935136122602E-3</v>
      </c>
      <c r="V34" s="16">
        <v>3.8397329567761575E-2</v>
      </c>
      <c r="W34" s="16">
        <v>8.0414595910575752E-3</v>
      </c>
      <c r="X34" s="16">
        <v>1.1252610713302117E-2</v>
      </c>
      <c r="Y34" s="16">
        <v>-2.3067480800631958E-2</v>
      </c>
      <c r="Z34" s="16">
        <v>3.8041343994614889E-2</v>
      </c>
      <c r="AA34" s="16">
        <v>6.8575682893346368E-2</v>
      </c>
      <c r="AB34" s="16">
        <v>7.9528866601853571E-3</v>
      </c>
      <c r="AC34" s="16">
        <v>8.9547669771590552E-2</v>
      </c>
      <c r="AD34" s="16">
        <v>7.1911253873457689E-2</v>
      </c>
      <c r="AE34" s="16">
        <v>-2.5502595884529626E-2</v>
      </c>
      <c r="AF34" s="16">
        <v>-8.2648174385368776E-3</v>
      </c>
      <c r="AG34" s="16">
        <v>-3.7678490024713931E-3</v>
      </c>
      <c r="AH34" s="16">
        <v>4.9586621876949108E-2</v>
      </c>
      <c r="AI34" s="16">
        <v>8.0350997350845763E-2</v>
      </c>
      <c r="AJ34" s="16">
        <v>4.3898177967225256E-4</v>
      </c>
      <c r="AK34" s="16">
        <v>-6.0471705013549329E-2</v>
      </c>
      <c r="AL34" s="16">
        <v>5.6386437278400668E-2</v>
      </c>
      <c r="AM34" s="16">
        <v>-3.8034733286602977E-3</v>
      </c>
      <c r="AN34" s="18">
        <v>1.4713999960157337E-2</v>
      </c>
    </row>
    <row r="35" spans="1:40" ht="24">
      <c r="A35" s="13" t="s">
        <v>71</v>
      </c>
      <c r="B35" s="14" t="s">
        <v>41</v>
      </c>
      <c r="C35" s="15">
        <v>6.7263638543705359E-2</v>
      </c>
      <c r="D35" s="16">
        <v>-5.3849316526133395E-2</v>
      </c>
      <c r="E35" s="16">
        <v>-5.5278766874507661E-2</v>
      </c>
      <c r="F35" s="16">
        <v>-3.2152293223354438E-2</v>
      </c>
      <c r="G35" s="16">
        <v>-7.9909022107433669E-2</v>
      </c>
      <c r="H35" s="16">
        <v>-4.2807916114267326E-2</v>
      </c>
      <c r="I35" s="16">
        <v>7.6564898771280199E-2</v>
      </c>
      <c r="J35" s="16">
        <v>5.4346996223468967E-2</v>
      </c>
      <c r="K35" s="16">
        <v>-7.8804607467737736E-2</v>
      </c>
      <c r="L35" s="16">
        <v>-5.4132232451998469E-2</v>
      </c>
      <c r="M35" s="16">
        <v>-4.022576098694422E-2</v>
      </c>
      <c r="N35" s="16">
        <v>-6.9696453612302679E-3</v>
      </c>
      <c r="O35" s="16">
        <v>3.8188007652349538E-2</v>
      </c>
      <c r="P35" s="16">
        <v>-1.4852512810828992E-2</v>
      </c>
      <c r="Q35" s="17" t="s">
        <v>89</v>
      </c>
      <c r="R35" s="16">
        <v>1.8250784699294989E-2</v>
      </c>
      <c r="S35" s="16">
        <v>-2.7486822741727455E-2</v>
      </c>
      <c r="T35" s="16">
        <v>6.9834378175711517E-3</v>
      </c>
      <c r="U35" s="16">
        <v>1.9509183948569375E-2</v>
      </c>
      <c r="V35" s="16">
        <v>2.2156052936106181E-2</v>
      </c>
      <c r="W35" s="16">
        <v>1.6440562887191604E-3</v>
      </c>
      <c r="X35" s="16">
        <v>-3.2303472965586846E-2</v>
      </c>
      <c r="Y35" s="16">
        <v>9.8627502135903052E-3</v>
      </c>
      <c r="Z35" s="16">
        <v>-1.9421511264920525E-2</v>
      </c>
      <c r="AA35" s="16">
        <v>-5.7647634636208832E-2</v>
      </c>
      <c r="AB35" s="16">
        <v>2.8910621378352881E-3</v>
      </c>
      <c r="AC35" s="16">
        <v>-3.5654262582948848E-2</v>
      </c>
      <c r="AD35" s="16">
        <v>4.7594887921293509E-2</v>
      </c>
      <c r="AE35" s="16">
        <v>7.6809170102442467E-2</v>
      </c>
      <c r="AF35" s="16">
        <v>-2.1152801624738725E-2</v>
      </c>
      <c r="AG35" s="16">
        <v>2.5175309519678845E-2</v>
      </c>
      <c r="AH35" s="16">
        <v>2.6025671005608538E-2</v>
      </c>
      <c r="AI35" s="16">
        <v>-2.4410100003396551E-2</v>
      </c>
      <c r="AJ35" s="16">
        <v>1.8222413629015471E-2</v>
      </c>
      <c r="AK35" s="16">
        <v>6.4742779500926481E-2</v>
      </c>
      <c r="AL35" s="16">
        <v>-0.10221274503314184</v>
      </c>
      <c r="AM35" s="16">
        <v>-2.4371317643135423E-2</v>
      </c>
      <c r="AN35" s="18">
        <v>-1.3578386529592944E-3</v>
      </c>
    </row>
    <row r="36" spans="1:40" ht="24">
      <c r="A36" s="13" t="s">
        <v>72</v>
      </c>
      <c r="B36" s="14" t="s">
        <v>41</v>
      </c>
      <c r="C36" s="15">
        <v>0.10614508850933796</v>
      </c>
      <c r="D36" s="16">
        <v>4.7425443184542046E-2</v>
      </c>
      <c r="E36" s="16">
        <v>-1.2072914846606603E-2</v>
      </c>
      <c r="F36" s="16">
        <v>3.8057895838260233E-2</v>
      </c>
      <c r="G36" s="16">
        <v>3.8149034090666653E-2</v>
      </c>
      <c r="H36" s="16">
        <v>5.3783400323860423E-3</v>
      </c>
      <c r="I36" s="16">
        <v>-1.3800633435176119E-2</v>
      </c>
      <c r="J36" s="16">
        <v>-1.3080035419648157E-2</v>
      </c>
      <c r="K36" s="16">
        <v>-1.1879452825588881E-2</v>
      </c>
      <c r="L36" s="16">
        <v>8.5333019418482661E-3</v>
      </c>
      <c r="M36" s="16">
        <v>4.2110322478429933E-2</v>
      </c>
      <c r="N36" s="16">
        <v>-1.4023409428505917E-2</v>
      </c>
      <c r="O36" s="16">
        <v>-5.9200065563826079E-2</v>
      </c>
      <c r="P36" s="16">
        <v>6.8805945227994131E-2</v>
      </c>
      <c r="Q36" s="16">
        <v>-1.9364496843808556E-2</v>
      </c>
      <c r="R36" s="16">
        <v>-4.562612694984982E-2</v>
      </c>
      <c r="S36" s="16">
        <v>4.1936892556329278E-2</v>
      </c>
      <c r="T36" s="16">
        <v>-5.0086972311381588E-2</v>
      </c>
      <c r="U36" s="16">
        <v>-5.1511219569906081E-3</v>
      </c>
      <c r="V36" s="16">
        <v>2.8153786012124576E-2</v>
      </c>
      <c r="W36" s="16">
        <v>8.5113631731716377E-2</v>
      </c>
      <c r="X36" s="16">
        <v>2.5171632917190493E-2</v>
      </c>
      <c r="Y36" s="16">
        <v>6.4968233338848297E-2</v>
      </c>
      <c r="Z36" s="17" t="s">
        <v>90</v>
      </c>
      <c r="AA36" s="16">
        <v>5.8558832499565429E-2</v>
      </c>
      <c r="AB36" s="16">
        <v>-5.8969722500569442E-2</v>
      </c>
      <c r="AC36" s="16">
        <v>8.2178563452865963E-2</v>
      </c>
      <c r="AD36" s="16">
        <v>-3.1718195674057273E-2</v>
      </c>
      <c r="AE36" s="16">
        <v>-7.5250588716039976E-3</v>
      </c>
      <c r="AF36" s="16">
        <v>-4.9190682488124401E-2</v>
      </c>
      <c r="AG36" s="16">
        <v>-8.4157516123988599E-2</v>
      </c>
      <c r="AH36" s="16">
        <v>-7.7286676578323554E-2</v>
      </c>
      <c r="AI36" s="16">
        <v>3.8275317237330082E-2</v>
      </c>
      <c r="AJ36" s="16">
        <v>-5.1502106925413883E-2</v>
      </c>
      <c r="AK36" s="16">
        <v>-2.8905308417712435E-2</v>
      </c>
      <c r="AL36" s="16">
        <v>-5.5450602018682717E-2</v>
      </c>
      <c r="AM36" s="16">
        <v>-1.6050412260918127E-2</v>
      </c>
      <c r="AN36" s="18">
        <v>-2.3023037880246303E-2</v>
      </c>
    </row>
    <row r="37" spans="1:40" ht="24">
      <c r="A37" s="13" t="s">
        <v>73</v>
      </c>
      <c r="B37" s="14" t="s">
        <v>41</v>
      </c>
      <c r="C37" s="15">
        <v>-1.9539610480213007E-2</v>
      </c>
      <c r="D37" s="16">
        <v>7.0370295014818285E-2</v>
      </c>
      <c r="E37" s="16">
        <v>0.10330101224332501</v>
      </c>
      <c r="F37" s="16">
        <v>-9.0200952854442365E-3</v>
      </c>
      <c r="G37" s="16">
        <v>7.9064172288068717E-3</v>
      </c>
      <c r="H37" s="16">
        <v>4.6499470855262515E-2</v>
      </c>
      <c r="I37" s="16">
        <v>9.4603143957703341E-3</v>
      </c>
      <c r="J37" s="16">
        <v>1.9912622858461328E-2</v>
      </c>
      <c r="K37" s="16">
        <v>4.7453926131136144E-2</v>
      </c>
      <c r="L37" s="16">
        <v>0.12580644908149824</v>
      </c>
      <c r="M37" s="16">
        <v>5.509796831693263E-2</v>
      </c>
      <c r="N37" s="16">
        <v>1.371993025463928E-2</v>
      </c>
      <c r="O37" s="16">
        <v>-1.5562929907559195E-3</v>
      </c>
      <c r="P37" s="16">
        <v>-1.5042260381640745E-3</v>
      </c>
      <c r="Q37" s="16">
        <v>1.3677751018782085E-3</v>
      </c>
      <c r="R37" s="16">
        <v>-1.2898981071091902E-2</v>
      </c>
      <c r="S37" s="16">
        <v>8.3513160312978743E-2</v>
      </c>
      <c r="T37" s="16">
        <v>-1.0560276645037033E-2</v>
      </c>
      <c r="U37" s="16">
        <v>2.0131958904503863E-2</v>
      </c>
      <c r="V37" s="16">
        <v>1.036428907999818E-2</v>
      </c>
      <c r="W37" s="17" t="s">
        <v>99</v>
      </c>
      <c r="X37" s="16">
        <v>-3.0525840971640961E-2</v>
      </c>
      <c r="Y37" s="16">
        <v>8.2107003399305628E-2</v>
      </c>
      <c r="Z37" s="16">
        <v>8.2589237180183975E-2</v>
      </c>
      <c r="AA37" s="16">
        <v>1.7090695595681282E-2</v>
      </c>
      <c r="AB37" s="16">
        <v>7.5292041514411008E-4</v>
      </c>
      <c r="AC37" s="16">
        <v>-8.7686613891519681E-3</v>
      </c>
      <c r="AD37" s="16">
        <v>-1.6376690521999103E-2</v>
      </c>
      <c r="AE37" s="16">
        <v>-5.2560709186851323E-2</v>
      </c>
      <c r="AF37" s="16">
        <v>8.7857844329283757E-2</v>
      </c>
      <c r="AG37" s="16">
        <v>1.895919838120675E-2</v>
      </c>
      <c r="AH37" s="16">
        <v>4.4029023092278076E-4</v>
      </c>
      <c r="AI37" s="16">
        <v>4.8217892669618359E-2</v>
      </c>
      <c r="AJ37" s="16">
        <v>-1.5725316933532886E-2</v>
      </c>
      <c r="AK37" s="16">
        <v>2.9626561860107759E-3</v>
      </c>
      <c r="AL37" s="16">
        <v>-5.7771071789176273E-2</v>
      </c>
      <c r="AM37" s="16">
        <v>-6.0733871249921211E-2</v>
      </c>
      <c r="AN37" s="18">
        <v>-7.903797490907441E-2</v>
      </c>
    </row>
    <row r="38" spans="1:40" ht="24">
      <c r="A38" s="13" t="s">
        <v>74</v>
      </c>
      <c r="B38" s="14" t="s">
        <v>41</v>
      </c>
      <c r="C38" s="15">
        <v>7.4205168611216218E-2</v>
      </c>
      <c r="D38" s="16">
        <v>3.4760076937343044E-2</v>
      </c>
      <c r="E38" s="16">
        <v>3.0250703352327133E-2</v>
      </c>
      <c r="F38" s="16">
        <v>-4.3174926024791187E-3</v>
      </c>
      <c r="G38" s="16">
        <v>-8.7778655902338749E-3</v>
      </c>
      <c r="H38" s="16">
        <v>-8.229467989089885E-2</v>
      </c>
      <c r="I38" s="16">
        <v>9.8689658728948262E-3</v>
      </c>
      <c r="J38" s="16">
        <v>2.4192571040517113E-2</v>
      </c>
      <c r="K38" s="16">
        <v>-7.4902145080053911E-2</v>
      </c>
      <c r="L38" s="16">
        <v>5.4498150748659213E-2</v>
      </c>
      <c r="M38" s="17" t="s">
        <v>99</v>
      </c>
      <c r="N38" s="16">
        <v>-6.0384608037562626E-2</v>
      </c>
      <c r="O38" s="16">
        <v>2.1919245777273905E-2</v>
      </c>
      <c r="P38" s="16">
        <v>-8.5769060108980069E-2</v>
      </c>
      <c r="Q38" s="16">
        <v>-3.8666687443910906E-2</v>
      </c>
      <c r="R38" s="16">
        <v>-1.9323349664249437E-2</v>
      </c>
      <c r="S38" s="16">
        <v>-5.0406937196169656E-2</v>
      </c>
      <c r="T38" s="16">
        <v>4.1097598175700432E-2</v>
      </c>
      <c r="U38" s="16">
        <v>-3.5664952852669678E-2</v>
      </c>
      <c r="V38" s="16">
        <v>-7.2320753160789002E-3</v>
      </c>
      <c r="W38" s="16">
        <v>5.4917844339949819E-2</v>
      </c>
      <c r="X38" s="16">
        <v>-5.939775024346175E-2</v>
      </c>
      <c r="Y38" s="16">
        <v>8.1627177923915814E-2</v>
      </c>
      <c r="Z38" s="16">
        <v>4.0814960192297446E-2</v>
      </c>
      <c r="AA38" s="16">
        <v>2.1509908254143072E-2</v>
      </c>
      <c r="AB38" s="16">
        <v>3.1222067664489105E-2</v>
      </c>
      <c r="AC38" s="16">
        <v>-7.6468524483654959E-2</v>
      </c>
      <c r="AD38" s="16">
        <v>7.4474325572095421E-2</v>
      </c>
      <c r="AE38" s="16">
        <v>7.857561794182176E-2</v>
      </c>
      <c r="AF38" s="16">
        <v>5.882238663785247E-2</v>
      </c>
      <c r="AG38" s="16">
        <v>-1.5804422580923551E-2</v>
      </c>
      <c r="AH38" s="16">
        <v>8.392539508818686E-2</v>
      </c>
      <c r="AI38" s="16">
        <v>-1.7404025342556835E-4</v>
      </c>
      <c r="AJ38" s="16">
        <v>6.0243579564407061E-2</v>
      </c>
      <c r="AK38" s="16">
        <v>1.8715745373351411E-2</v>
      </c>
      <c r="AL38" s="16">
        <v>3.1188533585385078E-2</v>
      </c>
      <c r="AM38" s="16">
        <v>-4.8864083291339303E-3</v>
      </c>
      <c r="AN38" s="18">
        <v>2.2687354114660285E-2</v>
      </c>
    </row>
    <row r="39" spans="1:40" ht="24">
      <c r="A39" s="13" t="s">
        <v>75</v>
      </c>
      <c r="B39" s="14" t="s">
        <v>41</v>
      </c>
      <c r="C39" s="15">
        <v>0.13952198855704454</v>
      </c>
      <c r="D39" s="16">
        <v>3.0751294141906221E-3</v>
      </c>
      <c r="E39" s="16">
        <v>8.9589074729963785E-3</v>
      </c>
      <c r="F39" s="16">
        <v>-4.971618090090113E-3</v>
      </c>
      <c r="G39" s="16">
        <v>6.196180678644149E-2</v>
      </c>
      <c r="H39" s="16">
        <v>5.1921764761446304E-2</v>
      </c>
      <c r="I39" s="16">
        <v>-3.4263261969851147E-2</v>
      </c>
      <c r="J39" s="16">
        <v>3.2729508854113215E-2</v>
      </c>
      <c r="K39" s="16">
        <v>-1.0789606167983546E-2</v>
      </c>
      <c r="L39" s="17" t="s">
        <v>108</v>
      </c>
      <c r="M39" s="16">
        <v>5.3498513999590262E-2</v>
      </c>
      <c r="N39" s="16">
        <v>7.3171588263519757E-2</v>
      </c>
      <c r="O39" s="16">
        <v>-2.5061433354223138E-2</v>
      </c>
      <c r="P39" s="16">
        <v>-1.8434666753015097E-2</v>
      </c>
      <c r="Q39" s="16">
        <v>-5.1044988877581854E-2</v>
      </c>
      <c r="R39" s="16">
        <v>-2.8736403409828113E-2</v>
      </c>
      <c r="S39" s="16">
        <v>2.3580656703488578E-2</v>
      </c>
      <c r="T39" s="16">
        <v>-6.7249941528704921E-2</v>
      </c>
      <c r="U39" s="16">
        <v>2.5001111326599105E-2</v>
      </c>
      <c r="V39" s="16">
        <v>2.1851083486333849E-2</v>
      </c>
      <c r="W39" s="16">
        <v>0.12313178514956276</v>
      </c>
      <c r="X39" s="16">
        <v>-4.0928992801259542E-2</v>
      </c>
      <c r="Y39" s="16">
        <v>0.13318562697133318</v>
      </c>
      <c r="Z39" s="16">
        <v>8.4660635045261962E-3</v>
      </c>
      <c r="AA39" s="16">
        <v>0.12416338153336987</v>
      </c>
      <c r="AB39" s="16">
        <v>1.4578590980237295E-2</v>
      </c>
      <c r="AC39" s="16">
        <v>-3.5824835735615783E-2</v>
      </c>
      <c r="AD39" s="16">
        <v>8.7004771768639078E-2</v>
      </c>
      <c r="AE39" s="16">
        <v>4.6722293475045563E-2</v>
      </c>
      <c r="AF39" s="16">
        <v>2.0682381275202678E-3</v>
      </c>
      <c r="AG39" s="16">
        <v>7.4473144903229233E-2</v>
      </c>
      <c r="AH39" s="16">
        <v>2.9490978433049885E-2</v>
      </c>
      <c r="AI39" s="16">
        <v>4.5146965083848953E-2</v>
      </c>
      <c r="AJ39" s="16">
        <v>4.5002999283047268E-2</v>
      </c>
      <c r="AK39" s="16">
        <v>-3.6781287560175447E-3</v>
      </c>
      <c r="AL39" s="16">
        <v>1.4963027124644299E-2</v>
      </c>
      <c r="AM39" s="16">
        <v>-2.6058995853086596E-2</v>
      </c>
      <c r="AN39" s="18">
        <v>-3.9266567860475653E-3</v>
      </c>
    </row>
    <row r="40" spans="1:40" ht="24">
      <c r="A40" s="13" t="s">
        <v>76</v>
      </c>
      <c r="B40" s="14" t="s">
        <v>41</v>
      </c>
      <c r="C40" s="15">
        <v>-7.1382891424991338E-2</v>
      </c>
      <c r="D40" s="16">
        <v>3.604893475098455E-3</v>
      </c>
      <c r="E40" s="16">
        <v>-7.3018751024737871E-2</v>
      </c>
      <c r="F40" s="16">
        <v>-4.4215594389097883E-2</v>
      </c>
      <c r="G40" s="16">
        <v>9.9615142064224532E-2</v>
      </c>
      <c r="H40" s="16">
        <v>-4.6635790598405426E-2</v>
      </c>
      <c r="I40" s="16">
        <v>4.2399460430155411E-2</v>
      </c>
      <c r="J40" s="16">
        <v>-6.3939522788675459E-3</v>
      </c>
      <c r="K40" s="16">
        <v>-1.2190427692647896E-2</v>
      </c>
      <c r="L40" s="16">
        <v>-6.5771161172099177E-2</v>
      </c>
      <c r="M40" s="16">
        <v>3.9473340659316861E-2</v>
      </c>
      <c r="N40" s="16">
        <v>9.8930435298486608E-2</v>
      </c>
      <c r="O40" s="16">
        <v>-2.154543389508275E-2</v>
      </c>
      <c r="P40" s="16">
        <v>-4.2303368915293071E-2</v>
      </c>
      <c r="Q40" s="16">
        <v>6.5316021595574368E-3</v>
      </c>
      <c r="R40" s="16">
        <v>2.1235396130066513E-2</v>
      </c>
      <c r="S40" s="16">
        <v>-2.4784313076758706E-3</v>
      </c>
      <c r="T40" s="17" t="s">
        <v>126</v>
      </c>
      <c r="U40" s="16">
        <v>3.0487966904599283E-2</v>
      </c>
      <c r="V40" s="16">
        <v>-5.5355716952251617E-3</v>
      </c>
      <c r="W40" s="16">
        <v>-9.8229592679524424E-3</v>
      </c>
      <c r="X40" s="16">
        <v>4.9889740710241361E-2</v>
      </c>
      <c r="Y40" s="16">
        <v>0.13727947344985347</v>
      </c>
      <c r="Z40" s="16">
        <v>-4.6434786081187424E-2</v>
      </c>
      <c r="AA40" s="16">
        <v>6.8563400703347765E-2</v>
      </c>
      <c r="AB40" s="16">
        <v>1.3206624243763869E-2</v>
      </c>
      <c r="AC40" s="16">
        <v>-5.6202062397004364E-2</v>
      </c>
      <c r="AD40" s="16">
        <v>7.9243540383462041E-2</v>
      </c>
      <c r="AE40" s="16">
        <v>-3.2876837954043054E-3</v>
      </c>
      <c r="AF40" s="16">
        <v>4.3248181925262738E-2</v>
      </c>
      <c r="AG40" s="16">
        <v>2.3594419899867727E-2</v>
      </c>
      <c r="AH40" s="16">
        <v>-1.0560830255929134E-2</v>
      </c>
      <c r="AI40" s="16">
        <v>4.860355320957313E-2</v>
      </c>
      <c r="AJ40" s="16">
        <v>0.10872107682820584</v>
      </c>
      <c r="AK40" s="16">
        <v>5.7352695158523925E-2</v>
      </c>
      <c r="AL40" s="16">
        <v>2.8054661897519331E-2</v>
      </c>
      <c r="AM40" s="16">
        <v>-6.3879200429096744E-4</v>
      </c>
      <c r="AN40" s="18">
        <v>7.6504319829833897E-2</v>
      </c>
    </row>
    <row r="41" spans="1:40" ht="24">
      <c r="A41" s="13" t="s">
        <v>77</v>
      </c>
      <c r="B41" s="14" t="s">
        <v>41</v>
      </c>
      <c r="C41" s="15">
        <v>-0.12267956032543716</v>
      </c>
      <c r="D41" s="16">
        <v>4.049122235833013E-2</v>
      </c>
      <c r="E41" s="16">
        <v>-1.7292625420611236E-2</v>
      </c>
      <c r="F41" s="16">
        <v>9.8655964401973273E-2</v>
      </c>
      <c r="G41" s="16">
        <v>-2.0571380565557833E-2</v>
      </c>
      <c r="H41" s="16">
        <v>4.9169467717231699E-2</v>
      </c>
      <c r="I41" s="16">
        <v>8.1962093036275205E-2</v>
      </c>
      <c r="J41" s="16">
        <v>2.6438166644364148E-2</v>
      </c>
      <c r="K41" s="16">
        <v>7.7547836011735802E-2</v>
      </c>
      <c r="L41" s="16">
        <v>0.1250844877632539</v>
      </c>
      <c r="M41" s="16">
        <v>7.5415797968898732E-2</v>
      </c>
      <c r="N41" s="16">
        <v>1.5918010408544472E-2</v>
      </c>
      <c r="O41" s="16">
        <v>1.3946239424774727E-2</v>
      </c>
      <c r="P41" s="16">
        <v>-3.9357990686251246E-2</v>
      </c>
      <c r="Q41" s="16">
        <v>8.6144285413586388E-3</v>
      </c>
      <c r="R41" s="16">
        <v>-3.7919390806746469E-3</v>
      </c>
      <c r="S41" s="16">
        <v>1.169441407513599E-2</v>
      </c>
      <c r="T41" s="16">
        <v>0.13167303396668872</v>
      </c>
      <c r="U41" s="16">
        <v>6.0890302084105436E-3</v>
      </c>
      <c r="V41" s="16">
        <v>-6.0581604590523801E-2</v>
      </c>
      <c r="W41" s="16">
        <v>7.5702059000337205E-2</v>
      </c>
      <c r="X41" s="16">
        <v>-3.6015696425246692E-2</v>
      </c>
      <c r="Y41" s="17" t="s">
        <v>127</v>
      </c>
      <c r="Z41" s="16">
        <v>5.8051259861072672E-2</v>
      </c>
      <c r="AA41" s="16">
        <v>-9.6499239370182788E-2</v>
      </c>
      <c r="AB41" s="16">
        <v>-6.9472210738078313E-4</v>
      </c>
      <c r="AC41" s="16">
        <v>8.41736228950484E-2</v>
      </c>
      <c r="AD41" s="16">
        <v>-4.9802103654068432E-2</v>
      </c>
      <c r="AE41" s="16">
        <v>-1.1822803281519604E-2</v>
      </c>
      <c r="AF41" s="16">
        <v>-6.0790820921113944E-2</v>
      </c>
      <c r="AG41" s="16">
        <v>3.5826568024317489E-2</v>
      </c>
      <c r="AH41" s="16">
        <v>-2.5703804189131468E-2</v>
      </c>
      <c r="AI41" s="16">
        <v>3.4442744204185756E-2</v>
      </c>
      <c r="AJ41" s="16">
        <v>4.8433808216383212E-2</v>
      </c>
      <c r="AK41" s="16">
        <v>7.2215840391542776E-3</v>
      </c>
      <c r="AL41" s="16">
        <v>-3.4181798101396065E-2</v>
      </c>
      <c r="AM41" s="16">
        <v>-4.0103705531648041E-2</v>
      </c>
      <c r="AN41" s="18">
        <v>2.9610224286072288E-2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7.3046017763611306E-7</v>
      </c>
      <c r="E48" s="11">
        <f t="shared" ref="E48:AN48" si="0">$C5^2*E5^2</f>
        <v>4.9850782095520452E-7</v>
      </c>
      <c r="F48" s="10">
        <f t="shared" si="0"/>
        <v>2.6116850597918584E-3</v>
      </c>
      <c r="G48" s="11">
        <f t="shared" si="0"/>
        <v>1.1750581983625374E-5</v>
      </c>
      <c r="H48" s="11">
        <f t="shared" si="0"/>
        <v>1.5532597586909762E-6</v>
      </c>
      <c r="I48" s="11">
        <f t="shared" si="0"/>
        <v>2.2534089352522449E-5</v>
      </c>
      <c r="J48" s="11">
        <f t="shared" si="0"/>
        <v>6.4894759120349449E-9</v>
      </c>
      <c r="K48" s="11">
        <f t="shared" si="0"/>
        <v>3.9418970955971176E-7</v>
      </c>
      <c r="L48" s="11">
        <f t="shared" si="0"/>
        <v>8.4718356852464651E-8</v>
      </c>
      <c r="M48" s="11">
        <f t="shared" si="0"/>
        <v>5.788973466727032E-8</v>
      </c>
      <c r="N48" s="11">
        <f t="shared" si="0"/>
        <v>7.9014003824462993E-6</v>
      </c>
      <c r="O48" s="11">
        <f t="shared" si="0"/>
        <v>5.8631339021510287E-6</v>
      </c>
      <c r="P48" s="11">
        <f t="shared" si="0"/>
        <v>2.6478480618161781E-6</v>
      </c>
      <c r="Q48" s="11">
        <f t="shared" si="0"/>
        <v>3.0529570242484871E-6</v>
      </c>
      <c r="R48" s="11">
        <f t="shared" si="0"/>
        <v>8.0946569970059844E-7</v>
      </c>
      <c r="S48" s="11">
        <f t="shared" si="0"/>
        <v>1.1247076758968016E-6</v>
      </c>
      <c r="T48" s="11">
        <f t="shared" si="0"/>
        <v>6.8057037947554203E-6</v>
      </c>
      <c r="U48" s="11">
        <f t="shared" si="0"/>
        <v>3.1328297606175924E-7</v>
      </c>
      <c r="V48" s="11">
        <f t="shared" si="0"/>
        <v>1.7323325398302457E-6</v>
      </c>
      <c r="W48" s="11">
        <f t="shared" si="0"/>
        <v>2.5557650472587048E-7</v>
      </c>
      <c r="X48" s="11">
        <f t="shared" si="0"/>
        <v>4.8526169358786121E-8</v>
      </c>
      <c r="Y48" s="11">
        <f t="shared" si="0"/>
        <v>3.6793871755159289E-5</v>
      </c>
      <c r="Z48" s="11">
        <f t="shared" si="0"/>
        <v>4.3474029565551422E-6</v>
      </c>
      <c r="AA48" s="11">
        <f t="shared" si="0"/>
        <v>1.4297647636931277E-6</v>
      </c>
      <c r="AB48" s="11">
        <f t="shared" si="0"/>
        <v>2.2806601633020762E-7</v>
      </c>
      <c r="AC48" s="11">
        <f t="shared" si="0"/>
        <v>5.2297739761539388E-6</v>
      </c>
      <c r="AD48" s="11">
        <f t="shared" si="0"/>
        <v>1.1468333765468394E-7</v>
      </c>
      <c r="AE48" s="11">
        <f t="shared" si="0"/>
        <v>1.8718590976744923E-6</v>
      </c>
      <c r="AF48" s="11">
        <f t="shared" si="0"/>
        <v>2.3180711268195607E-6</v>
      </c>
      <c r="AG48" s="11">
        <f t="shared" si="0"/>
        <v>1.9613933639913932E-7</v>
      </c>
      <c r="AH48" s="11">
        <f t="shared" si="0"/>
        <v>1.0221891429617702E-7</v>
      </c>
      <c r="AI48" s="11">
        <f t="shared" si="0"/>
        <v>1.5838322653297351E-6</v>
      </c>
      <c r="AJ48" s="11">
        <f t="shared" si="0"/>
        <v>6.0960690019421383E-6</v>
      </c>
      <c r="AK48" s="11">
        <f t="shared" si="0"/>
        <v>1.3605211106024284E-5</v>
      </c>
      <c r="AL48" s="11">
        <f t="shared" si="0"/>
        <v>3.4175021239596808E-7</v>
      </c>
      <c r="AM48" s="11">
        <f t="shared" si="0"/>
        <v>7.7294959087414259E-10</v>
      </c>
      <c r="AN48" s="12">
        <f t="shared" si="0"/>
        <v>6.7223668272902115E-6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1.2108035616123156E-5</v>
      </c>
      <c r="E49" s="16">
        <f t="shared" si="1"/>
        <v>4.9966762928798012E-6</v>
      </c>
      <c r="F49" s="16">
        <f t="shared" si="1"/>
        <v>8.0464648113238134E-8</v>
      </c>
      <c r="G49" s="16">
        <f t="shared" si="1"/>
        <v>6.5139579918260498E-7</v>
      </c>
      <c r="H49" s="16">
        <f t="shared" si="1"/>
        <v>1.7241036451993809E-6</v>
      </c>
      <c r="I49" s="16">
        <f t="shared" si="1"/>
        <v>6.6037725033600721E-6</v>
      </c>
      <c r="J49" s="16">
        <f t="shared" si="1"/>
        <v>1.501081489595933E-6</v>
      </c>
      <c r="K49" s="16">
        <f t="shared" si="1"/>
        <v>3.3208818460728858E-6</v>
      </c>
      <c r="L49" s="16">
        <f t="shared" si="1"/>
        <v>9.3870036463100284E-6</v>
      </c>
      <c r="M49" s="16">
        <f t="shared" si="1"/>
        <v>1.9195867277416121E-5</v>
      </c>
      <c r="N49" s="16">
        <f t="shared" si="1"/>
        <v>8.976956908627962E-6</v>
      </c>
      <c r="O49" s="16">
        <f t="shared" si="1"/>
        <v>2.2671774429077376E-7</v>
      </c>
      <c r="P49" s="16">
        <f t="shared" si="1"/>
        <v>4.5638361572297899E-6</v>
      </c>
      <c r="Q49" s="16">
        <f t="shared" si="1"/>
        <v>5.2636228150727205E-6</v>
      </c>
      <c r="R49" s="16">
        <f t="shared" si="1"/>
        <v>1.2273689249529011E-6</v>
      </c>
      <c r="S49" s="16">
        <f t="shared" si="1"/>
        <v>3.1297640803290634E-5</v>
      </c>
      <c r="T49" s="16">
        <f t="shared" si="1"/>
        <v>1.487820614163046E-5</v>
      </c>
      <c r="U49" s="16">
        <f t="shared" si="1"/>
        <v>5.2306607061668046E-6</v>
      </c>
      <c r="V49" s="16">
        <f t="shared" si="1"/>
        <v>5.8028588967459065E-6</v>
      </c>
      <c r="W49" s="16">
        <f t="shared" si="1"/>
        <v>5.0365780357310329E-6</v>
      </c>
      <c r="X49" s="17">
        <f t="shared" si="1"/>
        <v>4.4411030547782749E-3</v>
      </c>
      <c r="Y49" s="16">
        <f t="shared" si="1"/>
        <v>8.2756739810414307E-6</v>
      </c>
      <c r="Z49" s="16">
        <f t="shared" si="1"/>
        <v>3.2609580037682237E-6</v>
      </c>
      <c r="AA49" s="16">
        <f t="shared" si="1"/>
        <v>7.218268557012377E-6</v>
      </c>
      <c r="AB49" s="16">
        <f t="shared" si="1"/>
        <v>5.6812749827700065E-6</v>
      </c>
      <c r="AC49" s="16">
        <f t="shared" si="1"/>
        <v>2.0352625051881621E-6</v>
      </c>
      <c r="AD49" s="16">
        <f t="shared" si="1"/>
        <v>1.3299576169407579E-5</v>
      </c>
      <c r="AE49" s="16">
        <f t="shared" si="1"/>
        <v>9.5666173757756815E-7</v>
      </c>
      <c r="AF49" s="16">
        <f t="shared" si="1"/>
        <v>3.5109518136245868E-6</v>
      </c>
      <c r="AG49" s="16">
        <f t="shared" si="1"/>
        <v>8.477461692346164E-7</v>
      </c>
      <c r="AH49" s="16">
        <f t="shared" si="1"/>
        <v>1.1401899199413901E-5</v>
      </c>
      <c r="AI49" s="16">
        <f t="shared" si="1"/>
        <v>1.0417338256322929E-5</v>
      </c>
      <c r="AJ49" s="16">
        <f t="shared" si="1"/>
        <v>5.7438727681025618E-6</v>
      </c>
      <c r="AK49" s="16">
        <f t="shared" si="1"/>
        <v>1.0902301885781103E-5</v>
      </c>
      <c r="AL49" s="16">
        <f t="shared" si="1"/>
        <v>5.5229040602134716E-7</v>
      </c>
      <c r="AM49" s="16">
        <f t="shared" si="1"/>
        <v>1.204254784606054E-5</v>
      </c>
      <c r="AN49" s="18">
        <f t="shared" si="1"/>
        <v>1.6342975811969692E-9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7.382602739037101E-8</v>
      </c>
      <c r="E50" s="16">
        <f t="shared" si="2"/>
        <v>8.2547798264594337E-6</v>
      </c>
      <c r="F50" s="16">
        <f t="shared" si="2"/>
        <v>1.2567424893722346E-6</v>
      </c>
      <c r="G50" s="16">
        <f t="shared" si="2"/>
        <v>3.2146774470865875E-6</v>
      </c>
      <c r="H50" s="16">
        <f t="shared" si="2"/>
        <v>4.2280627135929654E-6</v>
      </c>
      <c r="I50" s="16">
        <f t="shared" si="2"/>
        <v>1.1945297535073418E-7</v>
      </c>
      <c r="J50" s="16">
        <f t="shared" si="2"/>
        <v>8.7524644432059755E-7</v>
      </c>
      <c r="K50" s="16">
        <f t="shared" si="2"/>
        <v>8.2917144996074799E-10</v>
      </c>
      <c r="L50" s="16">
        <f t="shared" si="2"/>
        <v>1.155189083465803E-6</v>
      </c>
      <c r="M50" s="16">
        <f t="shared" si="2"/>
        <v>1.1935448270119658E-7</v>
      </c>
      <c r="N50" s="16">
        <f t="shared" si="2"/>
        <v>2.2390641342231817E-6</v>
      </c>
      <c r="O50" s="16">
        <f t="shared" si="2"/>
        <v>6.3540206278523185E-6</v>
      </c>
      <c r="P50" s="16">
        <f t="shared" si="2"/>
        <v>3.6211836857586685E-6</v>
      </c>
      <c r="Q50" s="16">
        <f t="shared" si="2"/>
        <v>1.0473852616249247E-6</v>
      </c>
      <c r="R50" s="16">
        <f t="shared" si="2"/>
        <v>2.9652117262265122E-10</v>
      </c>
      <c r="S50" s="16">
        <f t="shared" si="2"/>
        <v>7.9181879203797965E-8</v>
      </c>
      <c r="T50" s="16">
        <f t="shared" si="2"/>
        <v>7.2254589228082731E-8</v>
      </c>
      <c r="U50" s="16">
        <f t="shared" si="2"/>
        <v>1.6014187000498692E-6</v>
      </c>
      <c r="V50" s="17">
        <f t="shared" si="2"/>
        <v>1.8265282794933941E-3</v>
      </c>
      <c r="W50" s="16">
        <f t="shared" si="2"/>
        <v>2.4655157159760803E-7</v>
      </c>
      <c r="X50" s="16">
        <f t="shared" si="2"/>
        <v>2.4502310866603356E-6</v>
      </c>
      <c r="Y50" s="16">
        <f t="shared" si="2"/>
        <v>9.9362154077468742E-6</v>
      </c>
      <c r="Z50" s="16">
        <f t="shared" si="2"/>
        <v>1.7149179871563689E-6</v>
      </c>
      <c r="AA50" s="16">
        <f t="shared" si="2"/>
        <v>1.0719882739702078E-7</v>
      </c>
      <c r="AB50" s="16">
        <f t="shared" si="2"/>
        <v>2.8187420576486449E-6</v>
      </c>
      <c r="AC50" s="16">
        <f t="shared" si="2"/>
        <v>2.428351330815831E-6</v>
      </c>
      <c r="AD50" s="16">
        <f t="shared" si="2"/>
        <v>1.8202339118637562E-6</v>
      </c>
      <c r="AE50" s="16">
        <f t="shared" si="2"/>
        <v>1.516495151585993E-6</v>
      </c>
      <c r="AF50" s="16">
        <f t="shared" si="2"/>
        <v>1.524184510494956E-6</v>
      </c>
      <c r="AG50" s="16">
        <f t="shared" si="2"/>
        <v>5.7296447534456031E-6</v>
      </c>
      <c r="AH50" s="16">
        <f t="shared" si="2"/>
        <v>2.0721737759396816E-7</v>
      </c>
      <c r="AI50" s="16">
        <f t="shared" si="2"/>
        <v>7.4539419132561142E-7</v>
      </c>
      <c r="AJ50" s="16">
        <f t="shared" si="2"/>
        <v>8.5157026417685689E-10</v>
      </c>
      <c r="AK50" s="16">
        <f t="shared" si="2"/>
        <v>4.460920727263066E-7</v>
      </c>
      <c r="AL50" s="16">
        <f t="shared" si="2"/>
        <v>2.5412966910638092E-6</v>
      </c>
      <c r="AM50" s="16">
        <f t="shared" si="2"/>
        <v>2.452119186268341E-6</v>
      </c>
      <c r="AN50" s="18">
        <f t="shared" si="2"/>
        <v>8.600972318545124E-7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4.2988870788805343E-9</v>
      </c>
      <c r="E51" s="17">
        <f t="shared" si="3"/>
        <v>6.7145201879390329E-5</v>
      </c>
      <c r="F51" s="16">
        <f t="shared" si="3"/>
        <v>1.2804353664527888E-8</v>
      </c>
      <c r="G51" s="16">
        <f t="shared" si="3"/>
        <v>1.3385243411398577E-7</v>
      </c>
      <c r="H51" s="16">
        <f t="shared" si="3"/>
        <v>8.5621536155790305E-9</v>
      </c>
      <c r="I51" s="16">
        <f t="shared" si="3"/>
        <v>2.311366424611163E-7</v>
      </c>
      <c r="J51" s="16">
        <f t="shared" si="3"/>
        <v>1.5806738264400306E-7</v>
      </c>
      <c r="K51" s="16">
        <f t="shared" si="3"/>
        <v>1.0582333433488977E-8</v>
      </c>
      <c r="L51" s="16">
        <f t="shared" si="3"/>
        <v>6.8889591827563067E-9</v>
      </c>
      <c r="M51" s="16">
        <f t="shared" si="3"/>
        <v>7.4974447623805633E-8</v>
      </c>
      <c r="N51" s="16">
        <f t="shared" si="3"/>
        <v>1.09477339780608E-7</v>
      </c>
      <c r="O51" s="16">
        <f t="shared" si="3"/>
        <v>1.0821318722072286E-8</v>
      </c>
      <c r="P51" s="16">
        <f t="shared" si="3"/>
        <v>6.0798346941524909E-8</v>
      </c>
      <c r="Q51" s="16">
        <f t="shared" si="3"/>
        <v>2.3230004562887997E-7</v>
      </c>
      <c r="R51" s="16">
        <f t="shared" si="3"/>
        <v>1.0441424725470123E-7</v>
      </c>
      <c r="S51" s="16">
        <f t="shared" si="3"/>
        <v>7.0231478538563932E-9</v>
      </c>
      <c r="T51" s="16">
        <f t="shared" si="3"/>
        <v>4.7521933619289382E-7</v>
      </c>
      <c r="U51" s="16">
        <f t="shared" si="3"/>
        <v>1.585067077243745E-7</v>
      </c>
      <c r="V51" s="16">
        <f t="shared" si="3"/>
        <v>2.9408794316371348E-7</v>
      </c>
      <c r="W51" s="16">
        <f t="shared" si="3"/>
        <v>8.7744417503957349E-7</v>
      </c>
      <c r="X51" s="16">
        <f t="shared" si="3"/>
        <v>7.501453709924897E-8</v>
      </c>
      <c r="Y51" s="16">
        <f t="shared" si="3"/>
        <v>2.8248720089279E-8</v>
      </c>
      <c r="Z51" s="16">
        <f t="shared" si="3"/>
        <v>1.1028538713868944E-8</v>
      </c>
      <c r="AA51" s="16">
        <f t="shared" si="3"/>
        <v>1.9994865019998537E-9</v>
      </c>
      <c r="AB51" s="16">
        <f t="shared" si="3"/>
        <v>1.8738697034209239E-7</v>
      </c>
      <c r="AC51" s="16">
        <f t="shared" si="3"/>
        <v>1.3322964442453878E-8</v>
      </c>
      <c r="AD51" s="16">
        <f t="shared" si="3"/>
        <v>1.4428184551621278E-8</v>
      </c>
      <c r="AE51" s="16">
        <f t="shared" si="3"/>
        <v>3.7241937085123191E-8</v>
      </c>
      <c r="AF51" s="16">
        <f t="shared" si="3"/>
        <v>7.5886527894881932E-9</v>
      </c>
      <c r="AG51" s="16">
        <f t="shared" si="3"/>
        <v>3.0515180377601468E-8</v>
      </c>
      <c r="AH51" s="16">
        <f t="shared" si="3"/>
        <v>1.2180339454948401E-7</v>
      </c>
      <c r="AI51" s="16">
        <f t="shared" si="3"/>
        <v>4.9172292244848428E-9</v>
      </c>
      <c r="AJ51" s="16">
        <f t="shared" si="3"/>
        <v>1.061780806068008E-8</v>
      </c>
      <c r="AK51" s="16">
        <f t="shared" si="3"/>
        <v>1.8540609398995428E-7</v>
      </c>
      <c r="AL51" s="16">
        <f t="shared" si="3"/>
        <v>3.0210688613918381E-8</v>
      </c>
      <c r="AM51" s="16">
        <f t="shared" si="3"/>
        <v>7.0180133725165293E-9</v>
      </c>
      <c r="AN51" s="18">
        <f t="shared" si="3"/>
        <v>2.5661180091763745E-9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1.8916215353017635E-5</v>
      </c>
      <c r="E52" s="16">
        <f t="shared" si="4"/>
        <v>5.0178981274693718E-6</v>
      </c>
      <c r="F52" s="16">
        <f t="shared" si="4"/>
        <v>5.5866527433182892E-6</v>
      </c>
      <c r="G52" s="16">
        <f t="shared" si="4"/>
        <v>5.4917886686278255E-6</v>
      </c>
      <c r="H52" s="16">
        <f t="shared" si="4"/>
        <v>1.2045431067224604E-6</v>
      </c>
      <c r="I52" s="16">
        <f t="shared" si="4"/>
        <v>1.3039168110914639E-6</v>
      </c>
      <c r="J52" s="16">
        <f t="shared" si="4"/>
        <v>8.2174466716070506E-7</v>
      </c>
      <c r="K52" s="16">
        <f t="shared" si="4"/>
        <v>4.0075640458717293E-6</v>
      </c>
      <c r="L52" s="16">
        <f t="shared" si="4"/>
        <v>2.3530368351027519E-6</v>
      </c>
      <c r="M52" s="16">
        <f t="shared" si="4"/>
        <v>4.9598982020657319E-5</v>
      </c>
      <c r="N52" s="16">
        <f t="shared" si="4"/>
        <v>1.0965416297257455E-5</v>
      </c>
      <c r="O52" s="16">
        <f t="shared" si="4"/>
        <v>6.4674225204609558E-6</v>
      </c>
      <c r="P52" s="17">
        <f t="shared" si="4"/>
        <v>5.5422912462270626E-3</v>
      </c>
      <c r="Q52" s="16">
        <f t="shared" si="4"/>
        <v>1.3711976561115192E-6</v>
      </c>
      <c r="R52" s="16">
        <f t="shared" si="4"/>
        <v>1.1983434697361685E-6</v>
      </c>
      <c r="S52" s="16">
        <f t="shared" si="4"/>
        <v>1.4907148564557755E-5</v>
      </c>
      <c r="T52" s="16">
        <f t="shared" si="4"/>
        <v>1.3026532934866976E-5</v>
      </c>
      <c r="U52" s="16">
        <f t="shared" si="4"/>
        <v>1.4837906067189395E-5</v>
      </c>
      <c r="V52" s="16">
        <f t="shared" si="4"/>
        <v>1.0626187461299992E-5</v>
      </c>
      <c r="W52" s="16">
        <f t="shared" si="4"/>
        <v>1.5029168641254683E-8</v>
      </c>
      <c r="X52" s="16">
        <f t="shared" si="4"/>
        <v>5.6447578480304383E-6</v>
      </c>
      <c r="Y52" s="16">
        <f t="shared" si="4"/>
        <v>1.216925908361566E-5</v>
      </c>
      <c r="Z52" s="16">
        <f t="shared" si="4"/>
        <v>3.0012865971118639E-5</v>
      </c>
      <c r="AA52" s="16">
        <f t="shared" si="4"/>
        <v>4.0013882544974382E-6</v>
      </c>
      <c r="AB52" s="16">
        <f t="shared" si="4"/>
        <v>5.9745506104805291E-6</v>
      </c>
      <c r="AC52" s="16">
        <f t="shared" si="4"/>
        <v>3.2214164661002815E-6</v>
      </c>
      <c r="AD52" s="16">
        <f t="shared" si="4"/>
        <v>8.4892570055596298E-7</v>
      </c>
      <c r="AE52" s="16">
        <f t="shared" si="4"/>
        <v>1.5972217066683288E-6</v>
      </c>
      <c r="AF52" s="16">
        <f t="shared" si="4"/>
        <v>2.2509991164780458E-6</v>
      </c>
      <c r="AG52" s="16">
        <f t="shared" si="4"/>
        <v>1.4876046717862863E-6</v>
      </c>
      <c r="AH52" s="16">
        <f t="shared" si="4"/>
        <v>5.9653602324788983E-6</v>
      </c>
      <c r="AI52" s="16">
        <f t="shared" si="4"/>
        <v>6.6905767604708092E-6</v>
      </c>
      <c r="AJ52" s="16">
        <f t="shared" si="4"/>
        <v>7.1185462366703242E-6</v>
      </c>
      <c r="AK52" s="16">
        <f t="shared" si="4"/>
        <v>1.0438145918157784E-5</v>
      </c>
      <c r="AL52" s="16">
        <f t="shared" si="4"/>
        <v>2.2013172359649723E-5</v>
      </c>
      <c r="AM52" s="16">
        <f t="shared" si="4"/>
        <v>1.3305726092964554E-5</v>
      </c>
      <c r="AN52" s="18">
        <f t="shared" si="4"/>
        <v>1.0701270264203086E-5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2.0346634497253292E-6</v>
      </c>
      <c r="E53" s="16">
        <f t="shared" si="5"/>
        <v>2.3149316741760325E-7</v>
      </c>
      <c r="F53" s="16">
        <f t="shared" si="5"/>
        <v>1.0951508243865204E-6</v>
      </c>
      <c r="G53" s="16">
        <f t="shared" si="5"/>
        <v>4.407235000675534E-6</v>
      </c>
      <c r="H53" s="17">
        <f t="shared" si="5"/>
        <v>1.8930458031231874E-3</v>
      </c>
      <c r="I53" s="16">
        <f t="shared" si="5"/>
        <v>5.1101647978906169E-6</v>
      </c>
      <c r="J53" s="16">
        <f t="shared" si="5"/>
        <v>4.5487797388200045E-6</v>
      </c>
      <c r="K53" s="16">
        <f t="shared" si="5"/>
        <v>6.6354479211008627E-6</v>
      </c>
      <c r="L53" s="16">
        <f t="shared" si="5"/>
        <v>6.345143940724913E-6</v>
      </c>
      <c r="M53" s="16">
        <f t="shared" si="5"/>
        <v>1.5343683262110483E-5</v>
      </c>
      <c r="N53" s="16">
        <f t="shared" si="5"/>
        <v>4.8424860123668698E-6</v>
      </c>
      <c r="O53" s="16">
        <f t="shared" si="5"/>
        <v>3.3570717154548563E-6</v>
      </c>
      <c r="P53" s="16">
        <f t="shared" si="5"/>
        <v>4.0376789148286669E-7</v>
      </c>
      <c r="Q53" s="16">
        <f t="shared" si="5"/>
        <v>3.84787386920553E-6</v>
      </c>
      <c r="R53" s="16">
        <f t="shared" si="5"/>
        <v>4.8189636807755293E-6</v>
      </c>
      <c r="S53" s="16">
        <f t="shared" si="5"/>
        <v>1.0053188732397225E-5</v>
      </c>
      <c r="T53" s="16">
        <f t="shared" si="5"/>
        <v>5.4042379848039939E-6</v>
      </c>
      <c r="U53" s="16">
        <f t="shared" si="5"/>
        <v>9.7520216455182855E-9</v>
      </c>
      <c r="V53" s="16">
        <f t="shared" si="5"/>
        <v>4.1579375443402339E-6</v>
      </c>
      <c r="W53" s="16">
        <f t="shared" si="5"/>
        <v>4.8462034642885995E-6</v>
      </c>
      <c r="X53" s="16">
        <f t="shared" si="5"/>
        <v>7.1824649967044349E-7</v>
      </c>
      <c r="Y53" s="16">
        <f t="shared" si="5"/>
        <v>6.4172819720302007E-6</v>
      </c>
      <c r="Z53" s="16">
        <f t="shared" si="5"/>
        <v>6.0298129784385126E-8</v>
      </c>
      <c r="AA53" s="16">
        <f t="shared" si="5"/>
        <v>3.4732466380876082E-6</v>
      </c>
      <c r="AB53" s="16">
        <f t="shared" si="5"/>
        <v>2.0040695156046842E-6</v>
      </c>
      <c r="AC53" s="16">
        <f t="shared" si="5"/>
        <v>3.7038191137567754E-8</v>
      </c>
      <c r="AD53" s="16">
        <f t="shared" si="5"/>
        <v>1.5725977098261638E-6</v>
      </c>
      <c r="AE53" s="16">
        <f t="shared" si="5"/>
        <v>8.8377930827382971E-9</v>
      </c>
      <c r="AF53" s="16">
        <f t="shared" si="5"/>
        <v>3.4229861246726133E-6</v>
      </c>
      <c r="AG53" s="16">
        <f t="shared" si="5"/>
        <v>1.3667532559635859E-6</v>
      </c>
      <c r="AH53" s="16">
        <f t="shared" si="5"/>
        <v>6.1708880506696889E-6</v>
      </c>
      <c r="AI53" s="16">
        <f t="shared" si="5"/>
        <v>5.787280091322404E-6</v>
      </c>
      <c r="AJ53" s="16">
        <f t="shared" si="5"/>
        <v>3.0181325198658446E-6</v>
      </c>
      <c r="AK53" s="16">
        <f t="shared" si="5"/>
        <v>3.2215689768195871E-7</v>
      </c>
      <c r="AL53" s="16">
        <f t="shared" si="5"/>
        <v>3.7978832682268568E-7</v>
      </c>
      <c r="AM53" s="16">
        <f t="shared" si="5"/>
        <v>2.8763364541288476E-7</v>
      </c>
      <c r="AN53" s="18">
        <f t="shared" si="5"/>
        <v>4.3568382561838106E-7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7.2248766757710675E-7</v>
      </c>
      <c r="E54" s="16">
        <f t="shared" si="6"/>
        <v>2.0776754017709689E-7</v>
      </c>
      <c r="F54" s="16">
        <f t="shared" si="6"/>
        <v>3.5613118133526327E-8</v>
      </c>
      <c r="G54" s="16">
        <f t="shared" si="6"/>
        <v>7.3273004357380007E-9</v>
      </c>
      <c r="H54" s="16">
        <f t="shared" si="6"/>
        <v>3.378560644319597E-7</v>
      </c>
      <c r="I54" s="16">
        <f t="shared" si="6"/>
        <v>1.0341468551765574E-7</v>
      </c>
      <c r="J54" s="16">
        <f t="shared" si="6"/>
        <v>7.1206885089347355E-7</v>
      </c>
      <c r="K54" s="16">
        <f t="shared" si="6"/>
        <v>7.2321998620588024E-7</v>
      </c>
      <c r="L54" s="16">
        <f t="shared" si="6"/>
        <v>3.2421885743774408E-6</v>
      </c>
      <c r="M54" s="16">
        <f t="shared" si="6"/>
        <v>1.4087069915875151E-7</v>
      </c>
      <c r="N54" s="16">
        <f t="shared" si="6"/>
        <v>2.7106370409834066E-6</v>
      </c>
      <c r="O54" s="16">
        <f t="shared" si="6"/>
        <v>4.9655301957387951E-7</v>
      </c>
      <c r="P54" s="16">
        <f t="shared" si="6"/>
        <v>1.2419516566962557E-7</v>
      </c>
      <c r="Q54" s="16">
        <f t="shared" si="6"/>
        <v>3.2708539374067855E-7</v>
      </c>
      <c r="R54" s="16">
        <f t="shared" si="6"/>
        <v>3.4738309725725804E-8</v>
      </c>
      <c r="S54" s="16">
        <f t="shared" si="6"/>
        <v>1.1608502048263913E-8</v>
      </c>
      <c r="T54" s="16">
        <f t="shared" si="6"/>
        <v>3.3400090696286857E-7</v>
      </c>
      <c r="U54" s="16">
        <f t="shared" si="6"/>
        <v>6.4243003381901092E-11</v>
      </c>
      <c r="V54" s="16">
        <f t="shared" si="6"/>
        <v>1.3945517362892012E-6</v>
      </c>
      <c r="W54" s="16">
        <f t="shared" si="6"/>
        <v>1.9898130835164602E-7</v>
      </c>
      <c r="X54" s="16">
        <f t="shared" si="6"/>
        <v>8.6208893469029814E-8</v>
      </c>
      <c r="Y54" s="16">
        <f t="shared" si="6"/>
        <v>8.3341897093695548E-7</v>
      </c>
      <c r="Z54" s="16">
        <f t="shared" si="6"/>
        <v>3.7294200249957715E-6</v>
      </c>
      <c r="AA54" s="16">
        <f t="shared" si="6"/>
        <v>1.2754400455774399E-6</v>
      </c>
      <c r="AB54" s="16">
        <f t="shared" si="6"/>
        <v>8.8407474641122418E-8</v>
      </c>
      <c r="AC54" s="16">
        <f t="shared" si="6"/>
        <v>2.3485960789480465E-9</v>
      </c>
      <c r="AD54" s="16">
        <f t="shared" si="6"/>
        <v>6.7346744082220391E-7</v>
      </c>
      <c r="AE54" s="16">
        <f t="shared" si="6"/>
        <v>4.2169250424361146E-6</v>
      </c>
      <c r="AF54" s="16">
        <f t="shared" si="6"/>
        <v>8.0015961985514957E-8</v>
      </c>
      <c r="AG54" s="17">
        <f t="shared" si="6"/>
        <v>4.6099878541925612E-4</v>
      </c>
      <c r="AH54" s="16">
        <f t="shared" si="6"/>
        <v>5.5575237124470372E-8</v>
      </c>
      <c r="AI54" s="16">
        <f t="shared" si="6"/>
        <v>4.6921378906291971E-7</v>
      </c>
      <c r="AJ54" s="16">
        <f t="shared" si="6"/>
        <v>5.9116818542997791E-7</v>
      </c>
      <c r="AK54" s="16">
        <f t="shared" si="6"/>
        <v>1.229377727238295E-6</v>
      </c>
      <c r="AL54" s="16">
        <f t="shared" si="6"/>
        <v>2.0727491004398282E-7</v>
      </c>
      <c r="AM54" s="16">
        <f t="shared" si="6"/>
        <v>3.3210660109673289E-7</v>
      </c>
      <c r="AN54" s="18">
        <f t="shared" si="6"/>
        <v>8.0364273262722221E-7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2.1082617952190216E-11</v>
      </c>
      <c r="E55" s="16">
        <f t="shared" si="7"/>
        <v>2.6998007393416774E-7</v>
      </c>
      <c r="F55" s="16">
        <f t="shared" si="7"/>
        <v>1.8462975283462077E-5</v>
      </c>
      <c r="G55" s="16">
        <f t="shared" si="7"/>
        <v>1.7737608997120066E-6</v>
      </c>
      <c r="H55" s="16">
        <f t="shared" si="7"/>
        <v>1.7026383544571365E-6</v>
      </c>
      <c r="I55" s="16">
        <f t="shared" si="7"/>
        <v>1.899338222284555E-5</v>
      </c>
      <c r="J55" s="16">
        <f t="shared" si="7"/>
        <v>5.2754255144413062E-6</v>
      </c>
      <c r="K55" s="16">
        <f t="shared" si="7"/>
        <v>1.4079707533053596E-5</v>
      </c>
      <c r="L55" s="16">
        <f t="shared" si="7"/>
        <v>1.4242903582399551E-7</v>
      </c>
      <c r="M55" s="16">
        <f t="shared" si="7"/>
        <v>4.4644149095648555E-6</v>
      </c>
      <c r="N55" s="16">
        <f t="shared" si="7"/>
        <v>5.4297114947960762E-5</v>
      </c>
      <c r="O55" s="16">
        <f t="shared" si="7"/>
        <v>3.2073143857647619E-5</v>
      </c>
      <c r="P55" s="16">
        <f t="shared" si="7"/>
        <v>1.3910809309416711E-5</v>
      </c>
      <c r="Q55" s="16">
        <f t="shared" si="7"/>
        <v>1.6250023035537639E-8</v>
      </c>
      <c r="R55" s="16">
        <f t="shared" si="7"/>
        <v>2.0078351035608748E-6</v>
      </c>
      <c r="S55" s="16">
        <f t="shared" si="7"/>
        <v>3.3287953655673569E-6</v>
      </c>
      <c r="T55" s="16">
        <f t="shared" si="7"/>
        <v>5.56786731443435E-5</v>
      </c>
      <c r="U55" s="16">
        <f t="shared" si="7"/>
        <v>4.1124144184860752E-6</v>
      </c>
      <c r="V55" s="16">
        <f t="shared" si="7"/>
        <v>3.280507333386189E-6</v>
      </c>
      <c r="W55" s="16">
        <f t="shared" si="7"/>
        <v>5.4717723849550162E-5</v>
      </c>
      <c r="X55" s="16">
        <f t="shared" si="7"/>
        <v>2.2240060294222155E-9</v>
      </c>
      <c r="Y55" s="16">
        <f t="shared" si="7"/>
        <v>8.8767556865684098E-6</v>
      </c>
      <c r="Z55" s="16">
        <f t="shared" si="7"/>
        <v>4.3735980077265645E-6</v>
      </c>
      <c r="AA55" s="16">
        <f t="shared" si="7"/>
        <v>8.0302147105497883E-7</v>
      </c>
      <c r="AB55" s="16">
        <f t="shared" si="7"/>
        <v>1.1357734988887699E-5</v>
      </c>
      <c r="AC55" s="16">
        <f t="shared" si="7"/>
        <v>2.0238276330755273E-5</v>
      </c>
      <c r="AD55" s="16">
        <f t="shared" si="7"/>
        <v>4.6721416789798396E-6</v>
      </c>
      <c r="AE55" s="16">
        <f t="shared" si="7"/>
        <v>9.9506386312973265E-6</v>
      </c>
      <c r="AF55" s="16">
        <f t="shared" si="7"/>
        <v>5.1286654807465821E-5</v>
      </c>
      <c r="AG55" s="16">
        <f t="shared" si="7"/>
        <v>1.2604522615864401E-5</v>
      </c>
      <c r="AH55" s="16">
        <f t="shared" si="7"/>
        <v>1.8350741530210247E-5</v>
      </c>
      <c r="AI55" s="16">
        <f t="shared" si="7"/>
        <v>1.6392306838763692E-5</v>
      </c>
      <c r="AJ55" s="16">
        <f t="shared" si="7"/>
        <v>7.9018518180699878E-6</v>
      </c>
      <c r="AK55" s="16">
        <f t="shared" si="7"/>
        <v>9.7998074028945381E-6</v>
      </c>
      <c r="AL55" s="16">
        <f t="shared" si="7"/>
        <v>5.0679734620583742E-6</v>
      </c>
      <c r="AM55" s="16">
        <f t="shared" si="7"/>
        <v>7.2150155925357621E-8</v>
      </c>
      <c r="AN55" s="20">
        <f t="shared" si="7"/>
        <v>7.3129422690146502E-3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4.0348106458422856E-6</v>
      </c>
      <c r="E56" s="16">
        <f t="shared" si="8"/>
        <v>3.6995819406711117E-5</v>
      </c>
      <c r="F56" s="16">
        <f t="shared" si="8"/>
        <v>7.4422528756308432E-6</v>
      </c>
      <c r="G56" s="16">
        <f t="shared" si="8"/>
        <v>5.2158943774416356E-5</v>
      </c>
      <c r="H56" s="16">
        <f t="shared" si="8"/>
        <v>6.1849229049609856E-5</v>
      </c>
      <c r="I56" s="16">
        <f t="shared" si="8"/>
        <v>1.5095860202150392E-5</v>
      </c>
      <c r="J56" s="16">
        <f t="shared" si="8"/>
        <v>4.7527308006828349E-5</v>
      </c>
      <c r="K56" s="16">
        <f t="shared" si="8"/>
        <v>9.2547570154037618E-8</v>
      </c>
      <c r="L56" s="16">
        <f t="shared" si="8"/>
        <v>2.5174441145354269E-5</v>
      </c>
      <c r="M56" s="16">
        <f t="shared" si="8"/>
        <v>1.085158226316712E-5</v>
      </c>
      <c r="N56" s="16">
        <f t="shared" si="8"/>
        <v>1.1378592449871422E-5</v>
      </c>
      <c r="O56" s="16">
        <f t="shared" si="8"/>
        <v>5.8517376557562274E-5</v>
      </c>
      <c r="P56" s="16">
        <f t="shared" si="8"/>
        <v>5.1438036738591064E-6</v>
      </c>
      <c r="Q56" s="16">
        <f t="shared" si="8"/>
        <v>8.9902989665081003E-6</v>
      </c>
      <c r="R56" s="17">
        <f t="shared" si="8"/>
        <v>2.3372294399999997E-2</v>
      </c>
      <c r="S56" s="16">
        <f t="shared" si="8"/>
        <v>2.2644306774245366E-5</v>
      </c>
      <c r="T56" s="16">
        <f t="shared" si="8"/>
        <v>1.4062292420951123E-5</v>
      </c>
      <c r="U56" s="16">
        <f t="shared" si="8"/>
        <v>4.0937747246803156E-5</v>
      </c>
      <c r="V56" s="16">
        <f t="shared" si="8"/>
        <v>3.525844290878607E-9</v>
      </c>
      <c r="W56" s="16">
        <f t="shared" si="8"/>
        <v>4.759111302964034E-6</v>
      </c>
      <c r="X56" s="16">
        <f t="shared" si="8"/>
        <v>6.5808540682972482E-6</v>
      </c>
      <c r="Y56" s="16">
        <f t="shared" si="8"/>
        <v>4.737748864582412E-7</v>
      </c>
      <c r="Z56" s="16">
        <f t="shared" si="8"/>
        <v>5.6965068198574996E-5</v>
      </c>
      <c r="AA56" s="16">
        <f t="shared" si="8"/>
        <v>6.4197216388688349E-5</v>
      </c>
      <c r="AB56" s="16">
        <f t="shared" si="8"/>
        <v>5.3826749745655041E-5</v>
      </c>
      <c r="AC56" s="16">
        <f t="shared" si="8"/>
        <v>8.1514845859882766E-6</v>
      </c>
      <c r="AD56" s="16">
        <f t="shared" si="8"/>
        <v>3.9621517045025988E-5</v>
      </c>
      <c r="AE56" s="16">
        <f t="shared" si="8"/>
        <v>2.1826642720986154E-5</v>
      </c>
      <c r="AF56" s="16">
        <f t="shared" si="8"/>
        <v>9.2061627139392497E-8</v>
      </c>
      <c r="AG56" s="16">
        <f t="shared" si="8"/>
        <v>1.8210225121176566E-6</v>
      </c>
      <c r="AH56" s="16">
        <f t="shared" si="8"/>
        <v>4.3952128508202361E-8</v>
      </c>
      <c r="AI56" s="16">
        <f t="shared" si="8"/>
        <v>1.1113812365173347E-5</v>
      </c>
      <c r="AJ56" s="16">
        <f t="shared" si="8"/>
        <v>1.7340276787322992E-4</v>
      </c>
      <c r="AK56" s="16">
        <f t="shared" si="8"/>
        <v>6.4270546279983716E-9</v>
      </c>
      <c r="AL56" s="16">
        <f t="shared" si="8"/>
        <v>1.7093804043637367E-6</v>
      </c>
      <c r="AM56" s="16">
        <f t="shared" si="8"/>
        <v>1.6660169473322692E-4</v>
      </c>
      <c r="AN56" s="18">
        <f t="shared" si="8"/>
        <v>6.6499818869353408E-6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1.3341114795491299E-5</v>
      </c>
      <c r="E57" s="16">
        <f t="shared" si="9"/>
        <v>9.0088168737797774E-6</v>
      </c>
      <c r="F57" s="16">
        <f t="shared" si="9"/>
        <v>1.1605178742395154E-5</v>
      </c>
      <c r="G57" s="16">
        <f t="shared" si="9"/>
        <v>1.2191210183369752E-5</v>
      </c>
      <c r="H57" s="16">
        <f t="shared" si="9"/>
        <v>7.558534974433152E-8</v>
      </c>
      <c r="I57" s="16">
        <f t="shared" si="9"/>
        <v>6.5684443827670719E-7</v>
      </c>
      <c r="J57" s="16">
        <f t="shared" si="9"/>
        <v>1.4190955046957306E-8</v>
      </c>
      <c r="K57" s="16">
        <f t="shared" si="9"/>
        <v>8.1804301909552508E-6</v>
      </c>
      <c r="L57" s="16">
        <f t="shared" si="9"/>
        <v>4.5364777310293763E-5</v>
      </c>
      <c r="M57" s="16">
        <f t="shared" si="9"/>
        <v>1.2189647313787388E-4</v>
      </c>
      <c r="N57" s="16">
        <f t="shared" si="9"/>
        <v>5.519590726686389E-6</v>
      </c>
      <c r="O57" s="16">
        <f t="shared" si="9"/>
        <v>1.846274269799955E-5</v>
      </c>
      <c r="P57" s="16">
        <f t="shared" si="9"/>
        <v>4.6905725727227034E-6</v>
      </c>
      <c r="Q57" s="16">
        <f t="shared" si="9"/>
        <v>1.0794815079631541E-4</v>
      </c>
      <c r="R57" s="16">
        <f t="shared" si="9"/>
        <v>1.4771289368124087E-5</v>
      </c>
      <c r="S57" s="16">
        <f t="shared" si="9"/>
        <v>8.502359689742564E-5</v>
      </c>
      <c r="T57" s="16">
        <f t="shared" si="9"/>
        <v>2.3622705714210665E-7</v>
      </c>
      <c r="U57" s="16">
        <f t="shared" si="9"/>
        <v>4.2851004180027336E-8</v>
      </c>
      <c r="V57" s="16">
        <f t="shared" si="9"/>
        <v>1.305916692342977E-5</v>
      </c>
      <c r="W57" s="16">
        <f t="shared" si="9"/>
        <v>5.4740928027564769E-5</v>
      </c>
      <c r="X57" s="16">
        <f t="shared" si="9"/>
        <v>3.4606171572299278E-6</v>
      </c>
      <c r="Y57" s="16">
        <f t="shared" si="9"/>
        <v>3.3213122138966369E-6</v>
      </c>
      <c r="Z57" s="16">
        <f t="shared" si="9"/>
        <v>1.0468960371744113E-6</v>
      </c>
      <c r="AA57" s="16">
        <f t="shared" si="9"/>
        <v>7.401481244373238E-5</v>
      </c>
      <c r="AB57" s="16">
        <f t="shared" si="9"/>
        <v>1.3633255940754733E-5</v>
      </c>
      <c r="AC57" s="16">
        <f t="shared" si="9"/>
        <v>1.506547816913549E-5</v>
      </c>
      <c r="AD57" s="16">
        <f t="shared" si="9"/>
        <v>2.556668488470301E-5</v>
      </c>
      <c r="AE57" s="17">
        <f t="shared" si="9"/>
        <v>1.6313501122033003E-2</v>
      </c>
      <c r="AF57" s="16">
        <f t="shared" si="9"/>
        <v>8.4533604184120871E-6</v>
      </c>
      <c r="AG57" s="16">
        <f t="shared" si="9"/>
        <v>1.4891235057964725E-4</v>
      </c>
      <c r="AH57" s="16">
        <f t="shared" si="9"/>
        <v>5.2595501216452439E-7</v>
      </c>
      <c r="AI57" s="16">
        <f t="shared" si="9"/>
        <v>3.7340475402586158E-5</v>
      </c>
      <c r="AJ57" s="16">
        <f t="shared" si="9"/>
        <v>6.9509757075701475E-5</v>
      </c>
      <c r="AK57" s="16">
        <f t="shared" si="9"/>
        <v>1.6784460764182358E-6</v>
      </c>
      <c r="AL57" s="16">
        <f t="shared" si="9"/>
        <v>8.6940452393751564E-6</v>
      </c>
      <c r="AM57" s="16">
        <f t="shared" si="9"/>
        <v>4.0310597221315057E-6</v>
      </c>
      <c r="AN57" s="18">
        <f t="shared" si="9"/>
        <v>2.240443187189391E-5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1.1727884705729969E-6</v>
      </c>
      <c r="E58" s="16">
        <f t="shared" si="10"/>
        <v>2.3350044802392714E-6</v>
      </c>
      <c r="F58" s="16">
        <f t="shared" si="10"/>
        <v>2.38064509892659E-5</v>
      </c>
      <c r="G58" s="16">
        <f t="shared" si="10"/>
        <v>1.1047395717433343E-4</v>
      </c>
      <c r="H58" s="16">
        <f t="shared" si="10"/>
        <v>2.3195092378162564E-7</v>
      </c>
      <c r="I58" s="16">
        <f t="shared" si="10"/>
        <v>3.5637302800887965E-5</v>
      </c>
      <c r="J58" s="16">
        <f t="shared" si="10"/>
        <v>6.1624257836099549E-5</v>
      </c>
      <c r="K58" s="16">
        <f t="shared" si="10"/>
        <v>6.2734894916724736E-5</v>
      </c>
      <c r="L58" s="16">
        <f t="shared" si="10"/>
        <v>1.9530078689245452E-5</v>
      </c>
      <c r="M58" s="16">
        <f t="shared" si="10"/>
        <v>8.4756220282714378E-5</v>
      </c>
      <c r="N58" s="16">
        <f t="shared" si="10"/>
        <v>2.7228701521210727E-6</v>
      </c>
      <c r="O58" s="16">
        <f t="shared" si="10"/>
        <v>4.9495015225093658E-6</v>
      </c>
      <c r="P58" s="16">
        <f t="shared" si="10"/>
        <v>6.9210171689249726E-6</v>
      </c>
      <c r="Q58" s="16">
        <f t="shared" si="10"/>
        <v>1.7162977155576163E-5</v>
      </c>
      <c r="R58" s="16">
        <f t="shared" si="10"/>
        <v>4.0714472661059535E-6</v>
      </c>
      <c r="S58" s="16">
        <f t="shared" si="10"/>
        <v>6.3538378777592449E-8</v>
      </c>
      <c r="T58" s="16">
        <f t="shared" si="10"/>
        <v>5.0219469331600081E-5</v>
      </c>
      <c r="U58" s="16">
        <f t="shared" si="10"/>
        <v>2.3130891658227055E-5</v>
      </c>
      <c r="V58" s="16">
        <f t="shared" si="10"/>
        <v>1.5335658730879192E-5</v>
      </c>
      <c r="W58" s="16">
        <f t="shared" si="10"/>
        <v>1.0892373600448401E-6</v>
      </c>
      <c r="X58" s="16">
        <f t="shared" si="10"/>
        <v>5.4462164408446595E-6</v>
      </c>
      <c r="Y58" s="16">
        <f t="shared" si="10"/>
        <v>1.2192975756728774E-4</v>
      </c>
      <c r="Z58" s="16">
        <f t="shared" si="10"/>
        <v>9.237304237996208E-5</v>
      </c>
      <c r="AA58" s="16">
        <f t="shared" si="10"/>
        <v>1.8833298538942495E-7</v>
      </c>
      <c r="AB58" s="16">
        <f t="shared" si="10"/>
        <v>2.4513461269213496E-5</v>
      </c>
      <c r="AC58" s="17">
        <f t="shared" si="10"/>
        <v>1.2396588690800467E-2</v>
      </c>
      <c r="AD58" s="16">
        <f t="shared" si="10"/>
        <v>3.9380867266912398E-5</v>
      </c>
      <c r="AE58" s="16">
        <f t="shared" si="10"/>
        <v>1.1081002922811833E-5</v>
      </c>
      <c r="AF58" s="16">
        <f t="shared" si="10"/>
        <v>6.9257078722943298E-6</v>
      </c>
      <c r="AG58" s="16">
        <f t="shared" si="10"/>
        <v>5.5748752981877375E-8</v>
      </c>
      <c r="AH58" s="16">
        <f t="shared" si="10"/>
        <v>3.7152435616378944E-7</v>
      </c>
      <c r="AI58" s="16">
        <f t="shared" si="10"/>
        <v>1.728815965622802E-6</v>
      </c>
      <c r="AJ58" s="16">
        <f t="shared" si="10"/>
        <v>1.6596571899057027E-5</v>
      </c>
      <c r="AK58" s="16">
        <f t="shared" si="10"/>
        <v>3.9383928096859365E-6</v>
      </c>
      <c r="AL58" s="16">
        <f t="shared" si="10"/>
        <v>2.1103389455987802E-5</v>
      </c>
      <c r="AM58" s="16">
        <f t="shared" si="10"/>
        <v>2.7057635547849115E-5</v>
      </c>
      <c r="AN58" s="18">
        <f t="shared" si="10"/>
        <v>3.3603463244516548E-5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2.6581768082626933E-6</v>
      </c>
      <c r="E59" s="16">
        <f t="shared" si="11"/>
        <v>8.6644190190543993E-7</v>
      </c>
      <c r="F59" s="16">
        <f t="shared" si="11"/>
        <v>4.4392498820085373E-8</v>
      </c>
      <c r="G59" s="16">
        <f t="shared" si="11"/>
        <v>2.502846849014543E-8</v>
      </c>
      <c r="H59" s="16">
        <f t="shared" si="11"/>
        <v>1.9255126882915872E-9</v>
      </c>
      <c r="I59" s="16">
        <f t="shared" si="11"/>
        <v>8.3262565227303706E-8</v>
      </c>
      <c r="J59" s="16">
        <f t="shared" si="11"/>
        <v>1.7228180168329155E-8</v>
      </c>
      <c r="K59" s="16">
        <f t="shared" si="11"/>
        <v>3.7986564145921688E-10</v>
      </c>
      <c r="L59" s="16">
        <f t="shared" si="11"/>
        <v>2.8933954884029027E-7</v>
      </c>
      <c r="M59" s="16">
        <f t="shared" si="11"/>
        <v>5.694999848521421E-7</v>
      </c>
      <c r="N59" s="16">
        <f t="shared" si="11"/>
        <v>2.8303318526410845E-7</v>
      </c>
      <c r="O59" s="16">
        <f t="shared" si="11"/>
        <v>2.7930284300283672E-7</v>
      </c>
      <c r="P59" s="16">
        <f t="shared" si="11"/>
        <v>9.8719471959675828E-7</v>
      </c>
      <c r="Q59" s="16">
        <f t="shared" si="11"/>
        <v>1.5735039093376669E-7</v>
      </c>
      <c r="R59" s="16">
        <f t="shared" si="11"/>
        <v>6.3253888801145921E-7</v>
      </c>
      <c r="S59" s="16">
        <f t="shared" si="11"/>
        <v>5.3659314337932886E-7</v>
      </c>
      <c r="T59" s="16">
        <f t="shared" si="11"/>
        <v>4.5293264176178381E-7</v>
      </c>
      <c r="U59" s="17">
        <f t="shared" si="11"/>
        <v>3.6319477473471009E-4</v>
      </c>
      <c r="V59" s="16">
        <f t="shared" si="11"/>
        <v>3.119539172418394E-7</v>
      </c>
      <c r="W59" s="16">
        <f t="shared" si="11"/>
        <v>1.8182880157967256E-7</v>
      </c>
      <c r="X59" s="16">
        <f t="shared" si="11"/>
        <v>4.3094173519129939E-7</v>
      </c>
      <c r="Y59" s="16">
        <f t="shared" si="11"/>
        <v>1.8903071383617897E-8</v>
      </c>
      <c r="Z59" s="16">
        <f t="shared" si="11"/>
        <v>1.1054601166838396E-8</v>
      </c>
      <c r="AA59" s="16">
        <f t="shared" si="11"/>
        <v>2.5676545898340872E-7</v>
      </c>
      <c r="AB59" s="16">
        <f t="shared" si="11"/>
        <v>1.6570088977242546E-6</v>
      </c>
      <c r="AC59" s="16">
        <f t="shared" si="11"/>
        <v>7.129450658913768E-7</v>
      </c>
      <c r="AD59" s="16">
        <f t="shared" si="11"/>
        <v>1.3702410276991348E-7</v>
      </c>
      <c r="AE59" s="16">
        <f t="shared" si="11"/>
        <v>9.7971393157691132E-10</v>
      </c>
      <c r="AF59" s="16">
        <f t="shared" si="11"/>
        <v>6.3433367180087777E-7</v>
      </c>
      <c r="AG59" s="16">
        <f t="shared" si="11"/>
        <v>5.1744259833620152E-11</v>
      </c>
      <c r="AH59" s="16">
        <f t="shared" si="11"/>
        <v>1.9502316866919486E-10</v>
      </c>
      <c r="AI59" s="16">
        <f t="shared" si="11"/>
        <v>1.8470888640825803E-6</v>
      </c>
      <c r="AJ59" s="16">
        <f t="shared" si="11"/>
        <v>3.7457634384520572E-7</v>
      </c>
      <c r="AK59" s="16">
        <f t="shared" si="11"/>
        <v>1.3378200319725463E-7</v>
      </c>
      <c r="AL59" s="16">
        <f t="shared" si="11"/>
        <v>1.4617922708153169E-6</v>
      </c>
      <c r="AM59" s="16">
        <f t="shared" si="11"/>
        <v>1.4169257786903054E-6</v>
      </c>
      <c r="AN59" s="18">
        <f t="shared" si="11"/>
        <v>2.1137596909908543E-7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3.1347128964327322E-6</v>
      </c>
      <c r="E60" s="16">
        <f t="shared" si="12"/>
        <v>5.2159398872680541E-8</v>
      </c>
      <c r="F60" s="16">
        <f t="shared" si="12"/>
        <v>9.5993913867498912E-7</v>
      </c>
      <c r="G60" s="16">
        <f t="shared" si="12"/>
        <v>9.5507939994917586E-6</v>
      </c>
      <c r="H60" s="16">
        <f t="shared" si="12"/>
        <v>3.2744313044481482E-6</v>
      </c>
      <c r="I60" s="16">
        <f t="shared" si="12"/>
        <v>3.9708260492074419E-11</v>
      </c>
      <c r="J60" s="16">
        <f t="shared" si="12"/>
        <v>1.2936746995207431E-5</v>
      </c>
      <c r="K60" s="16">
        <f t="shared" si="12"/>
        <v>2.4569099634964756E-6</v>
      </c>
      <c r="L60" s="16">
        <f t="shared" si="12"/>
        <v>3.465391875330106E-5</v>
      </c>
      <c r="M60" s="16">
        <f t="shared" si="12"/>
        <v>9.9462498700361374E-7</v>
      </c>
      <c r="N60" s="16">
        <f t="shared" si="12"/>
        <v>2.8808726342811119E-6</v>
      </c>
      <c r="O60" s="16">
        <f t="shared" si="12"/>
        <v>6.9144730280829646E-8</v>
      </c>
      <c r="P60" s="16">
        <f t="shared" si="12"/>
        <v>1.2697655667617007E-6</v>
      </c>
      <c r="Q60" s="16">
        <f t="shared" si="12"/>
        <v>6.6102063342324319E-6</v>
      </c>
      <c r="R60" s="16">
        <f t="shared" si="12"/>
        <v>4.7079360592606734E-6</v>
      </c>
      <c r="S60" s="16">
        <f t="shared" si="12"/>
        <v>4.9039827233099981E-6</v>
      </c>
      <c r="T60" s="16">
        <f t="shared" si="12"/>
        <v>1.0950093375142804E-5</v>
      </c>
      <c r="U60" s="16">
        <f t="shared" si="12"/>
        <v>1.2297599841104755E-6</v>
      </c>
      <c r="V60" s="16">
        <f t="shared" si="12"/>
        <v>1.0369089979420917E-7</v>
      </c>
      <c r="W60" s="16">
        <f t="shared" si="12"/>
        <v>6.1918570395078152E-7</v>
      </c>
      <c r="X60" s="16">
        <f t="shared" si="12"/>
        <v>2.8448359374888355E-6</v>
      </c>
      <c r="Y60" s="16">
        <f t="shared" si="12"/>
        <v>2.360435586955593E-5</v>
      </c>
      <c r="Z60" s="16">
        <f t="shared" si="12"/>
        <v>6.8810624393007508E-6</v>
      </c>
      <c r="AA60" s="17">
        <f t="shared" si="12"/>
        <v>1.8560537977472581E-3</v>
      </c>
      <c r="AB60" s="16">
        <f t="shared" si="12"/>
        <v>1.8273657730360926E-6</v>
      </c>
      <c r="AC60" s="16">
        <f t="shared" si="12"/>
        <v>3.0085232397841604E-8</v>
      </c>
      <c r="AD60" s="16">
        <f t="shared" si="12"/>
        <v>2.8098257440505961E-7</v>
      </c>
      <c r="AE60" s="16">
        <f t="shared" si="12"/>
        <v>7.991052452413637E-6</v>
      </c>
      <c r="AF60" s="16">
        <f t="shared" si="12"/>
        <v>3.3918571371700563E-8</v>
      </c>
      <c r="AG60" s="16">
        <f t="shared" si="12"/>
        <v>4.8565972718946914E-6</v>
      </c>
      <c r="AH60" s="16">
        <f t="shared" si="12"/>
        <v>5.2820806019264345E-7</v>
      </c>
      <c r="AI60" s="16">
        <f t="shared" si="12"/>
        <v>4.9729744049734378E-6</v>
      </c>
      <c r="AJ60" s="16">
        <f t="shared" si="12"/>
        <v>7.2185475949360387E-8</v>
      </c>
      <c r="AK60" s="16">
        <f t="shared" si="12"/>
        <v>1.5255520972893421E-7</v>
      </c>
      <c r="AL60" s="16">
        <f t="shared" si="12"/>
        <v>5.6779250650573025E-7</v>
      </c>
      <c r="AM60" s="16">
        <f t="shared" si="12"/>
        <v>1.8644638350362169E-6</v>
      </c>
      <c r="AN60" s="18">
        <f t="shared" si="12"/>
        <v>1.9740737452408562E-7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1.1452811049767232E-9</v>
      </c>
      <c r="E61" s="16">
        <f t="shared" si="13"/>
        <v>1.3997579495462071E-8</v>
      </c>
      <c r="F61" s="16">
        <f t="shared" si="13"/>
        <v>3.0487275157762658E-10</v>
      </c>
      <c r="G61" s="16">
        <f t="shared" si="13"/>
        <v>2.1876575716378663E-8</v>
      </c>
      <c r="H61" s="16">
        <f t="shared" si="13"/>
        <v>2.5668303037861674E-8</v>
      </c>
      <c r="I61" s="16">
        <f t="shared" si="13"/>
        <v>7.7229024905166384E-9</v>
      </c>
      <c r="J61" s="16">
        <f t="shared" si="13"/>
        <v>2.2370185695012841E-8</v>
      </c>
      <c r="K61" s="16">
        <f t="shared" si="13"/>
        <v>2.2798365316950895E-8</v>
      </c>
      <c r="L61" s="16">
        <f t="shared" si="13"/>
        <v>8.5952580066970872E-9</v>
      </c>
      <c r="M61" s="16">
        <f t="shared" si="13"/>
        <v>6.6149605477347882E-8</v>
      </c>
      <c r="N61" s="16">
        <f t="shared" si="13"/>
        <v>4.7834193747900945E-9</v>
      </c>
      <c r="O61" s="16">
        <f t="shared" si="13"/>
        <v>7.3334865465763275E-8</v>
      </c>
      <c r="P61" s="16">
        <f t="shared" si="13"/>
        <v>8.3412184612263606E-9</v>
      </c>
      <c r="Q61" s="16">
        <f t="shared" si="13"/>
        <v>5.9311619398237063E-9</v>
      </c>
      <c r="R61" s="16">
        <f t="shared" si="13"/>
        <v>1.4766645197282799E-11</v>
      </c>
      <c r="S61" s="16">
        <f t="shared" si="13"/>
        <v>2.2266178232955107E-8</v>
      </c>
      <c r="T61" s="16">
        <f t="shared" si="13"/>
        <v>1.1116669182036E-9</v>
      </c>
      <c r="U61" s="16">
        <f t="shared" si="13"/>
        <v>3.963761111367729E-12</v>
      </c>
      <c r="V61" s="16">
        <f t="shared" si="13"/>
        <v>8.4973787470620163E-10</v>
      </c>
      <c r="W61" s="16">
        <f t="shared" si="13"/>
        <v>1.0717459385530482E-12</v>
      </c>
      <c r="X61" s="16">
        <f t="shared" si="13"/>
        <v>1.9651515138450725E-8</v>
      </c>
      <c r="Y61" s="16">
        <f t="shared" si="13"/>
        <v>7.3097599278290385E-9</v>
      </c>
      <c r="Z61" s="16">
        <f t="shared" si="13"/>
        <v>5.2807375733436255E-8</v>
      </c>
      <c r="AA61" s="16">
        <f t="shared" si="13"/>
        <v>2.351966800046006E-9</v>
      </c>
      <c r="AB61" s="16">
        <f t="shared" si="13"/>
        <v>3.1452755746422187E-9</v>
      </c>
      <c r="AC61" s="16">
        <f t="shared" si="13"/>
        <v>2.3997280603760904E-10</v>
      </c>
      <c r="AD61" s="16">
        <f t="shared" si="13"/>
        <v>7.5768519641893745E-10</v>
      </c>
      <c r="AE61" s="16">
        <f t="shared" si="13"/>
        <v>2.5308419977910903E-10</v>
      </c>
      <c r="AF61" s="16">
        <f t="shared" si="13"/>
        <v>1.0888799309586045E-10</v>
      </c>
      <c r="AG61" s="16">
        <f t="shared" si="13"/>
        <v>9.3689871979245648E-10</v>
      </c>
      <c r="AH61" s="17">
        <f t="shared" si="13"/>
        <v>7.7962723859791856E-6</v>
      </c>
      <c r="AI61" s="16">
        <f t="shared" si="13"/>
        <v>3.7580760320966367E-8</v>
      </c>
      <c r="AJ61" s="16">
        <f t="shared" si="13"/>
        <v>1.9492546407075864E-10</v>
      </c>
      <c r="AK61" s="16">
        <f t="shared" si="13"/>
        <v>1.828465622856548E-9</v>
      </c>
      <c r="AL61" s="16">
        <f t="shared" si="13"/>
        <v>1.3865062607719674E-8</v>
      </c>
      <c r="AM61" s="16">
        <f t="shared" si="13"/>
        <v>7.966842442102499E-10</v>
      </c>
      <c r="AN61" s="18">
        <f t="shared" si="13"/>
        <v>1.9634869656935191E-8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1.4594091251811403E-5</v>
      </c>
      <c r="E62" s="16">
        <f t="shared" si="14"/>
        <v>1.0847687354596991E-5</v>
      </c>
      <c r="F62" s="16">
        <f t="shared" si="14"/>
        <v>2.7200604699786613E-5</v>
      </c>
      <c r="G62" s="16">
        <f t="shared" si="14"/>
        <v>6.972006109502069E-6</v>
      </c>
      <c r="H62" s="16">
        <f t="shared" si="14"/>
        <v>8.6691086511507353E-6</v>
      </c>
      <c r="I62" s="17">
        <f t="shared" si="14"/>
        <v>3.2226560340601952E-3</v>
      </c>
      <c r="J62" s="16">
        <f t="shared" si="14"/>
        <v>8.4279770584901367E-7</v>
      </c>
      <c r="K62" s="16">
        <f t="shared" si="14"/>
        <v>8.8518572300196825E-6</v>
      </c>
      <c r="L62" s="16">
        <f t="shared" si="14"/>
        <v>4.7504258858967682E-6</v>
      </c>
      <c r="M62" s="16">
        <f t="shared" si="14"/>
        <v>3.6823962941920211E-7</v>
      </c>
      <c r="N62" s="16">
        <f t="shared" si="14"/>
        <v>3.361638563553061E-7</v>
      </c>
      <c r="O62" s="16">
        <f t="shared" si="14"/>
        <v>2.6986197893622116E-6</v>
      </c>
      <c r="P62" s="16">
        <f t="shared" si="14"/>
        <v>7.4228206457857869E-7</v>
      </c>
      <c r="Q62" s="16">
        <f t="shared" si="14"/>
        <v>2.096109784575284E-5</v>
      </c>
      <c r="R62" s="16">
        <f t="shared" si="14"/>
        <v>1.9936246240482676E-6</v>
      </c>
      <c r="S62" s="16">
        <f t="shared" si="14"/>
        <v>1.5968195677585535E-5</v>
      </c>
      <c r="T62" s="16">
        <f t="shared" si="14"/>
        <v>7.4439296794712889E-6</v>
      </c>
      <c r="U62" s="16">
        <f t="shared" si="14"/>
        <v>7.177684524264768E-7</v>
      </c>
      <c r="V62" s="16">
        <f t="shared" si="14"/>
        <v>2.0122260323863315E-7</v>
      </c>
      <c r="W62" s="16">
        <f t="shared" si="14"/>
        <v>3.5583773793884215E-7</v>
      </c>
      <c r="X62" s="16">
        <f t="shared" si="14"/>
        <v>4.6701107656838465E-6</v>
      </c>
      <c r="Y62" s="16">
        <f t="shared" si="14"/>
        <v>3.0415903024799657E-5</v>
      </c>
      <c r="Z62" s="16">
        <f t="shared" si="14"/>
        <v>6.8655749824521287E-7</v>
      </c>
      <c r="AA62" s="16">
        <f t="shared" si="14"/>
        <v>2.351983948736304E-11</v>
      </c>
      <c r="AB62" s="16">
        <f t="shared" si="14"/>
        <v>1.2081676483309574E-5</v>
      </c>
      <c r="AC62" s="16">
        <f t="shared" si="14"/>
        <v>9.438648800392397E-6</v>
      </c>
      <c r="AD62" s="16">
        <f t="shared" si="14"/>
        <v>7.2217444823016331E-7</v>
      </c>
      <c r="AE62" s="16">
        <f t="shared" si="14"/>
        <v>1.2468483300963742E-7</v>
      </c>
      <c r="AF62" s="16">
        <f t="shared" si="14"/>
        <v>1.8310194105135146E-6</v>
      </c>
      <c r="AG62" s="16">
        <f t="shared" si="14"/>
        <v>7.0445422451104235E-7</v>
      </c>
      <c r="AH62" s="16">
        <f t="shared" si="14"/>
        <v>3.143030500117123E-6</v>
      </c>
      <c r="AI62" s="16">
        <f t="shared" si="14"/>
        <v>9.6979558266321375E-7</v>
      </c>
      <c r="AJ62" s="16">
        <f t="shared" si="14"/>
        <v>5.3130434740584683E-7</v>
      </c>
      <c r="AK62" s="16">
        <f t="shared" si="14"/>
        <v>7.0997775386317941E-6</v>
      </c>
      <c r="AL62" s="16">
        <f t="shared" si="14"/>
        <v>9.1157851845063358E-7</v>
      </c>
      <c r="AM62" s="16">
        <f t="shared" si="14"/>
        <v>2.4708575306362549E-7</v>
      </c>
      <c r="AN62" s="18">
        <f t="shared" si="14"/>
        <v>8.3287953883136728E-6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7.1900343335434689E-7</v>
      </c>
      <c r="E63" s="16">
        <f t="shared" si="15"/>
        <v>1.680188938364529E-7</v>
      </c>
      <c r="F63" s="16">
        <f t="shared" si="15"/>
        <v>2.4501638562446862E-6</v>
      </c>
      <c r="G63" s="16">
        <f t="shared" si="15"/>
        <v>3.1936645740093038E-10</v>
      </c>
      <c r="H63" s="16">
        <f t="shared" si="15"/>
        <v>1.7080763101374049E-6</v>
      </c>
      <c r="I63" s="16">
        <f t="shared" si="15"/>
        <v>1.8016212667436266E-7</v>
      </c>
      <c r="J63" s="16">
        <f t="shared" si="15"/>
        <v>4.3233088086992938E-6</v>
      </c>
      <c r="K63" s="16">
        <f t="shared" si="15"/>
        <v>7.9235883640468026E-7</v>
      </c>
      <c r="L63" s="16">
        <f t="shared" si="15"/>
        <v>2.6880063318505589E-6</v>
      </c>
      <c r="M63" s="16">
        <f t="shared" si="15"/>
        <v>4.656896634787825E-6</v>
      </c>
      <c r="N63" s="16">
        <f t="shared" si="15"/>
        <v>1.9600609090857507E-6</v>
      </c>
      <c r="O63" s="16">
        <f t="shared" si="15"/>
        <v>1.9611064372502369E-6</v>
      </c>
      <c r="P63" s="16">
        <f t="shared" si="15"/>
        <v>1.3605216256304321E-6</v>
      </c>
      <c r="Q63" s="16">
        <f t="shared" si="15"/>
        <v>3.9644927361070561E-7</v>
      </c>
      <c r="R63" s="16">
        <f t="shared" si="15"/>
        <v>7.6746782816179798E-6</v>
      </c>
      <c r="S63" s="16">
        <f t="shared" si="15"/>
        <v>7.0219195043693765E-7</v>
      </c>
      <c r="T63" s="16">
        <f t="shared" si="15"/>
        <v>1.6595508066340687E-5</v>
      </c>
      <c r="U63" s="16">
        <f t="shared" si="15"/>
        <v>1.0712031631071329E-6</v>
      </c>
      <c r="V63" s="16">
        <f t="shared" si="15"/>
        <v>5.1745819064765584E-10</v>
      </c>
      <c r="W63" s="16">
        <f t="shared" si="15"/>
        <v>3.2053965726966174E-7</v>
      </c>
      <c r="X63" s="16">
        <f t="shared" si="15"/>
        <v>1.3494578764828802E-6</v>
      </c>
      <c r="Y63" s="16">
        <f t="shared" si="15"/>
        <v>3.5114910033645747E-6</v>
      </c>
      <c r="Z63" s="16">
        <f t="shared" si="15"/>
        <v>3.2128452905342683E-6</v>
      </c>
      <c r="AA63" s="16">
        <f t="shared" si="15"/>
        <v>4.4653856179504371E-8</v>
      </c>
      <c r="AB63" s="16">
        <f t="shared" si="15"/>
        <v>1.3382764023796142E-6</v>
      </c>
      <c r="AC63" s="16">
        <f t="shared" si="15"/>
        <v>1.474123235885828E-6</v>
      </c>
      <c r="AD63" s="16">
        <f t="shared" si="15"/>
        <v>1.6495811232812474E-6</v>
      </c>
      <c r="AE63" s="16">
        <f t="shared" si="15"/>
        <v>4.5242304225049149E-6</v>
      </c>
      <c r="AF63" s="16">
        <f t="shared" si="15"/>
        <v>1.2344437607600633E-6</v>
      </c>
      <c r="AG63" s="16">
        <f t="shared" si="15"/>
        <v>1.3608316232620902E-6</v>
      </c>
      <c r="AH63" s="16">
        <f t="shared" si="15"/>
        <v>2.7727612361309607E-8</v>
      </c>
      <c r="AI63" s="16">
        <f t="shared" si="15"/>
        <v>4.278538144418276E-6</v>
      </c>
      <c r="AJ63" s="17">
        <f t="shared" si="15"/>
        <v>1.0880306086338937E-3</v>
      </c>
      <c r="AK63" s="16">
        <f t="shared" si="15"/>
        <v>1.9060194827203481E-6</v>
      </c>
      <c r="AL63" s="16">
        <f t="shared" si="15"/>
        <v>2.2346780694236026E-8</v>
      </c>
      <c r="AM63" s="16">
        <f t="shared" si="15"/>
        <v>1.0021433146490137E-6</v>
      </c>
      <c r="AN63" s="18">
        <f t="shared" si="15"/>
        <v>1.163390717814158E-6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1.0966822672604554E-5</v>
      </c>
      <c r="E64" s="16">
        <f t="shared" si="16"/>
        <v>1.2045783820917472E-6</v>
      </c>
      <c r="F64" s="16">
        <f t="shared" si="16"/>
        <v>3.8930374233565762E-9</v>
      </c>
      <c r="G64" s="16">
        <f t="shared" si="16"/>
        <v>1.930323484362658E-7</v>
      </c>
      <c r="H64" s="16">
        <f t="shared" si="16"/>
        <v>1.8135570620509314E-6</v>
      </c>
      <c r="I64" s="16">
        <f t="shared" si="16"/>
        <v>8.9440432409350426E-7</v>
      </c>
      <c r="J64" s="16">
        <f t="shared" si="16"/>
        <v>1.4049360053164885E-7</v>
      </c>
      <c r="K64" s="16">
        <f t="shared" si="16"/>
        <v>2.737752551990153E-5</v>
      </c>
      <c r="L64" s="16">
        <f t="shared" si="16"/>
        <v>9.8423750352530242E-6</v>
      </c>
      <c r="M64" s="16">
        <f t="shared" si="16"/>
        <v>3.2650003923060726E-7</v>
      </c>
      <c r="N64" s="16">
        <f t="shared" si="16"/>
        <v>3.5949404261858329E-7</v>
      </c>
      <c r="O64" s="16">
        <f t="shared" si="16"/>
        <v>8.3347413814542274E-6</v>
      </c>
      <c r="P64" s="16">
        <f t="shared" si="16"/>
        <v>2.7932832783629108E-5</v>
      </c>
      <c r="Q64" s="16">
        <f t="shared" si="16"/>
        <v>7.8594567882411878E-6</v>
      </c>
      <c r="R64" s="16">
        <f t="shared" si="16"/>
        <v>8.1214875649229516E-5</v>
      </c>
      <c r="S64" s="16">
        <f t="shared" si="16"/>
        <v>3.9938944629012045E-5</v>
      </c>
      <c r="T64" s="16">
        <f t="shared" si="16"/>
        <v>2.4245071141559623E-9</v>
      </c>
      <c r="U64" s="16">
        <f t="shared" si="16"/>
        <v>4.4924566489944789E-5</v>
      </c>
      <c r="V64" s="16">
        <f t="shared" si="16"/>
        <v>1.5076615928713068E-5</v>
      </c>
      <c r="W64" s="16">
        <f t="shared" si="16"/>
        <v>5.2042213323892948E-5</v>
      </c>
      <c r="X64" s="16">
        <f t="shared" si="16"/>
        <v>3.1304567946505435E-5</v>
      </c>
      <c r="Y64" s="16">
        <f t="shared" si="16"/>
        <v>2.6778559689917883E-5</v>
      </c>
      <c r="Z64" s="16">
        <f t="shared" si="16"/>
        <v>3.4481740414703684E-6</v>
      </c>
      <c r="AA64" s="16">
        <f t="shared" si="16"/>
        <v>1.2338147236118049E-5</v>
      </c>
      <c r="AB64" s="16">
        <f t="shared" si="16"/>
        <v>3.9352452004549069E-8</v>
      </c>
      <c r="AC64" s="16">
        <f t="shared" si="16"/>
        <v>2.6408110878281178E-5</v>
      </c>
      <c r="AD64" s="16">
        <f t="shared" si="16"/>
        <v>4.2129049381867291E-5</v>
      </c>
      <c r="AE64" s="16">
        <f t="shared" si="16"/>
        <v>2.9335724796514293E-6</v>
      </c>
      <c r="AF64" s="16">
        <f t="shared" si="16"/>
        <v>1.69456249181673E-4</v>
      </c>
      <c r="AG64" s="16">
        <f t="shared" si="16"/>
        <v>8.418104587518987E-6</v>
      </c>
      <c r="AH64" s="16">
        <f t="shared" si="16"/>
        <v>1.2050067393168116E-6</v>
      </c>
      <c r="AI64" s="16">
        <f t="shared" si="16"/>
        <v>1.8663224581518347E-5</v>
      </c>
      <c r="AJ64" s="16">
        <f t="shared" si="16"/>
        <v>1.1094679244679944E-5</v>
      </c>
      <c r="AK64" s="16">
        <f t="shared" si="16"/>
        <v>4.8387358673739673E-6</v>
      </c>
      <c r="AL64" s="16">
        <f t="shared" si="16"/>
        <v>4.6933346222292261E-8</v>
      </c>
      <c r="AM64" s="17">
        <f t="shared" si="16"/>
        <v>1.1734137350130982E-2</v>
      </c>
      <c r="AN64" s="18">
        <f t="shared" si="16"/>
        <v>1.1097116858305556E-7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2.5730976636606749E-7</v>
      </c>
      <c r="E65" s="16">
        <f t="shared" si="17"/>
        <v>6.2187752431320263E-7</v>
      </c>
      <c r="F65" s="16">
        <f t="shared" si="17"/>
        <v>1.1737144738229852E-6</v>
      </c>
      <c r="G65" s="16">
        <f t="shared" si="17"/>
        <v>9.5397852533668863E-7</v>
      </c>
      <c r="H65" s="16">
        <f t="shared" si="17"/>
        <v>3.8744052084519498E-8</v>
      </c>
      <c r="I65" s="16">
        <f t="shared" si="17"/>
        <v>5.0829064118760181E-7</v>
      </c>
      <c r="J65" s="16">
        <f t="shared" si="17"/>
        <v>2.3228993989136893E-6</v>
      </c>
      <c r="K65" s="16">
        <f t="shared" si="17"/>
        <v>3.0707903107875749E-7</v>
      </c>
      <c r="L65" s="16">
        <f t="shared" si="17"/>
        <v>3.9271309452284142E-9</v>
      </c>
      <c r="M65" s="16">
        <f t="shared" si="17"/>
        <v>9.6177827526332122E-8</v>
      </c>
      <c r="N65" s="16">
        <f t="shared" si="17"/>
        <v>1.5832419859619421E-7</v>
      </c>
      <c r="O65" s="16">
        <f t="shared" si="17"/>
        <v>1.0543340480021094E-6</v>
      </c>
      <c r="P65" s="16">
        <f t="shared" si="17"/>
        <v>4.2582187132930189E-7</v>
      </c>
      <c r="Q65" s="16">
        <f t="shared" si="17"/>
        <v>1.0730669854728074E-6</v>
      </c>
      <c r="R65" s="16">
        <f t="shared" si="17"/>
        <v>5.7926644432184353E-11</v>
      </c>
      <c r="S65" s="16">
        <f t="shared" si="17"/>
        <v>3.4511204436418651E-12</v>
      </c>
      <c r="T65" s="16">
        <f t="shared" si="17"/>
        <v>9.9049618712329572E-7</v>
      </c>
      <c r="U65" s="16">
        <f t="shared" si="17"/>
        <v>8.2152234507411363E-8</v>
      </c>
      <c r="V65" s="16">
        <f t="shared" si="17"/>
        <v>5.3175591267492698E-8</v>
      </c>
      <c r="W65" s="16">
        <f t="shared" si="17"/>
        <v>2.3684520640717983E-9</v>
      </c>
      <c r="X65" s="16">
        <f t="shared" si="17"/>
        <v>5.513055531269831E-7</v>
      </c>
      <c r="Y65" s="16">
        <f t="shared" si="17"/>
        <v>1.6317688670010824E-8</v>
      </c>
      <c r="Z65" s="16">
        <f t="shared" si="17"/>
        <v>2.1625093725956973E-7</v>
      </c>
      <c r="AA65" s="16">
        <f t="shared" si="17"/>
        <v>1.9860372698597706E-8</v>
      </c>
      <c r="AB65" s="16">
        <f t="shared" si="17"/>
        <v>1.3605687787932099E-8</v>
      </c>
      <c r="AC65" s="16">
        <f t="shared" si="17"/>
        <v>7.3632462412348889E-8</v>
      </c>
      <c r="AD65" s="16">
        <f t="shared" si="17"/>
        <v>1.0784276842822476E-7</v>
      </c>
      <c r="AE65" s="16">
        <f t="shared" si="17"/>
        <v>2.3527284984703096E-8</v>
      </c>
      <c r="AF65" s="16">
        <f t="shared" si="17"/>
        <v>2.3774529130763441E-7</v>
      </c>
      <c r="AG65" s="16">
        <f t="shared" si="17"/>
        <v>6.060962144123487E-7</v>
      </c>
      <c r="AH65" s="16">
        <f t="shared" si="17"/>
        <v>5.367033386528357E-8</v>
      </c>
      <c r="AI65" s="16">
        <f t="shared" si="17"/>
        <v>1.057853507609233E-6</v>
      </c>
      <c r="AJ65" s="16">
        <f t="shared" si="17"/>
        <v>4.0992121043664062E-7</v>
      </c>
      <c r="AK65" s="17">
        <f t="shared" si="17"/>
        <v>2.2963400446113954E-4</v>
      </c>
      <c r="AL65" s="16">
        <f t="shared" si="17"/>
        <v>4.1117258199506237E-7</v>
      </c>
      <c r="AM65" s="16">
        <f t="shared" si="17"/>
        <v>9.3530686113119574E-8</v>
      </c>
      <c r="AN65" s="18">
        <f t="shared" si="17"/>
        <v>3.0773246649375183E-7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3.0368479410724449E-7</v>
      </c>
      <c r="E66" s="16">
        <f t="shared" si="18"/>
        <v>1.6538730014992989E-7</v>
      </c>
      <c r="F66" s="16">
        <f t="shared" si="18"/>
        <v>3.0695541705984498E-7</v>
      </c>
      <c r="G66" s="16">
        <f t="shared" si="18"/>
        <v>2.650739021460645E-8</v>
      </c>
      <c r="H66" s="16">
        <f t="shared" si="18"/>
        <v>2.6394506657542619E-7</v>
      </c>
      <c r="I66" s="16">
        <f t="shared" si="18"/>
        <v>1.0754857251442245E-8</v>
      </c>
      <c r="J66" s="16">
        <f t="shared" si="18"/>
        <v>2.1332445931362714E-7</v>
      </c>
      <c r="K66" s="16">
        <f t="shared" si="18"/>
        <v>3.42107650706108E-8</v>
      </c>
      <c r="L66" s="16">
        <f t="shared" si="18"/>
        <v>6.8790579357574996E-7</v>
      </c>
      <c r="M66" s="16">
        <f t="shared" si="18"/>
        <v>4.479761050047001E-7</v>
      </c>
      <c r="N66" s="17">
        <f t="shared" si="18"/>
        <v>1.0555308120611738E-4</v>
      </c>
      <c r="O66" s="16">
        <f t="shared" si="18"/>
        <v>1.1788116872998384E-7</v>
      </c>
      <c r="P66" s="16">
        <f t="shared" si="18"/>
        <v>2.0088740973881109E-7</v>
      </c>
      <c r="Q66" s="16">
        <f t="shared" si="18"/>
        <v>5.6291346207652189E-9</v>
      </c>
      <c r="R66" s="16">
        <f t="shared" si="18"/>
        <v>4.8189264481167522E-8</v>
      </c>
      <c r="S66" s="16">
        <f t="shared" si="18"/>
        <v>9.4592275696692629E-8</v>
      </c>
      <c r="T66" s="16">
        <f t="shared" si="18"/>
        <v>1.3156293953855367E-6</v>
      </c>
      <c r="U66" s="16">
        <f t="shared" si="18"/>
        <v>7.784173770504483E-8</v>
      </c>
      <c r="V66" s="16">
        <f t="shared" si="18"/>
        <v>1.2026792590345285E-7</v>
      </c>
      <c r="W66" s="16">
        <f t="shared" si="18"/>
        <v>2.3153989160962558E-8</v>
      </c>
      <c r="X66" s="16">
        <f t="shared" si="18"/>
        <v>2.0297304744596445E-7</v>
      </c>
      <c r="Y66" s="16">
        <f t="shared" si="18"/>
        <v>3.564653664086788E-8</v>
      </c>
      <c r="Z66" s="16">
        <f t="shared" si="18"/>
        <v>2.3155881219376475E-8</v>
      </c>
      <c r="AA66" s="16">
        <f t="shared" si="18"/>
        <v>1.6669082149740033E-7</v>
      </c>
      <c r="AB66" s="16">
        <f t="shared" si="18"/>
        <v>5.2904415955857297E-8</v>
      </c>
      <c r="AC66" s="16">
        <f t="shared" si="18"/>
        <v>2.3490763914664537E-8</v>
      </c>
      <c r="AD66" s="16">
        <f t="shared" si="18"/>
        <v>2.8787202713151498E-8</v>
      </c>
      <c r="AE66" s="16">
        <f t="shared" si="18"/>
        <v>3.4739925246015635E-8</v>
      </c>
      <c r="AF66" s="16">
        <f t="shared" si="18"/>
        <v>1.3190722122394549E-6</v>
      </c>
      <c r="AG66" s="16">
        <f t="shared" si="18"/>
        <v>5.9733379051889328E-7</v>
      </c>
      <c r="AH66" s="16">
        <f t="shared" si="18"/>
        <v>6.2618764825338465E-8</v>
      </c>
      <c r="AI66" s="16">
        <f t="shared" si="18"/>
        <v>1.024234694507418E-8</v>
      </c>
      <c r="AJ66" s="16">
        <f t="shared" si="18"/>
        <v>1.8727703181806037E-7</v>
      </c>
      <c r="AK66" s="16">
        <f t="shared" si="18"/>
        <v>7.0973219752171395E-8</v>
      </c>
      <c r="AL66" s="16">
        <f t="shared" si="18"/>
        <v>4.7299893836677985E-8</v>
      </c>
      <c r="AM66" s="16">
        <f t="shared" si="18"/>
        <v>3.1032307370307639E-9</v>
      </c>
      <c r="AN66" s="18">
        <f t="shared" si="18"/>
        <v>7.6378323708154573E-7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7.2364438123835263E-7</v>
      </c>
      <c r="E67" s="16">
        <f t="shared" si="19"/>
        <v>4.4019400680361618E-6</v>
      </c>
      <c r="F67" s="16">
        <f t="shared" si="19"/>
        <v>4.4261529866607806E-9</v>
      </c>
      <c r="G67" s="16">
        <f t="shared" si="19"/>
        <v>4.1829750385075056E-6</v>
      </c>
      <c r="H67" s="16">
        <f t="shared" si="19"/>
        <v>4.5862528525298328E-6</v>
      </c>
      <c r="I67" s="16">
        <f t="shared" si="19"/>
        <v>5.0783296192989729E-7</v>
      </c>
      <c r="J67" s="17">
        <f t="shared" si="19"/>
        <v>1.9151917848303707E-3</v>
      </c>
      <c r="K67" s="16">
        <f t="shared" si="19"/>
        <v>2.609530444408505E-6</v>
      </c>
      <c r="L67" s="16">
        <f t="shared" si="19"/>
        <v>2.5049507584050673E-6</v>
      </c>
      <c r="M67" s="16">
        <f t="shared" si="19"/>
        <v>1.3249106504147769E-6</v>
      </c>
      <c r="N67" s="16">
        <f t="shared" si="19"/>
        <v>3.9491471604484845E-6</v>
      </c>
      <c r="O67" s="16">
        <f t="shared" si="19"/>
        <v>1.0871364653173027E-7</v>
      </c>
      <c r="P67" s="16">
        <f t="shared" si="19"/>
        <v>2.7712354449521366E-7</v>
      </c>
      <c r="Q67" s="16">
        <f t="shared" si="19"/>
        <v>6.2456109151718603E-6</v>
      </c>
      <c r="R67" s="16">
        <f t="shared" si="19"/>
        <v>3.7264259295931699E-6</v>
      </c>
      <c r="S67" s="16">
        <f t="shared" si="19"/>
        <v>1.1043536191603325E-6</v>
      </c>
      <c r="T67" s="16">
        <f t="shared" si="19"/>
        <v>1.0251873157477681E-7</v>
      </c>
      <c r="U67" s="16">
        <f t="shared" si="19"/>
        <v>8.747038185959714E-8</v>
      </c>
      <c r="V67" s="16">
        <f t="shared" si="19"/>
        <v>8.6991918584354005E-7</v>
      </c>
      <c r="W67" s="16">
        <f t="shared" si="19"/>
        <v>9.0705480858459041E-7</v>
      </c>
      <c r="X67" s="16">
        <f t="shared" si="19"/>
        <v>6.3276552751567281E-7</v>
      </c>
      <c r="Y67" s="16">
        <f t="shared" si="19"/>
        <v>1.8689124580645546E-6</v>
      </c>
      <c r="Z67" s="16">
        <f t="shared" si="19"/>
        <v>3.6731593206031832E-7</v>
      </c>
      <c r="AA67" s="16">
        <f t="shared" si="19"/>
        <v>1.3807656915670757E-5</v>
      </c>
      <c r="AB67" s="16">
        <f t="shared" si="19"/>
        <v>4.5377758231750272E-7</v>
      </c>
      <c r="AC67" s="16">
        <f t="shared" si="19"/>
        <v>9.6829734410291354E-6</v>
      </c>
      <c r="AD67" s="16">
        <f t="shared" si="19"/>
        <v>4.7971225452292056E-6</v>
      </c>
      <c r="AE67" s="16">
        <f t="shared" si="19"/>
        <v>1.6952900922006315E-9</v>
      </c>
      <c r="AF67" s="16">
        <f t="shared" si="19"/>
        <v>2.2243060667937612E-6</v>
      </c>
      <c r="AG67" s="16">
        <f t="shared" si="19"/>
        <v>2.9041524897825869E-6</v>
      </c>
      <c r="AH67" s="16">
        <f t="shared" si="19"/>
        <v>5.4213043100252329E-6</v>
      </c>
      <c r="AI67" s="16">
        <f t="shared" si="19"/>
        <v>2.3474782420553354E-6</v>
      </c>
      <c r="AJ67" s="16">
        <f t="shared" si="19"/>
        <v>7.6782445928453385E-6</v>
      </c>
      <c r="AK67" s="16">
        <f t="shared" si="19"/>
        <v>1.9255567923603725E-5</v>
      </c>
      <c r="AL67" s="16">
        <f t="shared" si="19"/>
        <v>1.4425536811940221E-5</v>
      </c>
      <c r="AM67" s="16">
        <f t="shared" si="19"/>
        <v>2.1729399779612682E-8</v>
      </c>
      <c r="AN67" s="18">
        <f t="shared" si="19"/>
        <v>1.3705932785195787E-6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1.3047038387222059E-4</v>
      </c>
      <c r="E68" s="16">
        <f t="shared" si="20"/>
        <v>5.1222988722055802E-6</v>
      </c>
      <c r="F68" s="16">
        <f t="shared" si="20"/>
        <v>4.8995458066086116E-6</v>
      </c>
      <c r="G68" s="16">
        <f t="shared" si="20"/>
        <v>1.8129219120948168E-5</v>
      </c>
      <c r="H68" s="16">
        <f t="shared" si="20"/>
        <v>1.161445051676758E-4</v>
      </c>
      <c r="I68" s="16">
        <f t="shared" si="20"/>
        <v>9.1443994494727968E-5</v>
      </c>
      <c r="J68" s="16">
        <f t="shared" si="20"/>
        <v>4.5096488126404995E-5</v>
      </c>
      <c r="K68" s="17">
        <f t="shared" si="20"/>
        <v>3.3901647375999995E-2</v>
      </c>
      <c r="L68" s="16">
        <f t="shared" si="20"/>
        <v>5.0121208692274504E-6</v>
      </c>
      <c r="M68" s="16">
        <f t="shared" si="20"/>
        <v>2.2096617313134394E-4</v>
      </c>
      <c r="N68" s="16">
        <f t="shared" si="20"/>
        <v>1.0817114410093265E-5</v>
      </c>
      <c r="O68" s="16">
        <f t="shared" si="20"/>
        <v>3.8821614111968106E-5</v>
      </c>
      <c r="P68" s="16">
        <f t="shared" si="20"/>
        <v>2.3574266267566933E-5</v>
      </c>
      <c r="Q68" s="16">
        <f t="shared" si="20"/>
        <v>2.276377104870546E-4</v>
      </c>
      <c r="R68" s="16">
        <f t="shared" si="20"/>
        <v>1.1275544192494398E-7</v>
      </c>
      <c r="S68" s="16">
        <f t="shared" si="20"/>
        <v>4.3632567963238911E-5</v>
      </c>
      <c r="T68" s="16">
        <f t="shared" si="20"/>
        <v>6.4439274092693049E-6</v>
      </c>
      <c r="U68" s="16">
        <f t="shared" si="20"/>
        <v>4.286950238461849E-8</v>
      </c>
      <c r="V68" s="16">
        <f t="shared" si="20"/>
        <v>1.692273124184706E-8</v>
      </c>
      <c r="W68" s="16">
        <f t="shared" si="20"/>
        <v>8.8945790450914192E-5</v>
      </c>
      <c r="X68" s="16">
        <f t="shared" si="20"/>
        <v>2.4341028444497391E-5</v>
      </c>
      <c r="Y68" s="16">
        <f t="shared" si="20"/>
        <v>2.805868526211926E-4</v>
      </c>
      <c r="Z68" s="16">
        <f t="shared" si="20"/>
        <v>5.4044528690145966E-6</v>
      </c>
      <c r="AA68" s="16">
        <f t="shared" si="20"/>
        <v>4.5561536554933438E-5</v>
      </c>
      <c r="AB68" s="16">
        <f t="shared" si="20"/>
        <v>5.6259670097605981E-4</v>
      </c>
      <c r="AC68" s="16">
        <f t="shared" si="20"/>
        <v>1.7042392040125234E-4</v>
      </c>
      <c r="AD68" s="16">
        <f t="shared" si="20"/>
        <v>2.3190462434833834E-5</v>
      </c>
      <c r="AE68" s="16">
        <f t="shared" si="20"/>
        <v>1.6480525801870944E-5</v>
      </c>
      <c r="AF68" s="16">
        <f t="shared" si="20"/>
        <v>9.3400786223974194E-8</v>
      </c>
      <c r="AG68" s="16">
        <f t="shared" si="20"/>
        <v>5.121005999842747E-5</v>
      </c>
      <c r="AH68" s="16">
        <f t="shared" si="20"/>
        <v>9.5809289331019094E-5</v>
      </c>
      <c r="AI68" s="16">
        <f t="shared" si="20"/>
        <v>2.9138002831717429E-6</v>
      </c>
      <c r="AJ68" s="16">
        <f t="shared" si="20"/>
        <v>2.4484875197497649E-5</v>
      </c>
      <c r="AK68" s="16">
        <f t="shared" si="20"/>
        <v>4.4182478229166653E-5</v>
      </c>
      <c r="AL68" s="16">
        <f t="shared" si="20"/>
        <v>3.2733189203984064E-5</v>
      </c>
      <c r="AM68" s="16">
        <f t="shared" si="20"/>
        <v>7.6367477364218557E-5</v>
      </c>
      <c r="AN68" s="18">
        <f t="shared" si="20"/>
        <v>6.3619981356047303E-5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1.2618253863846095E-4</v>
      </c>
      <c r="E69" s="16">
        <f t="shared" si="21"/>
        <v>7.6530185508344078E-9</v>
      </c>
      <c r="F69" s="16">
        <f t="shared" si="21"/>
        <v>3.3949454985710704E-8</v>
      </c>
      <c r="G69" s="16">
        <f t="shared" si="21"/>
        <v>1.1346090694247771E-8</v>
      </c>
      <c r="H69" s="16">
        <f t="shared" si="21"/>
        <v>1.3445948991597111E-7</v>
      </c>
      <c r="I69" s="16">
        <f t="shared" si="21"/>
        <v>5.6616413639093874E-7</v>
      </c>
      <c r="J69" s="16">
        <f t="shared" si="21"/>
        <v>4.701745623033941E-8</v>
      </c>
      <c r="K69" s="16">
        <f t="shared" si="21"/>
        <v>4.922140045029886E-7</v>
      </c>
      <c r="L69" s="16">
        <f t="shared" si="21"/>
        <v>1.2584895955566498E-9</v>
      </c>
      <c r="M69" s="16">
        <f t="shared" si="21"/>
        <v>1.785617242439775E-7</v>
      </c>
      <c r="N69" s="16">
        <f t="shared" si="21"/>
        <v>3.6647826768218535E-7</v>
      </c>
      <c r="O69" s="16">
        <f t="shared" si="21"/>
        <v>1.1655327011428665E-6</v>
      </c>
      <c r="P69" s="16">
        <f t="shared" si="21"/>
        <v>4.1694476874387144E-7</v>
      </c>
      <c r="Q69" s="16">
        <f t="shared" si="21"/>
        <v>4.0151969491060448E-7</v>
      </c>
      <c r="R69" s="16">
        <f t="shared" si="21"/>
        <v>2.0748358050853588E-8</v>
      </c>
      <c r="S69" s="16">
        <f t="shared" si="21"/>
        <v>4.3208015983615353E-7</v>
      </c>
      <c r="T69" s="16">
        <f t="shared" si="21"/>
        <v>1.9871163710835713E-9</v>
      </c>
      <c r="U69" s="16">
        <f t="shared" si="21"/>
        <v>8.8192400385729307E-7</v>
      </c>
      <c r="V69" s="16">
        <f t="shared" si="21"/>
        <v>4.7663771809810752E-9</v>
      </c>
      <c r="W69" s="16">
        <f t="shared" si="21"/>
        <v>7.3579481393828374E-7</v>
      </c>
      <c r="X69" s="16">
        <f t="shared" si="21"/>
        <v>3.3134531529974665E-7</v>
      </c>
      <c r="Y69" s="16">
        <f t="shared" si="21"/>
        <v>2.8641031923180764E-7</v>
      </c>
      <c r="Z69" s="16">
        <f t="shared" si="21"/>
        <v>3.1563187633146252E-7</v>
      </c>
      <c r="AA69" s="16">
        <f t="shared" si="21"/>
        <v>2.1901240742679862E-7</v>
      </c>
      <c r="AB69" s="16">
        <f t="shared" si="21"/>
        <v>3.3168114950990484E-7</v>
      </c>
      <c r="AC69" s="16">
        <f t="shared" si="21"/>
        <v>1.178763025480959E-8</v>
      </c>
      <c r="AD69" s="16">
        <f t="shared" si="21"/>
        <v>5.6490937676781748E-7</v>
      </c>
      <c r="AE69" s="16">
        <f t="shared" si="21"/>
        <v>1.0049614001200755E-7</v>
      </c>
      <c r="AF69" s="16">
        <f t="shared" si="21"/>
        <v>5.2708657427843384E-12</v>
      </c>
      <c r="AG69" s="16">
        <f t="shared" si="21"/>
        <v>1.92930197899213E-7</v>
      </c>
      <c r="AH69" s="16">
        <f t="shared" si="21"/>
        <v>1.817181079948836E-8</v>
      </c>
      <c r="AI69" s="16">
        <f t="shared" si="21"/>
        <v>1.0386278413585232E-7</v>
      </c>
      <c r="AJ69" s="16">
        <f t="shared" si="21"/>
        <v>8.271955406598781E-8</v>
      </c>
      <c r="AK69" s="16">
        <f t="shared" si="21"/>
        <v>1.3905741488811989E-7</v>
      </c>
      <c r="AL69" s="16">
        <f t="shared" si="21"/>
        <v>8.12992868790082E-8</v>
      </c>
      <c r="AM69" s="16">
        <f t="shared" si="21"/>
        <v>1.150865425456279E-7</v>
      </c>
      <c r="AN69" s="18">
        <f t="shared" si="21"/>
        <v>9.4589783796965179E-13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1.3717860812522855E-7</v>
      </c>
      <c r="E70" s="16">
        <f t="shared" si="22"/>
        <v>1.1609363572497705E-8</v>
      </c>
      <c r="F70" s="16">
        <f t="shared" si="22"/>
        <v>9.8292644411456205E-8</v>
      </c>
      <c r="G70" s="16">
        <f t="shared" si="22"/>
        <v>1.1982080426066308E-6</v>
      </c>
      <c r="H70" s="16">
        <f t="shared" si="22"/>
        <v>5.0206242539272671E-7</v>
      </c>
      <c r="I70" s="16">
        <f t="shared" si="22"/>
        <v>4.9621558378994765E-8</v>
      </c>
      <c r="J70" s="16">
        <f t="shared" si="22"/>
        <v>2.0225824776710332E-7</v>
      </c>
      <c r="K70" s="16">
        <f t="shared" si="22"/>
        <v>1.429542159090289E-8</v>
      </c>
      <c r="L70" s="16">
        <f t="shared" si="22"/>
        <v>4.169337885944376E-7</v>
      </c>
      <c r="M70" s="16">
        <f t="shared" si="22"/>
        <v>3.8015896922532476E-12</v>
      </c>
      <c r="N70" s="16">
        <f t="shared" si="22"/>
        <v>1.6400714887767073E-8</v>
      </c>
      <c r="O70" s="16">
        <f t="shared" si="22"/>
        <v>4.7281381820944302E-7</v>
      </c>
      <c r="P70" s="16">
        <f t="shared" si="22"/>
        <v>1.9474661476081994E-7</v>
      </c>
      <c r="Q70" s="16">
        <f t="shared" si="22"/>
        <v>1.0937597461649277E-7</v>
      </c>
      <c r="R70" s="16">
        <f t="shared" si="22"/>
        <v>7.4709892327500131E-8</v>
      </c>
      <c r="S70" s="16">
        <f t="shared" si="22"/>
        <v>1.7074703988684135E-7</v>
      </c>
      <c r="T70" s="16">
        <f t="shared" si="22"/>
        <v>5.0445539016867365E-7</v>
      </c>
      <c r="U70" s="16">
        <f t="shared" si="22"/>
        <v>8.093651511225908E-7</v>
      </c>
      <c r="V70" s="16">
        <f t="shared" si="22"/>
        <v>6.3870771189027691E-8</v>
      </c>
      <c r="W70" s="16">
        <f t="shared" si="22"/>
        <v>4.540004668867083E-7</v>
      </c>
      <c r="X70" s="16">
        <f t="shared" si="22"/>
        <v>3.7586519132096579E-7</v>
      </c>
      <c r="Y70" s="16">
        <f t="shared" si="22"/>
        <v>2.6873257873579876E-7</v>
      </c>
      <c r="Z70" s="16">
        <f t="shared" si="22"/>
        <v>2.6990240252439448E-7</v>
      </c>
      <c r="AA70" s="16">
        <f t="shared" si="22"/>
        <v>4.5836660211389624E-7</v>
      </c>
      <c r="AB70" s="16">
        <f t="shared" si="22"/>
        <v>5.5615907570918898E-7</v>
      </c>
      <c r="AC70" s="16">
        <f t="shared" si="22"/>
        <v>2.3278776096581695E-8</v>
      </c>
      <c r="AD70" s="16">
        <f t="shared" si="22"/>
        <v>1.9691460155773146E-7</v>
      </c>
      <c r="AE70" s="16">
        <f t="shared" si="22"/>
        <v>3.7111305835502107E-7</v>
      </c>
      <c r="AF70" s="16">
        <f t="shared" si="22"/>
        <v>3.8433967128430654E-7</v>
      </c>
      <c r="AG70" s="16">
        <f t="shared" si="22"/>
        <v>1.6456119476856181E-7</v>
      </c>
      <c r="AH70" s="16">
        <f t="shared" si="22"/>
        <v>7.8524982645928903E-7</v>
      </c>
      <c r="AI70" s="17">
        <f t="shared" si="22"/>
        <v>1.6695372966576738E-4</v>
      </c>
      <c r="AJ70" s="16">
        <f t="shared" si="22"/>
        <v>6.5439777189129592E-7</v>
      </c>
      <c r="AK70" s="16">
        <f t="shared" si="22"/>
        <v>7.5568835521080292E-7</v>
      </c>
      <c r="AL70" s="16">
        <f t="shared" si="22"/>
        <v>5.2325976792649204E-7</v>
      </c>
      <c r="AM70" s="16">
        <f t="shared" si="22"/>
        <v>2.5741899172185458E-7</v>
      </c>
      <c r="AN70" s="18">
        <f t="shared" si="22"/>
        <v>3.679724404296205E-7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8.2205922594517339E-10</v>
      </c>
      <c r="E71" s="16">
        <f t="shared" si="23"/>
        <v>9.8148028520034171E-7</v>
      </c>
      <c r="F71" s="16">
        <f t="shared" si="23"/>
        <v>7.5834422881573848E-6</v>
      </c>
      <c r="G71" s="16">
        <f t="shared" si="23"/>
        <v>6.7601224718731173E-7</v>
      </c>
      <c r="H71" s="16">
        <f t="shared" si="23"/>
        <v>1.5791210096887738E-5</v>
      </c>
      <c r="I71" s="16">
        <f t="shared" si="23"/>
        <v>4.967078003206639E-6</v>
      </c>
      <c r="J71" s="16">
        <f t="shared" si="23"/>
        <v>1.0124930072481689E-5</v>
      </c>
      <c r="K71" s="16">
        <f t="shared" si="23"/>
        <v>2.8111979728715488E-8</v>
      </c>
      <c r="L71" s="16">
        <f t="shared" si="23"/>
        <v>5.1454067838662743E-8</v>
      </c>
      <c r="M71" s="16">
        <f t="shared" si="23"/>
        <v>3.6035472307087385E-5</v>
      </c>
      <c r="N71" s="16">
        <f t="shared" si="23"/>
        <v>1.1164159619907252E-4</v>
      </c>
      <c r="O71" s="16">
        <f t="shared" si="23"/>
        <v>2.7896986543917419E-5</v>
      </c>
      <c r="P71" s="16">
        <f t="shared" si="23"/>
        <v>3.4681535327086003E-6</v>
      </c>
      <c r="Q71" s="16">
        <f t="shared" si="23"/>
        <v>4.3774022526085067E-6</v>
      </c>
      <c r="R71" s="16">
        <f t="shared" si="23"/>
        <v>2.9598627911356629E-8</v>
      </c>
      <c r="S71" s="16">
        <f t="shared" si="23"/>
        <v>1.8679760098861128E-6</v>
      </c>
      <c r="T71" s="16">
        <f t="shared" si="23"/>
        <v>2.1497553289925836E-5</v>
      </c>
      <c r="U71" s="16">
        <f t="shared" si="23"/>
        <v>1.4798785726052426E-5</v>
      </c>
      <c r="V71" s="16">
        <f t="shared" si="23"/>
        <v>6.9076412996523862E-6</v>
      </c>
      <c r="W71" s="16">
        <f t="shared" si="23"/>
        <v>8.0567289451680319E-5</v>
      </c>
      <c r="X71" s="16">
        <f t="shared" si="23"/>
        <v>6.7358654126051615E-6</v>
      </c>
      <c r="Y71" s="16">
        <f t="shared" si="23"/>
        <v>4.5535870888461739E-5</v>
      </c>
      <c r="Z71" s="16">
        <f t="shared" si="23"/>
        <v>2.3769354749753382E-5</v>
      </c>
      <c r="AA71" s="16">
        <f t="shared" si="23"/>
        <v>1.768033501047681E-7</v>
      </c>
      <c r="AB71" s="16">
        <f t="shared" si="23"/>
        <v>3.646094123018798E-5</v>
      </c>
      <c r="AC71" s="16">
        <f t="shared" si="23"/>
        <v>4.9257702998657501E-6</v>
      </c>
      <c r="AD71" s="16">
        <f t="shared" si="23"/>
        <v>4.9537162323834858E-6</v>
      </c>
      <c r="AE71" s="16">
        <f t="shared" si="23"/>
        <v>4.4599581976768796E-6</v>
      </c>
      <c r="AF71" s="17">
        <f t="shared" si="23"/>
        <v>9.0288207425975094E-3</v>
      </c>
      <c r="AG71" s="16">
        <f t="shared" si="23"/>
        <v>1.4762202717844873E-6</v>
      </c>
      <c r="AH71" s="16">
        <f t="shared" si="23"/>
        <v>1.203437694970232E-7</v>
      </c>
      <c r="AI71" s="16">
        <f t="shared" si="23"/>
        <v>2.0504070053415714E-5</v>
      </c>
      <c r="AJ71" s="16">
        <f t="shared" si="23"/>
        <v>1.0099297576957588E-5</v>
      </c>
      <c r="AK71" s="16">
        <f t="shared" si="23"/>
        <v>9.0205918565637027E-6</v>
      </c>
      <c r="AL71" s="16">
        <f t="shared" si="23"/>
        <v>1.1874726288852837E-5</v>
      </c>
      <c r="AM71" s="16">
        <f t="shared" si="23"/>
        <v>1.2439380563371535E-4</v>
      </c>
      <c r="AN71" s="18">
        <f t="shared" si="23"/>
        <v>6.1036746038762156E-5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3.8255398564929533E-7</v>
      </c>
      <c r="E72" s="16">
        <f t="shared" si="24"/>
        <v>6.5001669149288545E-9</v>
      </c>
      <c r="F72" s="16">
        <f t="shared" si="24"/>
        <v>9.007458635744773E-8</v>
      </c>
      <c r="G72" s="16">
        <f t="shared" si="24"/>
        <v>2.7162557257243697E-9</v>
      </c>
      <c r="H72" s="16">
        <f t="shared" si="24"/>
        <v>7.2666032886091669E-8</v>
      </c>
      <c r="I72" s="16">
        <f t="shared" si="24"/>
        <v>3.434316117365978E-8</v>
      </c>
      <c r="J72" s="16">
        <f t="shared" si="24"/>
        <v>2.3243044291509061E-9</v>
      </c>
      <c r="K72" s="16">
        <f t="shared" si="24"/>
        <v>4.7948564881154453E-8</v>
      </c>
      <c r="L72" s="16">
        <f t="shared" si="24"/>
        <v>3.2123637828273163E-8</v>
      </c>
      <c r="M72" s="16">
        <f t="shared" si="24"/>
        <v>2.3224867090879983E-8</v>
      </c>
      <c r="N72" s="16">
        <f t="shared" si="24"/>
        <v>4.6527122068497731E-8</v>
      </c>
      <c r="O72" s="17">
        <f t="shared" si="24"/>
        <v>4.1193423551939524E-5</v>
      </c>
      <c r="P72" s="16">
        <f t="shared" si="24"/>
        <v>4.6769019154160198E-8</v>
      </c>
      <c r="Q72" s="16">
        <f t="shared" si="24"/>
        <v>6.6345311310748323E-8</v>
      </c>
      <c r="R72" s="16">
        <f t="shared" si="24"/>
        <v>9.8407731184565416E-8</v>
      </c>
      <c r="S72" s="16">
        <f t="shared" si="24"/>
        <v>1.719202358650412E-9</v>
      </c>
      <c r="T72" s="16">
        <f t="shared" si="24"/>
        <v>2.490829770255411E-8</v>
      </c>
      <c r="U72" s="16">
        <f t="shared" si="24"/>
        <v>3.042139586556069E-8</v>
      </c>
      <c r="V72" s="16">
        <f t="shared" si="24"/>
        <v>1.3503074465619498E-7</v>
      </c>
      <c r="W72" s="16">
        <f t="shared" si="24"/>
        <v>1.0957224264106292E-10</v>
      </c>
      <c r="X72" s="16">
        <f t="shared" si="24"/>
        <v>1.9941454538944358E-9</v>
      </c>
      <c r="Y72" s="16">
        <f t="shared" si="24"/>
        <v>1.1308451216441372E-8</v>
      </c>
      <c r="Z72" s="16">
        <f t="shared" si="24"/>
        <v>1.6134876659500033E-7</v>
      </c>
      <c r="AA72" s="16">
        <f t="shared" si="24"/>
        <v>1.6278552524506774E-9</v>
      </c>
      <c r="AB72" s="16">
        <f t="shared" si="24"/>
        <v>4.49859840141521E-12</v>
      </c>
      <c r="AC72" s="16">
        <f t="shared" si="24"/>
        <v>1.6630685801005518E-8</v>
      </c>
      <c r="AD72" s="16">
        <f t="shared" si="24"/>
        <v>8.1118317290758711E-9</v>
      </c>
      <c r="AE72" s="16">
        <f t="shared" si="24"/>
        <v>4.5618773755447282E-8</v>
      </c>
      <c r="AF72" s="16">
        <f t="shared" si="24"/>
        <v>1.3026130718294287E-7</v>
      </c>
      <c r="AG72" s="16">
        <f t="shared" si="24"/>
        <v>4.3441260652469249E-8</v>
      </c>
      <c r="AH72" s="16">
        <f t="shared" si="24"/>
        <v>3.8069842888760628E-7</v>
      </c>
      <c r="AI72" s="16">
        <f t="shared" si="24"/>
        <v>1.1748382709326233E-7</v>
      </c>
      <c r="AJ72" s="16">
        <f t="shared" si="24"/>
        <v>7.4643800645430323E-8</v>
      </c>
      <c r="AK72" s="16">
        <f t="shared" si="24"/>
        <v>1.8712445936421818E-7</v>
      </c>
      <c r="AL72" s="16">
        <f t="shared" si="24"/>
        <v>2.0098799972759839E-7</v>
      </c>
      <c r="AM72" s="16">
        <f t="shared" si="24"/>
        <v>2.8425737609942494E-8</v>
      </c>
      <c r="AN72" s="18">
        <f t="shared" si="24"/>
        <v>1.7869143747954815E-7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1.7068950808982669E-6</v>
      </c>
      <c r="E73" s="16">
        <f t="shared" si="25"/>
        <v>1.7616606615153686E-6</v>
      </c>
      <c r="F73" s="16">
        <f t="shared" si="25"/>
        <v>5.5401545035999965E-8</v>
      </c>
      <c r="G73" s="16">
        <f t="shared" si="25"/>
        <v>4.5382470036286501E-8</v>
      </c>
      <c r="H73" s="16">
        <f t="shared" si="25"/>
        <v>6.823864938530464E-7</v>
      </c>
      <c r="I73" s="16">
        <f t="shared" si="25"/>
        <v>2.4263731052099836E-6</v>
      </c>
      <c r="J73" s="16">
        <f t="shared" si="25"/>
        <v>1.5123303283531041E-7</v>
      </c>
      <c r="K73" s="16">
        <f t="shared" si="25"/>
        <v>1.0948251501695554E-5</v>
      </c>
      <c r="L73" s="16">
        <f t="shared" si="25"/>
        <v>1.7107643441873537E-7</v>
      </c>
      <c r="M73" s="16">
        <f t="shared" si="25"/>
        <v>7.4082010533525294E-7</v>
      </c>
      <c r="N73" s="16">
        <f t="shared" si="25"/>
        <v>3.2690499476866732E-7</v>
      </c>
      <c r="O73" s="16">
        <f t="shared" si="25"/>
        <v>4.8875310070045916E-11</v>
      </c>
      <c r="P73" s="16">
        <f t="shared" si="25"/>
        <v>6.8389633945818594E-7</v>
      </c>
      <c r="Q73" s="16">
        <f t="shared" si="25"/>
        <v>5.6452874837076539E-9</v>
      </c>
      <c r="R73" s="16">
        <f t="shared" si="25"/>
        <v>1.4234286174263726E-6</v>
      </c>
      <c r="S73" s="16">
        <f t="shared" si="25"/>
        <v>3.8037814786678097E-8</v>
      </c>
      <c r="T73" s="16">
        <f t="shared" si="25"/>
        <v>1.4654210383507355E-7</v>
      </c>
      <c r="U73" s="16">
        <f t="shared" si="25"/>
        <v>2.8382567492298777E-6</v>
      </c>
      <c r="V73" s="16">
        <f t="shared" si="25"/>
        <v>9.4374790397182449E-7</v>
      </c>
      <c r="W73" s="16">
        <f t="shared" si="25"/>
        <v>4.2779600565948039E-10</v>
      </c>
      <c r="X73" s="16">
        <f t="shared" si="25"/>
        <v>8.0389551600928822E-7</v>
      </c>
      <c r="Y73" s="16">
        <f t="shared" si="25"/>
        <v>4.1408510348103979E-10</v>
      </c>
      <c r="Z73" s="16">
        <f t="shared" si="25"/>
        <v>2.5139912749308616E-6</v>
      </c>
      <c r="AA73" s="16">
        <f t="shared" si="25"/>
        <v>6.5536256779319633E-7</v>
      </c>
      <c r="AB73" s="17">
        <f t="shared" si="25"/>
        <v>6.5613373780873212E-4</v>
      </c>
      <c r="AC73" s="16">
        <f t="shared" si="25"/>
        <v>1.287150677050984E-6</v>
      </c>
      <c r="AD73" s="16">
        <f t="shared" si="25"/>
        <v>6.6343678586087165E-6</v>
      </c>
      <c r="AE73" s="16">
        <f t="shared" si="25"/>
        <v>5.3511994244050742E-7</v>
      </c>
      <c r="AF73" s="16">
        <f t="shared" si="25"/>
        <v>2.6840233175184797E-6</v>
      </c>
      <c r="AG73" s="16">
        <f t="shared" si="25"/>
        <v>1.2364456392078241E-7</v>
      </c>
      <c r="AH73" s="16">
        <f t="shared" si="25"/>
        <v>2.5419815715700155E-7</v>
      </c>
      <c r="AI73" s="16">
        <f t="shared" si="25"/>
        <v>2.1769797369898167E-6</v>
      </c>
      <c r="AJ73" s="16">
        <f t="shared" si="25"/>
        <v>8.0675364990167647E-7</v>
      </c>
      <c r="AK73" s="16">
        <f t="shared" si="25"/>
        <v>3.879466516357762E-8</v>
      </c>
      <c r="AL73" s="16">
        <f t="shared" si="25"/>
        <v>2.6174421854019186E-6</v>
      </c>
      <c r="AM73" s="16">
        <f t="shared" si="25"/>
        <v>2.4800936137478896E-9</v>
      </c>
      <c r="AN73" s="18">
        <f t="shared" si="25"/>
        <v>1.0029725424622281E-6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3.0811041848659453E-5</v>
      </c>
      <c r="E74" s="16">
        <f t="shared" si="26"/>
        <v>9.1793706066507947E-7</v>
      </c>
      <c r="F74" s="16">
        <f t="shared" si="26"/>
        <v>3.7388756439267406E-6</v>
      </c>
      <c r="G74" s="16">
        <f t="shared" si="26"/>
        <v>1.47742930723732E-5</v>
      </c>
      <c r="H74" s="16">
        <f t="shared" si="26"/>
        <v>4.7126901328165379E-5</v>
      </c>
      <c r="I74" s="16">
        <f t="shared" si="26"/>
        <v>4.4115353436625656E-5</v>
      </c>
      <c r="J74" s="16">
        <f t="shared" si="26"/>
        <v>5.1296900750344978E-6</v>
      </c>
      <c r="K74" s="16">
        <f t="shared" si="26"/>
        <v>1.1696294990544085E-5</v>
      </c>
      <c r="L74" s="16">
        <f t="shared" si="26"/>
        <v>6.0396976315730808E-6</v>
      </c>
      <c r="M74" s="16">
        <f t="shared" si="26"/>
        <v>2.6857603745560606E-5</v>
      </c>
      <c r="N74" s="16">
        <f t="shared" si="26"/>
        <v>8.152973631930737E-6</v>
      </c>
      <c r="O74" s="16">
        <f t="shared" si="26"/>
        <v>3.7247044624220794E-7</v>
      </c>
      <c r="P74" s="16">
        <f t="shared" si="26"/>
        <v>2.3406497926303548E-5</v>
      </c>
      <c r="Q74" s="16">
        <f t="shared" si="26"/>
        <v>7.3900890976089899E-6</v>
      </c>
      <c r="R74" s="16">
        <f t="shared" si="26"/>
        <v>8.2629756514076374E-6</v>
      </c>
      <c r="S74" s="17">
        <f t="shared" si="26"/>
        <v>9.0842788439803521E-3</v>
      </c>
      <c r="T74" s="16">
        <f t="shared" si="26"/>
        <v>6.9921829972235704E-8</v>
      </c>
      <c r="U74" s="16">
        <f t="shared" si="26"/>
        <v>1.2722526363531032E-5</v>
      </c>
      <c r="V74" s="16">
        <f t="shared" si="26"/>
        <v>3.666403385635782E-7</v>
      </c>
      <c r="W74" s="16">
        <f t="shared" si="26"/>
        <v>7.390778155023399E-5</v>
      </c>
      <c r="X74" s="16">
        <f t="shared" si="26"/>
        <v>6.0961238908143317E-5</v>
      </c>
      <c r="Y74" s="16">
        <f t="shared" si="26"/>
        <v>1.6893280873002715E-6</v>
      </c>
      <c r="Z74" s="16">
        <f t="shared" si="26"/>
        <v>1.7546403174747281E-5</v>
      </c>
      <c r="AA74" s="16">
        <f t="shared" si="26"/>
        <v>2.4273306529865173E-5</v>
      </c>
      <c r="AB74" s="16">
        <f t="shared" si="26"/>
        <v>5.3101163867385881E-7</v>
      </c>
      <c r="AC74" s="16">
        <f t="shared" si="26"/>
        <v>4.1367346107172068E-8</v>
      </c>
      <c r="AD74" s="16">
        <f t="shared" si="26"/>
        <v>6.4265433840501442E-5</v>
      </c>
      <c r="AE74" s="16">
        <f t="shared" si="26"/>
        <v>4.5640464983845532E-5</v>
      </c>
      <c r="AF74" s="16">
        <f t="shared" si="26"/>
        <v>1.9231371703272747E-6</v>
      </c>
      <c r="AG74" s="16">
        <f t="shared" si="26"/>
        <v>2.2012636693918931E-7</v>
      </c>
      <c r="AH74" s="16">
        <f t="shared" si="26"/>
        <v>2.5199603794810269E-5</v>
      </c>
      <c r="AI74" s="16">
        <f t="shared" si="26"/>
        <v>9.1943342759741736E-6</v>
      </c>
      <c r="AJ74" s="16">
        <f t="shared" si="26"/>
        <v>5.8082270249404458E-6</v>
      </c>
      <c r="AK74" s="16">
        <f t="shared" si="26"/>
        <v>9.6458626792196602E-11</v>
      </c>
      <c r="AL74" s="16">
        <f t="shared" si="26"/>
        <v>5.0256704006599749E-5</v>
      </c>
      <c r="AM74" s="16">
        <f t="shared" si="26"/>
        <v>2.9872844776469448E-5</v>
      </c>
      <c r="AN74" s="18">
        <f t="shared" si="26"/>
        <v>4.0489815262524004E-6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1.1074087351366582E-4</v>
      </c>
      <c r="E75" s="16">
        <f t="shared" si="27"/>
        <v>5.1483071953578692E-6</v>
      </c>
      <c r="F75" s="16">
        <f t="shared" si="27"/>
        <v>1.0356422851639054E-6</v>
      </c>
      <c r="G75" s="16">
        <f t="shared" si="27"/>
        <v>1.4312787601321452E-4</v>
      </c>
      <c r="H75" s="16">
        <f t="shared" si="27"/>
        <v>2.0221212131350861E-5</v>
      </c>
      <c r="I75" s="16">
        <f t="shared" si="27"/>
        <v>5.4855360165562385E-6</v>
      </c>
      <c r="J75" s="16">
        <f t="shared" si="27"/>
        <v>6.1469640800471215E-5</v>
      </c>
      <c r="K75" s="16">
        <f t="shared" si="27"/>
        <v>1.6940551988982253E-5</v>
      </c>
      <c r="L75" s="16">
        <f t="shared" si="27"/>
        <v>2.3234293645804229E-4</v>
      </c>
      <c r="M75" s="16">
        <f t="shared" si="27"/>
        <v>1.6170610546755175E-4</v>
      </c>
      <c r="N75" s="16">
        <f t="shared" si="27"/>
        <v>6.7838068558962449E-6</v>
      </c>
      <c r="O75" s="16">
        <f t="shared" si="27"/>
        <v>4.8092248323532406E-6</v>
      </c>
      <c r="P75" s="16">
        <f t="shared" si="27"/>
        <v>3.6700313109342082E-6</v>
      </c>
      <c r="Q75" s="16">
        <f t="shared" si="27"/>
        <v>6.1298280098764774E-5</v>
      </c>
      <c r="R75" s="16">
        <f t="shared" si="27"/>
        <v>3.9763278249306922E-5</v>
      </c>
      <c r="S75" s="16">
        <f t="shared" si="27"/>
        <v>1.770591299683243E-4</v>
      </c>
      <c r="T75" s="16">
        <f t="shared" si="27"/>
        <v>2.000213195710187E-4</v>
      </c>
      <c r="U75" s="16">
        <f t="shared" si="27"/>
        <v>8.9161379912304865E-6</v>
      </c>
      <c r="V75" s="16">
        <f t="shared" si="27"/>
        <v>2.3189682936000003E-5</v>
      </c>
      <c r="W75" s="16">
        <f t="shared" si="27"/>
        <v>7.8309929144688569E-6</v>
      </c>
      <c r="X75" s="16">
        <f t="shared" si="27"/>
        <v>7.1305849883351855E-5</v>
      </c>
      <c r="Y75" s="16">
        <f t="shared" si="27"/>
        <v>8.5864765415736695E-5</v>
      </c>
      <c r="Z75" s="16">
        <f t="shared" si="27"/>
        <v>2.751253864958159E-5</v>
      </c>
      <c r="AA75" s="16">
        <f t="shared" si="27"/>
        <v>3.9173520637762238E-6</v>
      </c>
      <c r="AB75" s="16">
        <f t="shared" si="27"/>
        <v>2.5137783952339709E-4</v>
      </c>
      <c r="AC75" s="16">
        <f t="shared" si="27"/>
        <v>7.9086981540960524E-5</v>
      </c>
      <c r="AD75" s="17">
        <f t="shared" si="27"/>
        <v>2.5648983409000004E-2</v>
      </c>
      <c r="AE75" s="16">
        <f t="shared" si="27"/>
        <v>3.7717058615387681E-5</v>
      </c>
      <c r="AF75" s="16">
        <f t="shared" si="27"/>
        <v>1.3795882253039338E-5</v>
      </c>
      <c r="AG75" s="16">
        <f t="shared" si="27"/>
        <v>3.5148084790996777E-5</v>
      </c>
      <c r="AH75" s="16">
        <f t="shared" si="27"/>
        <v>2.3644317354047829E-6</v>
      </c>
      <c r="AI75" s="16">
        <f t="shared" si="27"/>
        <v>2.9141184870646909E-5</v>
      </c>
      <c r="AJ75" s="16">
        <f t="shared" si="27"/>
        <v>3.7395627959934218E-5</v>
      </c>
      <c r="AK75" s="16">
        <f t="shared" si="27"/>
        <v>1.1455187023673359E-5</v>
      </c>
      <c r="AL75" s="16">
        <f t="shared" si="27"/>
        <v>1.5418314981522412E-4</v>
      </c>
      <c r="AM75" s="16">
        <f t="shared" si="27"/>
        <v>8.670526217529908E-5</v>
      </c>
      <c r="AN75" s="18">
        <f t="shared" si="27"/>
        <v>1.5584005514323961E-5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3.0125154213968213E-6</v>
      </c>
      <c r="E76" s="16">
        <f t="shared" si="28"/>
        <v>2.0782595380083666E-6</v>
      </c>
      <c r="F76" s="16">
        <f t="shared" si="28"/>
        <v>6.0705330347696085E-7</v>
      </c>
      <c r="G76" s="16">
        <f t="shared" si="28"/>
        <v>1.6767372658616358E-5</v>
      </c>
      <c r="H76" s="16">
        <f t="shared" si="28"/>
        <v>9.2413699104653049E-7</v>
      </c>
      <c r="I76" s="16">
        <f t="shared" si="28"/>
        <v>1.3217652400906278E-6</v>
      </c>
      <c r="J76" s="16">
        <f t="shared" si="28"/>
        <v>3.5200598657708762E-5</v>
      </c>
      <c r="K76" s="16">
        <f t="shared" si="28"/>
        <v>4.5965033893698055E-6</v>
      </c>
      <c r="L76" s="16">
        <f t="shared" si="28"/>
        <v>1.3315369945894517E-6</v>
      </c>
      <c r="M76" s="16">
        <f t="shared" si="28"/>
        <v>5.4134575816940293E-6</v>
      </c>
      <c r="N76" s="16">
        <f t="shared" si="28"/>
        <v>2.1360617354755196E-6</v>
      </c>
      <c r="O76" s="16">
        <f t="shared" si="28"/>
        <v>2.2808119243292875E-5</v>
      </c>
      <c r="P76" s="16">
        <f t="shared" si="28"/>
        <v>1.8171304736059127E-5</v>
      </c>
      <c r="Q76" s="16">
        <f t="shared" si="28"/>
        <v>5.3884636108004569E-5</v>
      </c>
      <c r="R76" s="16">
        <f t="shared" si="28"/>
        <v>3.289172379476081E-7</v>
      </c>
      <c r="S76" s="16">
        <f t="shared" si="28"/>
        <v>2.6372425560972781E-5</v>
      </c>
      <c r="T76" s="16">
        <f t="shared" si="28"/>
        <v>4.7826840781085524E-6</v>
      </c>
      <c r="U76" s="16">
        <f t="shared" si="28"/>
        <v>1.8148560893368389E-5</v>
      </c>
      <c r="V76" s="16">
        <f t="shared" si="28"/>
        <v>6.1662625990347488E-6</v>
      </c>
      <c r="W76" s="16">
        <f t="shared" si="28"/>
        <v>1.8582573124174261E-5</v>
      </c>
      <c r="X76" s="16">
        <f t="shared" si="28"/>
        <v>5.6732578776519601E-7</v>
      </c>
      <c r="Y76" s="16">
        <f t="shared" si="28"/>
        <v>7.6878865829059309E-6</v>
      </c>
      <c r="Z76" s="16">
        <f t="shared" si="28"/>
        <v>1.6040281979061241E-5</v>
      </c>
      <c r="AA76" s="16">
        <f t="shared" si="28"/>
        <v>1.4619030143065703E-6</v>
      </c>
      <c r="AB76" s="16">
        <f t="shared" si="28"/>
        <v>1.8910141443790078E-5</v>
      </c>
      <c r="AC76" s="16">
        <f t="shared" si="28"/>
        <v>8.0482189559094742E-6</v>
      </c>
      <c r="AD76" s="16">
        <f t="shared" si="28"/>
        <v>2.9292411956454948E-5</v>
      </c>
      <c r="AE76" s="16">
        <f t="shared" si="28"/>
        <v>2.4619748446543009E-6</v>
      </c>
      <c r="AF76" s="16">
        <f t="shared" si="28"/>
        <v>6.3087821243514242E-6</v>
      </c>
      <c r="AG76" s="16">
        <f t="shared" si="28"/>
        <v>2.0807625133540144E-6</v>
      </c>
      <c r="AH76" s="16">
        <f t="shared" si="28"/>
        <v>8.154119895898155E-6</v>
      </c>
      <c r="AI76" s="16">
        <f t="shared" si="28"/>
        <v>1.4809646880762769E-5</v>
      </c>
      <c r="AJ76" s="16">
        <f t="shared" si="28"/>
        <v>9.4522513850295294E-8</v>
      </c>
      <c r="AK76" s="16">
        <f t="shared" si="28"/>
        <v>8.2968656715580675E-6</v>
      </c>
      <c r="AL76" s="17">
        <f t="shared" si="28"/>
        <v>4.7923812315012965E-3</v>
      </c>
      <c r="AM76" s="16">
        <f t="shared" si="28"/>
        <v>1.9781536667427061E-8</v>
      </c>
      <c r="AN76" s="18">
        <f t="shared" si="28"/>
        <v>3.2309788282153369E-6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3.1674828278367752E-7</v>
      </c>
      <c r="E77" s="16">
        <f t="shared" si="29"/>
        <v>6.7620048679548117E-6</v>
      </c>
      <c r="F77" s="16">
        <f t="shared" si="29"/>
        <v>1.5222484681846828E-5</v>
      </c>
      <c r="G77" s="17">
        <f t="shared" si="29"/>
        <v>3.6046718547746762E-3</v>
      </c>
      <c r="H77" s="16">
        <f t="shared" si="29"/>
        <v>8.0261828559317842E-6</v>
      </c>
      <c r="I77" s="16">
        <f t="shared" si="29"/>
        <v>7.5214992672386582E-6</v>
      </c>
      <c r="J77" s="16">
        <f t="shared" si="29"/>
        <v>7.5534000249427786E-6</v>
      </c>
      <c r="K77" s="16">
        <f t="shared" si="29"/>
        <v>1.8935524432259661E-6</v>
      </c>
      <c r="L77" s="16">
        <f t="shared" si="29"/>
        <v>1.6513804945339559E-5</v>
      </c>
      <c r="M77" s="16">
        <f t="shared" si="29"/>
        <v>3.1376915214547471E-7</v>
      </c>
      <c r="N77" s="16">
        <f t="shared" si="29"/>
        <v>8.8701011599547356E-7</v>
      </c>
      <c r="O77" s="16">
        <f t="shared" si="29"/>
        <v>2.3230925103760623E-7</v>
      </c>
      <c r="P77" s="16">
        <f t="shared" si="29"/>
        <v>3.3748949004437201E-6</v>
      </c>
      <c r="Q77" s="16">
        <f t="shared" si="29"/>
        <v>2.4480819558808543E-5</v>
      </c>
      <c r="R77" s="16">
        <f t="shared" si="29"/>
        <v>7.4194143467459495E-6</v>
      </c>
      <c r="S77" s="16">
        <f t="shared" si="29"/>
        <v>5.7546229533853463E-6</v>
      </c>
      <c r="T77" s="16">
        <f t="shared" si="29"/>
        <v>4.4852115313368931E-5</v>
      </c>
      <c r="U77" s="16">
        <f t="shared" si="29"/>
        <v>2.3045485499256497E-7</v>
      </c>
      <c r="V77" s="16">
        <f t="shared" si="29"/>
        <v>5.7666728262044201E-6</v>
      </c>
      <c r="W77" s="16">
        <f t="shared" si="29"/>
        <v>2.5292574468710656E-7</v>
      </c>
      <c r="X77" s="16">
        <f t="shared" si="29"/>
        <v>4.9525612890174888E-7</v>
      </c>
      <c r="Y77" s="16">
        <f t="shared" si="29"/>
        <v>2.0812469055858837E-6</v>
      </c>
      <c r="Z77" s="16">
        <f t="shared" si="29"/>
        <v>5.6602416627807426E-6</v>
      </c>
      <c r="AA77" s="16">
        <f t="shared" si="29"/>
        <v>1.8393465062017943E-5</v>
      </c>
      <c r="AB77" s="16">
        <f t="shared" si="29"/>
        <v>2.4738471114990268E-7</v>
      </c>
      <c r="AC77" s="16">
        <f t="shared" si="29"/>
        <v>3.1364029059486283E-5</v>
      </c>
      <c r="AD77" s="16">
        <f t="shared" si="29"/>
        <v>2.0226325509330603E-5</v>
      </c>
      <c r="AE77" s="16">
        <f t="shared" si="29"/>
        <v>2.5438532126353582E-6</v>
      </c>
      <c r="AF77" s="16">
        <f t="shared" si="29"/>
        <v>2.6717129731441987E-7</v>
      </c>
      <c r="AG77" s="16">
        <f t="shared" si="29"/>
        <v>5.5527772173714228E-8</v>
      </c>
      <c r="AH77" s="16">
        <f t="shared" si="29"/>
        <v>9.6172812066161267E-6</v>
      </c>
      <c r="AI77" s="16">
        <f t="shared" si="29"/>
        <v>2.525258334038908E-5</v>
      </c>
      <c r="AJ77" s="16">
        <f t="shared" si="29"/>
        <v>7.5373079445639527E-10</v>
      </c>
      <c r="AK77" s="16">
        <f t="shared" si="29"/>
        <v>1.4303018393300531E-5</v>
      </c>
      <c r="AL77" s="16">
        <f t="shared" si="29"/>
        <v>1.2435767088642869E-5</v>
      </c>
      <c r="AM77" s="16">
        <f t="shared" si="29"/>
        <v>5.6582745948609343E-8</v>
      </c>
      <c r="AN77" s="18">
        <f t="shared" si="29"/>
        <v>8.4680764574970418E-7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1.3119615383553386E-5</v>
      </c>
      <c r="E78" s="16">
        <f t="shared" si="30"/>
        <v>1.3825390455784786E-5</v>
      </c>
      <c r="F78" s="16">
        <f t="shared" si="30"/>
        <v>4.6771857760517706E-6</v>
      </c>
      <c r="G78" s="16">
        <f t="shared" si="30"/>
        <v>2.8890319479523057E-5</v>
      </c>
      <c r="H78" s="16">
        <f t="shared" si="30"/>
        <v>8.2910376316261214E-6</v>
      </c>
      <c r="I78" s="16">
        <f t="shared" si="30"/>
        <v>2.6522846864827933E-5</v>
      </c>
      <c r="J78" s="16">
        <f t="shared" si="30"/>
        <v>1.3363241082047657E-5</v>
      </c>
      <c r="K78" s="16">
        <f t="shared" si="30"/>
        <v>2.8097257570979423E-5</v>
      </c>
      <c r="L78" s="16">
        <f t="shared" si="30"/>
        <v>1.32578343562994E-5</v>
      </c>
      <c r="M78" s="16">
        <f t="shared" si="30"/>
        <v>7.3209804996267031E-6</v>
      </c>
      <c r="N78" s="16">
        <f t="shared" si="30"/>
        <v>2.1977691509275279E-7</v>
      </c>
      <c r="O78" s="16">
        <f t="shared" si="30"/>
        <v>6.598036509218401E-6</v>
      </c>
      <c r="P78" s="16">
        <f t="shared" si="30"/>
        <v>9.9806903939998129E-7</v>
      </c>
      <c r="Q78" s="17">
        <f t="shared" si="30"/>
        <v>4.1957855865370338E-3</v>
      </c>
      <c r="R78" s="16">
        <f t="shared" si="30"/>
        <v>1.5070365875873087E-6</v>
      </c>
      <c r="S78" s="16">
        <f t="shared" si="30"/>
        <v>3.4182970167293273E-6</v>
      </c>
      <c r="T78" s="16">
        <f t="shared" si="30"/>
        <v>2.2064762305033815E-7</v>
      </c>
      <c r="U78" s="16">
        <f t="shared" si="30"/>
        <v>1.7220228888999213E-6</v>
      </c>
      <c r="V78" s="16">
        <f t="shared" si="30"/>
        <v>2.2209843620757567E-6</v>
      </c>
      <c r="W78" s="16">
        <f t="shared" si="30"/>
        <v>1.2229088217325127E-8</v>
      </c>
      <c r="X78" s="16">
        <f t="shared" si="30"/>
        <v>4.7212733385415476E-6</v>
      </c>
      <c r="Y78" s="16">
        <f t="shared" si="30"/>
        <v>4.4010548473095801E-7</v>
      </c>
      <c r="Z78" s="16">
        <f t="shared" si="30"/>
        <v>1.7065804044664076E-6</v>
      </c>
      <c r="AA78" s="16">
        <f t="shared" si="30"/>
        <v>1.5035701564123035E-5</v>
      </c>
      <c r="AB78" s="16">
        <f t="shared" si="30"/>
        <v>3.7815997856172534E-8</v>
      </c>
      <c r="AC78" s="16">
        <f t="shared" si="30"/>
        <v>5.7515331821288153E-6</v>
      </c>
      <c r="AD78" s="16">
        <f t="shared" si="30"/>
        <v>1.0248996136036705E-5</v>
      </c>
      <c r="AE78" s="16">
        <f t="shared" si="30"/>
        <v>2.6692352894190457E-5</v>
      </c>
      <c r="AF78" s="16">
        <f t="shared" si="30"/>
        <v>2.0244008244540932E-6</v>
      </c>
      <c r="AG78" s="16">
        <f t="shared" si="30"/>
        <v>2.8675457129267149E-6</v>
      </c>
      <c r="AH78" s="16">
        <f t="shared" si="30"/>
        <v>3.0645349837667808E-6</v>
      </c>
      <c r="AI78" s="16">
        <f t="shared" si="30"/>
        <v>2.6958754867894175E-6</v>
      </c>
      <c r="AJ78" s="16">
        <f t="shared" si="30"/>
        <v>1.5023548153685475E-6</v>
      </c>
      <c r="AK78" s="16">
        <f t="shared" si="30"/>
        <v>1.8964587168825178E-5</v>
      </c>
      <c r="AL78" s="16">
        <f t="shared" si="30"/>
        <v>4.7268390666906941E-5</v>
      </c>
      <c r="AM78" s="16">
        <f t="shared" si="30"/>
        <v>2.6873159676751053E-6</v>
      </c>
      <c r="AN78" s="18">
        <f t="shared" si="30"/>
        <v>8.3417476414569458E-9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2.5340933139448335E-5</v>
      </c>
      <c r="E79" s="16">
        <f t="shared" si="31"/>
        <v>1.642192566515077E-6</v>
      </c>
      <c r="F79" s="16">
        <f t="shared" si="31"/>
        <v>1.6318842592099397E-5</v>
      </c>
      <c r="G79" s="16">
        <f t="shared" si="31"/>
        <v>1.6397094506229088E-5</v>
      </c>
      <c r="H79" s="16">
        <f t="shared" si="31"/>
        <v>3.2590897392467301E-7</v>
      </c>
      <c r="I79" s="16">
        <f t="shared" si="31"/>
        <v>2.1458425274041292E-6</v>
      </c>
      <c r="J79" s="16">
        <f t="shared" si="31"/>
        <v>1.927603237646418E-6</v>
      </c>
      <c r="K79" s="16">
        <f t="shared" si="31"/>
        <v>1.5899837345745627E-6</v>
      </c>
      <c r="L79" s="16">
        <f t="shared" si="31"/>
        <v>8.2041583267093126E-7</v>
      </c>
      <c r="M79" s="16">
        <f t="shared" si="31"/>
        <v>1.9979146963722211E-5</v>
      </c>
      <c r="N79" s="16">
        <f t="shared" si="31"/>
        <v>2.2156799864266529E-6</v>
      </c>
      <c r="O79" s="16">
        <f t="shared" si="31"/>
        <v>3.9486094670955558E-5</v>
      </c>
      <c r="P79" s="16">
        <f t="shared" si="31"/>
        <v>5.3339843584000762E-5</v>
      </c>
      <c r="Q79" s="16">
        <f t="shared" si="31"/>
        <v>4.2248592102786383E-6</v>
      </c>
      <c r="R79" s="16">
        <f t="shared" si="31"/>
        <v>2.3454545199418786E-5</v>
      </c>
      <c r="S79" s="16">
        <f t="shared" si="31"/>
        <v>1.9814918979069153E-5</v>
      </c>
      <c r="T79" s="16">
        <f t="shared" si="31"/>
        <v>2.8265024548852515E-5</v>
      </c>
      <c r="U79" s="16">
        <f t="shared" si="31"/>
        <v>2.9895338249313311E-7</v>
      </c>
      <c r="V79" s="16">
        <f t="shared" si="31"/>
        <v>8.9304515312639142E-6</v>
      </c>
      <c r="W79" s="16">
        <f t="shared" si="31"/>
        <v>8.1620274468670252E-5</v>
      </c>
      <c r="X79" s="16">
        <f t="shared" si="31"/>
        <v>7.1387567937089696E-6</v>
      </c>
      <c r="Y79" s="16">
        <f t="shared" si="31"/>
        <v>4.7555628049496003E-5</v>
      </c>
      <c r="Z79" s="17">
        <f t="shared" si="31"/>
        <v>1.0405107761210175E-2</v>
      </c>
      <c r="AA79" s="16">
        <f t="shared" si="31"/>
        <v>3.8635329997762167E-5</v>
      </c>
      <c r="AB79" s="16">
        <f t="shared" si="31"/>
        <v>3.9179417532883809E-5</v>
      </c>
      <c r="AC79" s="16">
        <f t="shared" si="31"/>
        <v>7.6088127671411889E-5</v>
      </c>
      <c r="AD79" s="16">
        <f t="shared" si="31"/>
        <v>1.1334875519994867E-5</v>
      </c>
      <c r="AE79" s="16">
        <f t="shared" si="31"/>
        <v>6.3799843134694702E-7</v>
      </c>
      <c r="AF79" s="16">
        <f t="shared" si="31"/>
        <v>2.726248899857928E-5</v>
      </c>
      <c r="AG79" s="16">
        <f t="shared" si="31"/>
        <v>7.9796827429679237E-5</v>
      </c>
      <c r="AH79" s="16">
        <f t="shared" si="31"/>
        <v>6.7299071434487646E-5</v>
      </c>
      <c r="AI79" s="16">
        <f t="shared" si="31"/>
        <v>1.6505831410158658E-5</v>
      </c>
      <c r="AJ79" s="16">
        <f t="shared" si="31"/>
        <v>2.9884761854700566E-5</v>
      </c>
      <c r="AK79" s="16">
        <f t="shared" si="31"/>
        <v>9.4135844335981617E-6</v>
      </c>
      <c r="AL79" s="16">
        <f t="shared" si="31"/>
        <v>3.4642748280997648E-5</v>
      </c>
      <c r="AM79" s="16">
        <f t="shared" si="31"/>
        <v>2.902499748900607E-6</v>
      </c>
      <c r="AN79" s="18">
        <f t="shared" si="31"/>
        <v>5.9720723870375988E-6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1.8906474234763545E-6</v>
      </c>
      <c r="E80" s="16">
        <f t="shared" si="32"/>
        <v>4.0741869942977151E-6</v>
      </c>
      <c r="F80" s="16">
        <f t="shared" si="32"/>
        <v>3.1063762301850385E-8</v>
      </c>
      <c r="G80" s="16">
        <f t="shared" si="32"/>
        <v>2.386663883657107E-8</v>
      </c>
      <c r="H80" s="16">
        <f t="shared" si="32"/>
        <v>8.2552042945302167E-7</v>
      </c>
      <c r="I80" s="16">
        <f t="shared" si="32"/>
        <v>3.4169839819313072E-8</v>
      </c>
      <c r="J80" s="16">
        <f t="shared" si="32"/>
        <v>1.5138705496755532E-7</v>
      </c>
      <c r="K80" s="16">
        <f t="shared" si="32"/>
        <v>8.5975775826236399E-7</v>
      </c>
      <c r="L80" s="16">
        <f t="shared" si="32"/>
        <v>6.0427915415218101E-6</v>
      </c>
      <c r="M80" s="16">
        <f t="shared" si="32"/>
        <v>1.1590521413391615E-6</v>
      </c>
      <c r="N80" s="16">
        <f t="shared" si="32"/>
        <v>7.1868008582618108E-8</v>
      </c>
      <c r="O80" s="16">
        <f t="shared" si="32"/>
        <v>9.2472910460109465E-10</v>
      </c>
      <c r="P80" s="16">
        <f t="shared" si="32"/>
        <v>8.6388912670962323E-10</v>
      </c>
      <c r="Q80" s="16">
        <f t="shared" si="32"/>
        <v>7.1426799625764708E-10</v>
      </c>
      <c r="R80" s="16">
        <f t="shared" si="32"/>
        <v>6.352469880966479E-8</v>
      </c>
      <c r="S80" s="16">
        <f t="shared" si="32"/>
        <v>2.6628189621630057E-6</v>
      </c>
      <c r="T80" s="16">
        <f t="shared" si="32"/>
        <v>4.2577719313746846E-8</v>
      </c>
      <c r="U80" s="16">
        <f t="shared" si="32"/>
        <v>1.5474045663581147E-7</v>
      </c>
      <c r="V80" s="16">
        <f t="shared" si="32"/>
        <v>4.101198966946551E-8</v>
      </c>
      <c r="W80" s="17">
        <f t="shared" si="32"/>
        <v>3.4602358431174205E-4</v>
      </c>
      <c r="X80" s="16">
        <f t="shared" si="32"/>
        <v>3.557681606708635E-7</v>
      </c>
      <c r="Y80" s="16">
        <f t="shared" si="32"/>
        <v>2.5739031909257151E-6</v>
      </c>
      <c r="Z80" s="16">
        <f t="shared" si="32"/>
        <v>2.6042262575005815E-6</v>
      </c>
      <c r="AA80" s="16">
        <f t="shared" si="32"/>
        <v>1.1151962019649753E-7</v>
      </c>
      <c r="AB80" s="16">
        <f t="shared" si="32"/>
        <v>2.1643622462615491E-10</v>
      </c>
      <c r="AC80" s="16">
        <f t="shared" si="32"/>
        <v>2.9356103017356686E-8</v>
      </c>
      <c r="AD80" s="16">
        <f t="shared" si="32"/>
        <v>1.0239625843728815E-7</v>
      </c>
      <c r="AE80" s="16">
        <f t="shared" si="32"/>
        <v>1.0547614207388343E-6</v>
      </c>
      <c r="AF80" s="16">
        <f t="shared" si="32"/>
        <v>2.9470865489358105E-6</v>
      </c>
      <c r="AG80" s="16">
        <f t="shared" si="32"/>
        <v>1.3723716737042466E-7</v>
      </c>
      <c r="AH80" s="16">
        <f t="shared" si="32"/>
        <v>7.401332290774086E-11</v>
      </c>
      <c r="AI80" s="16">
        <f t="shared" si="32"/>
        <v>8.8766328156340321E-7</v>
      </c>
      <c r="AJ80" s="16">
        <f t="shared" si="32"/>
        <v>9.4412743539569563E-8</v>
      </c>
      <c r="AK80" s="16">
        <f t="shared" si="32"/>
        <v>3.3511534401241329E-9</v>
      </c>
      <c r="AL80" s="16">
        <f t="shared" si="32"/>
        <v>1.2742441643260178E-6</v>
      </c>
      <c r="AM80" s="16">
        <f t="shared" si="32"/>
        <v>1.4082953089123498E-6</v>
      </c>
      <c r="AN80" s="18">
        <f t="shared" si="32"/>
        <v>2.3850825357981546E-6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6.6531876172518699E-6</v>
      </c>
      <c r="E81" s="16">
        <f t="shared" si="33"/>
        <v>5.0389409157758072E-6</v>
      </c>
      <c r="F81" s="16">
        <f t="shared" si="33"/>
        <v>1.0264351519121567E-7</v>
      </c>
      <c r="G81" s="16">
        <f t="shared" si="33"/>
        <v>4.2427375277942614E-7</v>
      </c>
      <c r="H81" s="16">
        <f t="shared" si="33"/>
        <v>3.7291670048834301E-5</v>
      </c>
      <c r="I81" s="16">
        <f t="shared" si="33"/>
        <v>5.3630470473209182E-7</v>
      </c>
      <c r="J81" s="16">
        <f t="shared" si="33"/>
        <v>3.222792635105517E-6</v>
      </c>
      <c r="K81" s="16">
        <f t="shared" si="33"/>
        <v>3.0892768022412765E-5</v>
      </c>
      <c r="L81" s="16">
        <f t="shared" si="33"/>
        <v>1.6354295637353783E-5</v>
      </c>
      <c r="M81" s="17">
        <f t="shared" si="33"/>
        <v>4.9904787337916191E-3</v>
      </c>
      <c r="N81" s="16">
        <f t="shared" si="33"/>
        <v>2.0078016910243462E-5</v>
      </c>
      <c r="O81" s="16">
        <f t="shared" si="33"/>
        <v>2.6455716328243373E-6</v>
      </c>
      <c r="P81" s="16">
        <f t="shared" si="33"/>
        <v>4.0506956570558158E-5</v>
      </c>
      <c r="Q81" s="16">
        <f t="shared" si="33"/>
        <v>8.2326992082424527E-6</v>
      </c>
      <c r="R81" s="16">
        <f t="shared" si="33"/>
        <v>2.0560474720448925E-6</v>
      </c>
      <c r="S81" s="16">
        <f t="shared" si="33"/>
        <v>1.3991005655423582E-5</v>
      </c>
      <c r="T81" s="16">
        <f t="shared" si="33"/>
        <v>9.30039075265372E-6</v>
      </c>
      <c r="U81" s="16">
        <f t="shared" si="33"/>
        <v>7.0040884353889195E-6</v>
      </c>
      <c r="V81" s="16">
        <f t="shared" si="33"/>
        <v>2.8800113088483355E-7</v>
      </c>
      <c r="W81" s="16">
        <f t="shared" si="33"/>
        <v>1.6607156412241634E-5</v>
      </c>
      <c r="X81" s="16">
        <f t="shared" si="33"/>
        <v>1.9427114698594713E-5</v>
      </c>
      <c r="Y81" s="16">
        <f t="shared" si="33"/>
        <v>3.6689169107471245E-5</v>
      </c>
      <c r="Z81" s="16">
        <f t="shared" si="33"/>
        <v>9.1729086175061023E-6</v>
      </c>
      <c r="AA81" s="16">
        <f t="shared" si="33"/>
        <v>2.5476832306668747E-6</v>
      </c>
      <c r="AB81" s="16">
        <f t="shared" si="33"/>
        <v>5.3677420040290683E-6</v>
      </c>
      <c r="AC81" s="16">
        <f t="shared" si="33"/>
        <v>3.2198358603748563E-5</v>
      </c>
      <c r="AD81" s="16">
        <f t="shared" si="33"/>
        <v>3.054087464752383E-5</v>
      </c>
      <c r="AE81" s="16">
        <f t="shared" si="33"/>
        <v>3.3997260478743128E-5</v>
      </c>
      <c r="AF81" s="16">
        <f t="shared" si="33"/>
        <v>1.9052571290775659E-5</v>
      </c>
      <c r="AG81" s="16">
        <f t="shared" si="33"/>
        <v>1.3753891032906411E-6</v>
      </c>
      <c r="AH81" s="16">
        <f t="shared" si="33"/>
        <v>3.8784223541066307E-5</v>
      </c>
      <c r="AI81" s="16">
        <f t="shared" si="33"/>
        <v>1.6678912353393743E-10</v>
      </c>
      <c r="AJ81" s="16">
        <f t="shared" si="33"/>
        <v>1.9984341863330285E-5</v>
      </c>
      <c r="AK81" s="16">
        <f t="shared" si="33"/>
        <v>1.9287794422240239E-6</v>
      </c>
      <c r="AL81" s="16">
        <f t="shared" si="33"/>
        <v>5.3562177436162505E-6</v>
      </c>
      <c r="AM81" s="16">
        <f t="shared" si="33"/>
        <v>1.3147640598714013E-7</v>
      </c>
      <c r="AN81" s="18">
        <f t="shared" si="33"/>
        <v>2.8342360126542454E-6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1.8408233298535915E-7</v>
      </c>
      <c r="E82" s="16">
        <f t="shared" si="34"/>
        <v>1.5624114660817098E-6</v>
      </c>
      <c r="F82" s="16">
        <f t="shared" si="34"/>
        <v>4.8115038114887001E-7</v>
      </c>
      <c r="G82" s="16">
        <f t="shared" si="34"/>
        <v>7.4736621461784063E-5</v>
      </c>
      <c r="H82" s="16">
        <f t="shared" si="34"/>
        <v>5.2478837416664341E-5</v>
      </c>
      <c r="I82" s="16">
        <f t="shared" si="34"/>
        <v>2.2852974158181816E-5</v>
      </c>
      <c r="J82" s="16">
        <f t="shared" si="34"/>
        <v>2.0852795847839222E-5</v>
      </c>
      <c r="K82" s="16">
        <f t="shared" si="34"/>
        <v>2.2661909480040189E-6</v>
      </c>
      <c r="L82" s="17">
        <f t="shared" si="34"/>
        <v>1.7383968724416745E-2</v>
      </c>
      <c r="M82" s="16">
        <f t="shared" si="34"/>
        <v>5.5714566146851204E-5</v>
      </c>
      <c r="N82" s="16">
        <f t="shared" si="34"/>
        <v>1.0422461002931052E-4</v>
      </c>
      <c r="O82" s="16">
        <f t="shared" si="34"/>
        <v>1.2226358541218963E-5</v>
      </c>
      <c r="P82" s="16">
        <f t="shared" si="34"/>
        <v>6.6153967769289321E-6</v>
      </c>
      <c r="Q82" s="16">
        <f t="shared" si="34"/>
        <v>5.072143616573974E-5</v>
      </c>
      <c r="R82" s="16">
        <f t="shared" si="34"/>
        <v>1.6074968794098504E-5</v>
      </c>
      <c r="S82" s="16">
        <f t="shared" si="34"/>
        <v>1.0824232355470979E-5</v>
      </c>
      <c r="T82" s="16">
        <f t="shared" si="34"/>
        <v>8.8037791036067023E-5</v>
      </c>
      <c r="U82" s="16">
        <f t="shared" si="34"/>
        <v>1.2167572506450047E-5</v>
      </c>
      <c r="V82" s="16">
        <f t="shared" si="34"/>
        <v>9.2946120556811679E-6</v>
      </c>
      <c r="W82" s="16">
        <f t="shared" si="34"/>
        <v>2.9513836474752533E-4</v>
      </c>
      <c r="X82" s="16">
        <f t="shared" si="34"/>
        <v>3.2609747037864361E-5</v>
      </c>
      <c r="Y82" s="16">
        <f t="shared" si="34"/>
        <v>3.4530274748583139E-4</v>
      </c>
      <c r="Z82" s="16">
        <f t="shared" si="34"/>
        <v>1.3952382011890764E-6</v>
      </c>
      <c r="AA82" s="16">
        <f t="shared" si="34"/>
        <v>3.0010441093325849E-4</v>
      </c>
      <c r="AB82" s="16">
        <f t="shared" si="34"/>
        <v>4.1372943291129987E-6</v>
      </c>
      <c r="AC82" s="16">
        <f t="shared" si="34"/>
        <v>2.4983525930470084E-5</v>
      </c>
      <c r="AD82" s="16">
        <f t="shared" si="34"/>
        <v>1.4735723341127008E-4</v>
      </c>
      <c r="AE82" s="16">
        <f t="shared" si="34"/>
        <v>4.2494587805069752E-5</v>
      </c>
      <c r="AF82" s="16">
        <f t="shared" si="34"/>
        <v>8.3269583985988861E-8</v>
      </c>
      <c r="AG82" s="16">
        <f t="shared" si="34"/>
        <v>1.079654260225143E-4</v>
      </c>
      <c r="AH82" s="16">
        <f t="shared" si="34"/>
        <v>1.6930261963166893E-5</v>
      </c>
      <c r="AI82" s="16">
        <f t="shared" si="34"/>
        <v>3.9677329768597533E-5</v>
      </c>
      <c r="AJ82" s="16">
        <f t="shared" si="34"/>
        <v>3.9424685057156185E-5</v>
      </c>
      <c r="AK82" s="16">
        <f t="shared" si="34"/>
        <v>2.6335354634361632E-7</v>
      </c>
      <c r="AL82" s="16">
        <f t="shared" si="34"/>
        <v>4.3583714537680024E-6</v>
      </c>
      <c r="AM82" s="16">
        <f t="shared" si="34"/>
        <v>1.3219062881969475E-5</v>
      </c>
      <c r="AN82" s="18">
        <f t="shared" si="34"/>
        <v>3.0014506067040707E-7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6.6217555239340334E-8</v>
      </c>
      <c r="E83" s="16">
        <f t="shared" si="35"/>
        <v>2.7167962628116097E-5</v>
      </c>
      <c r="F83" s="16">
        <f t="shared" si="35"/>
        <v>9.9618318333204036E-6</v>
      </c>
      <c r="G83" s="16">
        <f t="shared" si="35"/>
        <v>5.0563716562312026E-5</v>
      </c>
      <c r="H83" s="16">
        <f t="shared" si="35"/>
        <v>1.1082224866370941E-5</v>
      </c>
      <c r="I83" s="16">
        <f t="shared" si="35"/>
        <v>9.160283833674729E-6</v>
      </c>
      <c r="J83" s="16">
        <f t="shared" si="35"/>
        <v>2.083181221791959E-7</v>
      </c>
      <c r="K83" s="16">
        <f t="shared" si="35"/>
        <v>7.5722711428590689E-7</v>
      </c>
      <c r="L83" s="16">
        <f t="shared" si="35"/>
        <v>2.2042420821901086E-5</v>
      </c>
      <c r="M83" s="16">
        <f t="shared" si="35"/>
        <v>7.9395527071995049E-6</v>
      </c>
      <c r="N83" s="16">
        <f t="shared" si="35"/>
        <v>4.9871003929754523E-5</v>
      </c>
      <c r="O83" s="16">
        <f t="shared" si="35"/>
        <v>2.3653682339189877E-6</v>
      </c>
      <c r="P83" s="16">
        <f t="shared" si="35"/>
        <v>9.1188102820373843E-6</v>
      </c>
      <c r="Q83" s="16">
        <f t="shared" si="35"/>
        <v>2.1738407158995604E-7</v>
      </c>
      <c r="R83" s="16">
        <f t="shared" si="35"/>
        <v>2.2977829605432614E-6</v>
      </c>
      <c r="S83" s="16">
        <f t="shared" si="35"/>
        <v>3.1299834691728109E-8</v>
      </c>
      <c r="T83" s="17">
        <f t="shared" si="35"/>
        <v>4.4832602249276904E-3</v>
      </c>
      <c r="U83" s="16">
        <f t="shared" si="35"/>
        <v>4.7363653966121434E-6</v>
      </c>
      <c r="V83" s="16">
        <f t="shared" si="35"/>
        <v>1.5613966056132376E-7</v>
      </c>
      <c r="W83" s="16">
        <f t="shared" si="35"/>
        <v>4.9166914789548449E-7</v>
      </c>
      <c r="X83" s="16">
        <f t="shared" si="35"/>
        <v>1.2682672106635901E-5</v>
      </c>
      <c r="Y83" s="16">
        <f t="shared" si="35"/>
        <v>9.6028353016892326E-5</v>
      </c>
      <c r="Z83" s="16">
        <f t="shared" si="35"/>
        <v>1.0986899936752825E-5</v>
      </c>
      <c r="AA83" s="16">
        <f t="shared" si="35"/>
        <v>2.3953720142676227E-5</v>
      </c>
      <c r="AB83" s="16">
        <f t="shared" si="35"/>
        <v>8.8873424269105085E-7</v>
      </c>
      <c r="AC83" s="16">
        <f t="shared" si="35"/>
        <v>1.6095066538829979E-5</v>
      </c>
      <c r="AD83" s="16">
        <f t="shared" si="35"/>
        <v>3.1997497341578516E-5</v>
      </c>
      <c r="AE83" s="16">
        <f t="shared" si="35"/>
        <v>5.5076756060196685E-8</v>
      </c>
      <c r="AF83" s="16">
        <f t="shared" si="35"/>
        <v>9.5306820484924626E-6</v>
      </c>
      <c r="AG83" s="16">
        <f t="shared" si="35"/>
        <v>2.8366573507796171E-6</v>
      </c>
      <c r="AH83" s="16">
        <f t="shared" si="35"/>
        <v>5.6830881895015607E-7</v>
      </c>
      <c r="AI83" s="16">
        <f t="shared" si="35"/>
        <v>1.2037167690966685E-5</v>
      </c>
      <c r="AJ83" s="16">
        <f t="shared" si="35"/>
        <v>6.0230401930746794E-5</v>
      </c>
      <c r="AK83" s="16">
        <f t="shared" si="35"/>
        <v>1.6760845919202913E-5</v>
      </c>
      <c r="AL83" s="16">
        <f t="shared" si="35"/>
        <v>4.0104984163033582E-6</v>
      </c>
      <c r="AM83" s="16">
        <f t="shared" si="35"/>
        <v>2.0792524114251975E-9</v>
      </c>
      <c r="AN83" s="18">
        <f t="shared" si="35"/>
        <v>2.9823608360061124E-5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2.4675513364443119E-5</v>
      </c>
      <c r="E84" s="16">
        <f t="shared" si="36"/>
        <v>4.500557245310698E-6</v>
      </c>
      <c r="F84" s="16">
        <f t="shared" si="36"/>
        <v>1.4648431156581376E-4</v>
      </c>
      <c r="G84" s="16">
        <f t="shared" si="36"/>
        <v>6.3690007330487539E-6</v>
      </c>
      <c r="H84" s="16">
        <f t="shared" si="36"/>
        <v>3.6386093855276544E-5</v>
      </c>
      <c r="I84" s="16">
        <f t="shared" si="36"/>
        <v>1.0110450383533875E-4</v>
      </c>
      <c r="J84" s="16">
        <f t="shared" si="36"/>
        <v>1.0519790549722888E-5</v>
      </c>
      <c r="K84" s="16">
        <f t="shared" si="36"/>
        <v>9.0507337276758245E-5</v>
      </c>
      <c r="L84" s="16">
        <f t="shared" si="36"/>
        <v>2.3547853783993869E-4</v>
      </c>
      <c r="M84" s="16">
        <f t="shared" si="36"/>
        <v>8.5599077231982709E-5</v>
      </c>
      <c r="N84" s="16">
        <f t="shared" si="36"/>
        <v>3.8134845423988386E-6</v>
      </c>
      <c r="O84" s="16">
        <f t="shared" si="36"/>
        <v>2.9272421849007783E-6</v>
      </c>
      <c r="P84" s="16">
        <f t="shared" si="36"/>
        <v>2.3313649282571781E-5</v>
      </c>
      <c r="Q84" s="16">
        <f t="shared" si="36"/>
        <v>1.1168564771734453E-6</v>
      </c>
      <c r="R84" s="16">
        <f t="shared" si="36"/>
        <v>2.1640491726513365E-7</v>
      </c>
      <c r="S84" s="16">
        <f t="shared" si="36"/>
        <v>2.0582653178324362E-6</v>
      </c>
      <c r="T84" s="16">
        <f t="shared" si="36"/>
        <v>2.6093846710159688E-4</v>
      </c>
      <c r="U84" s="16">
        <f t="shared" si="36"/>
        <v>5.5800832587171265E-7</v>
      </c>
      <c r="V84" s="16">
        <f t="shared" si="36"/>
        <v>5.5236476292516479E-5</v>
      </c>
      <c r="W84" s="16">
        <f t="shared" si="36"/>
        <v>8.6250139369308638E-5</v>
      </c>
      <c r="X84" s="16">
        <f t="shared" si="36"/>
        <v>1.9522168444747707E-5</v>
      </c>
      <c r="Y84" s="17">
        <f t="shared" si="36"/>
        <v>1.2905249195719991E-2</v>
      </c>
      <c r="Z84" s="16">
        <f t="shared" si="36"/>
        <v>5.0718654134311833E-5</v>
      </c>
      <c r="AA84" s="16">
        <f t="shared" si="36"/>
        <v>1.4014970951917475E-4</v>
      </c>
      <c r="AB84" s="16">
        <f t="shared" si="36"/>
        <v>7.2638465323760523E-9</v>
      </c>
      <c r="AC84" s="16">
        <f t="shared" si="36"/>
        <v>1.0663418684914128E-4</v>
      </c>
      <c r="AD84" s="16">
        <f t="shared" si="36"/>
        <v>3.7328436284151702E-5</v>
      </c>
      <c r="AE84" s="16">
        <f t="shared" si="36"/>
        <v>2.1037074676464623E-6</v>
      </c>
      <c r="AF84" s="16">
        <f t="shared" si="36"/>
        <v>5.5618649320650791E-5</v>
      </c>
      <c r="AG84" s="16">
        <f t="shared" si="36"/>
        <v>1.9317674155161974E-5</v>
      </c>
      <c r="AH84" s="16">
        <f t="shared" si="36"/>
        <v>9.9434988968702027E-6</v>
      </c>
      <c r="AI84" s="16">
        <f t="shared" si="36"/>
        <v>1.7854180221886435E-5</v>
      </c>
      <c r="AJ84" s="16">
        <f t="shared" si="36"/>
        <v>3.5305442346179957E-5</v>
      </c>
      <c r="AK84" s="16">
        <f t="shared" si="36"/>
        <v>7.8489102097420502E-7</v>
      </c>
      <c r="AL84" s="16">
        <f t="shared" si="36"/>
        <v>1.7584670337544106E-5</v>
      </c>
      <c r="AM84" s="16">
        <f t="shared" si="36"/>
        <v>2.4205464835539112E-5</v>
      </c>
      <c r="AN84" s="18">
        <f t="shared" si="36"/>
        <v>1.3195559694259048E-5</v>
      </c>
    </row>
    <row r="85" spans="1:40">
      <c r="A85" t="s">
        <v>113</v>
      </c>
      <c r="D85" s="22">
        <f>SUM($D$48:$D$84)</f>
        <v>5.6218906158583912E-4</v>
      </c>
      <c r="E85" s="22">
        <f>SUM($E$48:$E$84)</f>
        <v>2.3391338719453876E-4</v>
      </c>
      <c r="F85">
        <f>SUM($F$48:$F$84)</f>
        <v>2.9246355316730694E-3</v>
      </c>
      <c r="G85" s="22">
        <f>SUM($G$48:$G$84)</f>
        <v>4.2009904223683234E-3</v>
      </c>
      <c r="H85" s="22">
        <f>SUM($H$48:$H$84)</f>
        <v>2.3426503195929922E-3</v>
      </c>
      <c r="I85" s="22">
        <f>SUM($I$48:$I$84)</f>
        <v>3.6515264957632434E-3</v>
      </c>
      <c r="J85" s="22">
        <f>SUM($J$48:$J$84)</f>
        <v>2.2742991238543253E-3</v>
      </c>
      <c r="K85" s="22">
        <f>SUM($K$48:$K$84)</f>
        <v>3.4245908567955716E-2</v>
      </c>
      <c r="L85" s="22">
        <f>SUM($L$48:$L$84)</f>
        <v>1.8108093303836288E-2</v>
      </c>
      <c r="M85" s="22">
        <f>SUM($M$48:$M$84)</f>
        <v>5.9357775893473545E-3</v>
      </c>
      <c r="N85" s="22">
        <f>SUM($N$48:$N$84)</f>
        <v>5.4881788137414744E-4</v>
      </c>
      <c r="O85" s="22">
        <f>SUM($O$48:$O$84)</f>
        <v>3.5549782427185962E-4</v>
      </c>
      <c r="P85" s="22">
        <f>SUM($P$48:$P$84)</f>
        <v>5.8284849439058642E-3</v>
      </c>
      <c r="Q85" s="22">
        <f>SUM($Q$48:$Q$84)</f>
        <v>4.83252625764627E-3</v>
      </c>
      <c r="R85" s="22">
        <f>SUM($R$48:$R$84)</f>
        <v>2.3604541448764643E-2</v>
      </c>
      <c r="S85" s="22">
        <f>SUM($S$48:$S$84)</f>
        <v>9.6242208491436054E-3</v>
      </c>
      <c r="T85" s="22">
        <f>SUM($T$48:$T$84)</f>
        <v>5.3474580000022753E-3</v>
      </c>
      <c r="U85" s="22">
        <f>SUM($U$48:$U$84)</f>
        <v>5.8782209091565608E-4</v>
      </c>
      <c r="V85" s="22">
        <f>SUM($V$48:$V$84)</f>
        <v>2.0186822232454646E-3</v>
      </c>
      <c r="W85" s="22">
        <f>SUM($W$48:$W$84)</f>
        <v>1.2786566517455197E-3</v>
      </c>
      <c r="X85" s="22">
        <f>SUM($X$48:$X$84)</f>
        <v>4.7699997267036578E-3</v>
      </c>
      <c r="Y85" s="22">
        <f>SUM($Y$48:$Y$84)</f>
        <v>1.4153164887337965E-2</v>
      </c>
      <c r="Z85" s="22">
        <f>SUM($Z$48:$Z$84)</f>
        <v>1.0793681136399743E-2</v>
      </c>
      <c r="AA85" s="22">
        <f>SUM($AA$48:$AA$84)</f>
        <v>2.6550574487721255E-3</v>
      </c>
      <c r="AB85" s="22">
        <f>SUM($AB$48:$AB$84)</f>
        <v>1.7145448989875564E-3</v>
      </c>
      <c r="AC85" s="22">
        <f>SUM($AC$48:$AC$84)</f>
        <v>1.3057864984020806E-2</v>
      </c>
      <c r="AD85" s="22">
        <f>SUM($AD$48:$AD$84)</f>
        <v>2.6244664817403587E-2</v>
      </c>
      <c r="AE85" s="22">
        <f>SUM($AE$48:$AE$84)</f>
        <v>1.6599591313084666E-2</v>
      </c>
      <c r="AF85" s="22">
        <f>SUM($AF$48:$AF$84)</f>
        <v>9.4277706734981256E-3</v>
      </c>
      <c r="AG85" s="22">
        <f>SUM($AG$48:$AG$84)</f>
        <v>9.5851150796459389E-4</v>
      </c>
      <c r="AH85" s="22">
        <f>SUM($AH$48:$AH$84)</f>
        <v>3.4084853077120475E-4</v>
      </c>
      <c r="AI85" s="22">
        <f>SUM($AI$48:$AI$84)</f>
        <v>4.8728462995722369E-4</v>
      </c>
      <c r="AJ85" s="22">
        <f>SUM($AJ$48:$AJ$84)</f>
        <v>1.6642974179542332E-3</v>
      </c>
      <c r="AK85" s="22">
        <f>SUM($AK$48:$AK$84)</f>
        <v>4.5214330442912097E-4</v>
      </c>
      <c r="AL85" s="22">
        <f>SUM($AL$48:$AL$84)</f>
        <v>5.2523317881374623E-3</v>
      </c>
      <c r="AM85" s="22">
        <f>SUM($AM$48:$AM$84)</f>
        <v>1.2327352953306394E-2</v>
      </c>
      <c r="AN85" s="22">
        <f>SUM($AN$48:$AN$84)</f>
        <v>7.6120372758590087E-3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0.25701783926877447</v>
      </c>
      <c r="D87" s="21">
        <f>$D$85/$C$87</f>
        <v>2.1873542443018291E-3</v>
      </c>
      <c r="E87" s="21">
        <f>$E$85/$C$87</f>
        <v>9.1010564815279449E-4</v>
      </c>
      <c r="F87" s="21">
        <f>$F$85/$C$87</f>
        <v>1.1379114928340262E-2</v>
      </c>
      <c r="G87" s="21">
        <f>$G$85/$C$87</f>
        <v>1.6345131662145712E-2</v>
      </c>
      <c r="H87" s="21">
        <f>$H$85/$C$87</f>
        <v>9.1147382075031109E-3</v>
      </c>
      <c r="I87" s="21">
        <f>$I$85/$C$87</f>
        <v>1.4207288125026555E-2</v>
      </c>
      <c r="J87" s="21">
        <f>$J$85/$C$87</f>
        <v>8.8487987072212292E-3</v>
      </c>
      <c r="K87" s="21">
        <f>$K$85/$C$87</f>
        <v>0.13324331363685349</v>
      </c>
      <c r="L87" s="21">
        <f>$L$85/$C$87</f>
        <v>7.0454616517493504E-2</v>
      </c>
      <c r="M87" s="21">
        <f>$M$85/$C$87</f>
        <v>2.3094807762118252E-2</v>
      </c>
      <c r="N87" s="21">
        <f>$N$85/$C$87</f>
        <v>2.1353299169254367E-3</v>
      </c>
      <c r="O87" s="21">
        <f>$O$85/$C$87</f>
        <v>1.3831640063711704E-3</v>
      </c>
      <c r="P87" s="21">
        <f>$P$85/$C$87</f>
        <v>2.267735562826349E-2</v>
      </c>
      <c r="Q87" s="21">
        <f>$Q$85/$C$87</f>
        <v>1.8802298982027826E-2</v>
      </c>
      <c r="R87" s="21">
        <f>$R$85/$C$87</f>
        <v>9.1840089839368588E-2</v>
      </c>
      <c r="S87" s="21">
        <f>$S$85/$C$87</f>
        <v>3.7445730913172721E-2</v>
      </c>
      <c r="T87" s="21">
        <f>$T$85/$C$87</f>
        <v>2.0805785369669268E-2</v>
      </c>
      <c r="U87" s="21">
        <f>$U$85/$C$87</f>
        <v>2.2870867352555459E-3</v>
      </c>
      <c r="V87" s="21">
        <f>$V$85/$C$87</f>
        <v>7.8542494520562941E-3</v>
      </c>
      <c r="W87" s="21">
        <f>$W$85/$C$87</f>
        <v>4.9749723808407481E-3</v>
      </c>
      <c r="X87" s="21">
        <f>$X$85/$C$87</f>
        <v>1.85590219740174E-2</v>
      </c>
      <c r="Y87" s="21">
        <f>$Y$85/$C$87</f>
        <v>5.5066858112278343E-2</v>
      </c>
      <c r="Z87" s="21">
        <f>$Z$85/$C$87</f>
        <v>4.1995844207188798E-2</v>
      </c>
      <c r="AA87" s="21">
        <f>$AA$85/$C$87</f>
        <v>1.0330245777203111E-2</v>
      </c>
      <c r="AB87" s="21">
        <f>$AB$85/$C$87</f>
        <v>6.6709178781733667E-3</v>
      </c>
      <c r="AC87" s="21">
        <f>$AC$85/$C$87</f>
        <v>5.0805286594778516E-2</v>
      </c>
      <c r="AD87" s="21">
        <f>$AD$85/$C$87</f>
        <v>0.10211223038864016</v>
      </c>
      <c r="AE87" s="21">
        <f>$AE$85/$C$87</f>
        <v>6.4585366371109232E-2</v>
      </c>
      <c r="AF87" s="21">
        <f>$AF$85/$C$87</f>
        <v>3.6681386398393558E-2</v>
      </c>
      <c r="AG87" s="21">
        <f>$AG$85/$C$87</f>
        <v>3.7293578947344493E-3</v>
      </c>
      <c r="AH87" s="21">
        <f>$AH$85/$C$87</f>
        <v>1.3261668207192614E-3</v>
      </c>
      <c r="AI87" s="21">
        <f>$AI$85/$C$87</f>
        <v>1.8959175415355098E-3</v>
      </c>
      <c r="AJ87" s="21">
        <f>$AJ$85/$C$87</f>
        <v>6.4754159582432981E-3</v>
      </c>
      <c r="AK87" s="21">
        <f>$AK$85/$C$87</f>
        <v>1.7591903570409193E-3</v>
      </c>
      <c r="AL87" s="21">
        <f>$AL$85/$C$87</f>
        <v>2.0435670158462718E-2</v>
      </c>
      <c r="AM87" s="21">
        <f>$AM$85/$C$87</f>
        <v>4.7963024622641688E-2</v>
      </c>
      <c r="AN87" s="21">
        <f>$AN$85/$C$87</f>
        <v>2.9616766281731821E-2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-5.4857227771310926E-2</v>
      </c>
      <c r="D5" s="11">
        <v>0.15030793186880642</v>
      </c>
      <c r="E5" s="11">
        <v>-4.1755933463088306E-2</v>
      </c>
      <c r="F5" s="11">
        <v>-1.1171467347062074E-3</v>
      </c>
      <c r="G5" s="11">
        <v>-1.3960334532450285E-2</v>
      </c>
      <c r="H5" s="11">
        <v>-2.7938916826686117E-2</v>
      </c>
      <c r="I5" s="11">
        <v>2.3018407186616244E-2</v>
      </c>
      <c r="J5" s="11">
        <v>-5.8061537424672495E-2</v>
      </c>
      <c r="K5" s="11">
        <v>-1.6150465246260976E-2</v>
      </c>
      <c r="L5" s="11">
        <v>1.5122052032932458E-2</v>
      </c>
      <c r="M5" s="11">
        <v>4.110375067197989E-2</v>
      </c>
      <c r="N5" s="11">
        <v>-4.7585188198296435E-2</v>
      </c>
      <c r="O5" s="11">
        <v>1.6744734535730299E-3</v>
      </c>
      <c r="P5" s="11">
        <v>6.494195078642491E-2</v>
      </c>
      <c r="Q5" s="11">
        <v>5.9788017812411977E-2</v>
      </c>
      <c r="R5" s="11">
        <v>2.6680007085923076E-2</v>
      </c>
      <c r="S5" s="11">
        <v>-3.7669504921644058E-3</v>
      </c>
      <c r="T5" s="11">
        <v>4.5701249476003784E-2</v>
      </c>
      <c r="U5" s="10" t="s">
        <v>121</v>
      </c>
      <c r="V5" s="11">
        <v>-6.0666267420011709E-2</v>
      </c>
      <c r="W5" s="11">
        <v>-4.0878073395910305E-2</v>
      </c>
      <c r="X5" s="11">
        <v>-2.2853803629171176E-2</v>
      </c>
      <c r="Y5" s="11">
        <v>4.7226329980824169E-2</v>
      </c>
      <c r="Z5" s="11">
        <v>2.2047966122480573E-2</v>
      </c>
      <c r="AA5" s="11">
        <v>3.6055991900565833E-2</v>
      </c>
      <c r="AB5" s="11">
        <v>-1.9621499265941324E-3</v>
      </c>
      <c r="AC5" s="11">
        <v>-9.7992363167971764E-3</v>
      </c>
      <c r="AD5" s="11">
        <v>2.4052891610923269E-4</v>
      </c>
      <c r="AE5" s="11">
        <v>1.1571232004079364E-2</v>
      </c>
      <c r="AF5" s="11">
        <v>-2.2603178332718552E-2</v>
      </c>
      <c r="AG5" s="11">
        <v>-5.2355795567271112E-3</v>
      </c>
      <c r="AH5" s="11">
        <v>-3.5414429467526834E-2</v>
      </c>
      <c r="AI5" s="11">
        <v>8.1816800147414853E-2</v>
      </c>
      <c r="AJ5" s="11">
        <v>-6.249632053572917E-2</v>
      </c>
      <c r="AK5" s="11">
        <v>-1.0079046195840418E-2</v>
      </c>
      <c r="AL5" s="11">
        <v>2.244638692208166E-2</v>
      </c>
      <c r="AM5" s="11">
        <v>-1.7179456331756635E-2</v>
      </c>
      <c r="AN5" s="12">
        <v>-2.8614656048278023E-2</v>
      </c>
    </row>
    <row r="6" spans="1:40" ht="24">
      <c r="A6" s="13" t="s">
        <v>42</v>
      </c>
      <c r="B6" s="14" t="s">
        <v>41</v>
      </c>
      <c r="C6" s="15">
        <v>3.8108098292506803E-2</v>
      </c>
      <c r="D6" s="16">
        <v>0.12156671386007854</v>
      </c>
      <c r="E6" s="16">
        <v>1.1129845547480376E-2</v>
      </c>
      <c r="F6" s="16">
        <v>5.7065771427179182E-2</v>
      </c>
      <c r="G6" s="16">
        <v>-3.6877544072454867E-2</v>
      </c>
      <c r="H6" s="16">
        <v>1.3655518271119738E-2</v>
      </c>
      <c r="I6" s="16">
        <v>5.9278240112447403E-3</v>
      </c>
      <c r="J6" s="16">
        <v>7.8849688915545141E-2</v>
      </c>
      <c r="K6" s="16">
        <v>1.0515215212073048E-2</v>
      </c>
      <c r="L6" s="16">
        <v>2.7936377858379345E-2</v>
      </c>
      <c r="M6" s="16">
        <v>1.2254868756489436E-2</v>
      </c>
      <c r="N6" s="16">
        <v>4.3493518348014154E-2</v>
      </c>
      <c r="O6" s="16">
        <v>3.6190009816635831E-2</v>
      </c>
      <c r="P6" s="16">
        <v>6.9157295793058862E-2</v>
      </c>
      <c r="Q6" s="16">
        <v>4.5088895959795022E-3</v>
      </c>
      <c r="R6" s="16">
        <v>-2.4311651586085042E-2</v>
      </c>
      <c r="S6" s="16">
        <v>5.7609425777999913E-2</v>
      </c>
      <c r="T6" s="16">
        <v>-3.4779926108555602E-3</v>
      </c>
      <c r="U6" s="16">
        <v>2.2097328123870684E-2</v>
      </c>
      <c r="V6" s="16">
        <v>2.0104531628517389E-2</v>
      </c>
      <c r="W6" s="16">
        <v>-2.3927246694316101E-3</v>
      </c>
      <c r="X6" s="16">
        <v>-2.7898134619050028E-2</v>
      </c>
      <c r="Y6" s="16">
        <v>4.0602431045043921E-2</v>
      </c>
      <c r="Z6" s="17" t="s">
        <v>87</v>
      </c>
      <c r="AA6" s="16">
        <v>2.1759475349457255E-2</v>
      </c>
      <c r="AB6" s="16">
        <v>6.5694922286016104E-3</v>
      </c>
      <c r="AC6" s="16">
        <v>6.6238707262177926E-2</v>
      </c>
      <c r="AD6" s="16">
        <v>-2.6675868648584608E-2</v>
      </c>
      <c r="AE6" s="16">
        <v>6.9031791691686857E-3</v>
      </c>
      <c r="AF6" s="16">
        <v>-3.0254589665181179E-2</v>
      </c>
      <c r="AG6" s="16">
        <v>-6.218007970074544E-2</v>
      </c>
      <c r="AH6" s="16">
        <v>-2.6324195656017717E-2</v>
      </c>
      <c r="AI6" s="16">
        <v>5.067941735425989E-2</v>
      </c>
      <c r="AJ6" s="16">
        <v>-5.7005255342311448E-2</v>
      </c>
      <c r="AK6" s="16">
        <v>-3.4295632118312623E-2</v>
      </c>
      <c r="AL6" s="16">
        <v>2.5010365923643662E-3</v>
      </c>
      <c r="AM6" s="16">
        <v>9.6748956116900191E-3</v>
      </c>
      <c r="AN6" s="18">
        <v>-2.9409584636317789E-2</v>
      </c>
    </row>
    <row r="7" spans="1:40" ht="24">
      <c r="A7" s="13" t="s">
        <v>43</v>
      </c>
      <c r="B7" s="14" t="s">
        <v>41</v>
      </c>
      <c r="C7" s="15">
        <v>-4.0734380708144967E-2</v>
      </c>
      <c r="D7" s="17" t="s">
        <v>94</v>
      </c>
      <c r="E7" s="16">
        <v>9.7878280748043538E-3</v>
      </c>
      <c r="F7" s="16">
        <v>4.8948061055797132E-2</v>
      </c>
      <c r="G7" s="16">
        <v>2.5436246718231442E-2</v>
      </c>
      <c r="H7" s="16">
        <v>2.3101136787988422E-2</v>
      </c>
      <c r="I7" s="16">
        <v>8.1278366108581621E-3</v>
      </c>
      <c r="J7" s="16">
        <v>9.0292750594176241E-2</v>
      </c>
      <c r="K7" s="16">
        <v>2.049744818285433E-2</v>
      </c>
      <c r="L7" s="16">
        <v>6.0193415319067592E-2</v>
      </c>
      <c r="M7" s="16">
        <v>4.1653979513640575E-2</v>
      </c>
      <c r="N7" s="16">
        <v>5.1976806381766556E-2</v>
      </c>
      <c r="O7" s="16">
        <v>-1.089846543641947E-2</v>
      </c>
      <c r="P7" s="16">
        <v>2.4040770290156152E-2</v>
      </c>
      <c r="Q7" s="16">
        <v>-4.499543581505526E-2</v>
      </c>
      <c r="R7" s="16">
        <v>-1.7599927174802119E-2</v>
      </c>
      <c r="S7" s="16">
        <v>0.13783232614993216</v>
      </c>
      <c r="T7" s="16">
        <v>-2.7055455038441131E-2</v>
      </c>
      <c r="U7" s="16">
        <v>3.5080812966168308E-2</v>
      </c>
      <c r="V7" s="16">
        <v>-2.2190790973511731E-2</v>
      </c>
      <c r="W7" s="16">
        <v>-1.7513590351474904E-2</v>
      </c>
      <c r="X7" s="16">
        <v>-3.8331716967032033E-2</v>
      </c>
      <c r="Y7" s="16">
        <v>5.1276741670084225E-2</v>
      </c>
      <c r="Z7" s="16">
        <v>2.1309433746851521E-2</v>
      </c>
      <c r="AA7" s="17" t="s">
        <v>95</v>
      </c>
      <c r="AB7" s="16">
        <v>3.8421153630217052E-2</v>
      </c>
      <c r="AC7" s="16">
        <v>-2.8889112503676668E-2</v>
      </c>
      <c r="AD7" s="16">
        <v>2.2502089381766918E-3</v>
      </c>
      <c r="AE7" s="16">
        <v>-5.3546356899649865E-2</v>
      </c>
      <c r="AF7" s="16">
        <v>8.5330490183057432E-3</v>
      </c>
      <c r="AG7" s="16">
        <v>-3.4069319785531217E-2</v>
      </c>
      <c r="AH7" s="16">
        <v>2.5980801898424544E-2</v>
      </c>
      <c r="AI7" s="16">
        <v>-4.7170956198642373E-2</v>
      </c>
      <c r="AJ7" s="16">
        <v>-1.3460695267503023E-4</v>
      </c>
      <c r="AK7" s="16">
        <v>9.7285041804814065E-3</v>
      </c>
      <c r="AL7" s="16">
        <v>8.0131844491663756E-3</v>
      </c>
      <c r="AM7" s="16">
        <v>-1.806021020847116E-3</v>
      </c>
      <c r="AN7" s="18">
        <v>-1.2868121586539015E-2</v>
      </c>
    </row>
    <row r="8" spans="1:40" ht="24">
      <c r="A8" s="13" t="s">
        <v>44</v>
      </c>
      <c r="B8" s="14" t="s">
        <v>41</v>
      </c>
      <c r="C8" s="15">
        <v>-0.1016820071927043</v>
      </c>
      <c r="D8" s="16">
        <v>9.7486812673036397E-2</v>
      </c>
      <c r="E8" s="16">
        <v>2.8365049987579726E-2</v>
      </c>
      <c r="F8" s="16">
        <v>9.356325652908272E-2</v>
      </c>
      <c r="G8" s="16">
        <v>8.2000435832349255E-2</v>
      </c>
      <c r="H8" s="16">
        <v>-3.7125255242400756E-4</v>
      </c>
      <c r="I8" s="16">
        <v>7.2707649738728147E-2</v>
      </c>
      <c r="J8" s="16">
        <v>5.0505756610973992E-2</v>
      </c>
      <c r="K8" s="16">
        <v>-4.4116370790181901E-2</v>
      </c>
      <c r="L8" s="16">
        <v>2.7632526536853278E-2</v>
      </c>
      <c r="M8" s="16">
        <v>4.2086582570992327E-2</v>
      </c>
      <c r="N8" s="16">
        <v>-4.3212057583918273E-2</v>
      </c>
      <c r="O8" s="16">
        <v>-4.7836534138091776E-3</v>
      </c>
      <c r="P8" s="16">
        <v>3.361594028132926E-3</v>
      </c>
      <c r="Q8" s="16">
        <v>6.0958863198380267E-3</v>
      </c>
      <c r="R8" s="16">
        <v>-8.1619621541281114E-3</v>
      </c>
      <c r="S8" s="16">
        <v>-1.4327563852022124E-3</v>
      </c>
      <c r="T8" s="16">
        <v>6.3882168254617719E-2</v>
      </c>
      <c r="U8" s="16">
        <v>-1.0319559474323179E-2</v>
      </c>
      <c r="V8" s="16">
        <v>-1.761607891576453E-2</v>
      </c>
      <c r="W8" s="16">
        <v>-2.5071658802082161E-2</v>
      </c>
      <c r="X8" s="16">
        <v>-1.6243557854430886E-2</v>
      </c>
      <c r="Y8" s="16">
        <v>4.6377996403126058E-2</v>
      </c>
      <c r="Z8" s="16">
        <v>-3.4103779198534578E-2</v>
      </c>
      <c r="AA8" s="16">
        <v>9.7666503815612201E-3</v>
      </c>
      <c r="AB8" s="16">
        <v>2.3473715729354257E-2</v>
      </c>
      <c r="AC8" s="16">
        <v>1.437642259622875E-2</v>
      </c>
      <c r="AD8" s="16">
        <v>-8.5594835235650327E-2</v>
      </c>
      <c r="AE8" s="16">
        <v>-7.2399356164125364E-2</v>
      </c>
      <c r="AF8" s="16">
        <v>-1.2002561836832644E-3</v>
      </c>
      <c r="AG8" s="16">
        <v>-3.2526912761800014E-3</v>
      </c>
      <c r="AH8" s="16">
        <v>-4.636115980111123E-3</v>
      </c>
      <c r="AI8" s="16">
        <v>-7.9906673157453447E-3</v>
      </c>
      <c r="AJ8" s="16">
        <v>1.4547240684403037E-3</v>
      </c>
      <c r="AK8" s="17" t="s">
        <v>84</v>
      </c>
      <c r="AL8" s="16">
        <v>4.699729056078765E-2</v>
      </c>
      <c r="AM8" s="16">
        <v>1.4761339999956815E-2</v>
      </c>
      <c r="AN8" s="18">
        <v>-1.4010399406557114E-2</v>
      </c>
    </row>
    <row r="9" spans="1:40" ht="24">
      <c r="A9" s="13" t="s">
        <v>45</v>
      </c>
      <c r="B9" s="14" t="s">
        <v>41</v>
      </c>
      <c r="C9" s="15">
        <v>-2.4503102665383966E-2</v>
      </c>
      <c r="D9" s="16">
        <v>6.0225257244670177E-2</v>
      </c>
      <c r="E9" s="16">
        <v>6.6653259527812314E-2</v>
      </c>
      <c r="F9" s="16">
        <v>-1.3212971483101741E-2</v>
      </c>
      <c r="G9" s="16">
        <v>2.3422945907454751E-2</v>
      </c>
      <c r="H9" s="16">
        <v>3.4702082214237109E-2</v>
      </c>
      <c r="I9" s="16">
        <v>3.7486793641295882E-2</v>
      </c>
      <c r="J9" s="16">
        <v>2.4968416966218342E-2</v>
      </c>
      <c r="K9" s="16">
        <v>1.1307320384941715E-2</v>
      </c>
      <c r="L9" s="16">
        <v>4.7847396632040878E-2</v>
      </c>
      <c r="M9" s="16">
        <v>6.3453817158349343E-2</v>
      </c>
      <c r="N9" s="16">
        <v>3.5966948501053093E-2</v>
      </c>
      <c r="O9" s="16">
        <v>-1.3953014794711709E-2</v>
      </c>
      <c r="P9" s="16">
        <v>-2.7122540962400691E-2</v>
      </c>
      <c r="Q9" s="16">
        <v>2.6516590402893822E-2</v>
      </c>
      <c r="R9" s="16">
        <v>9.0697629162035234E-2</v>
      </c>
      <c r="S9" s="16">
        <v>5.3844830344619565E-2</v>
      </c>
      <c r="T9" s="16">
        <v>2.7770815258904648E-2</v>
      </c>
      <c r="U9" s="16">
        <v>-2.2926662707307855E-2</v>
      </c>
      <c r="V9" s="16">
        <v>3.6655382591943217E-2</v>
      </c>
      <c r="W9" s="16">
        <v>1.0234929639557855E-2</v>
      </c>
      <c r="X9" s="16">
        <v>2.0164762547095271E-2</v>
      </c>
      <c r="Y9" s="16">
        <v>-3.5711379849740786E-2</v>
      </c>
      <c r="Z9" s="16">
        <v>-3.0259604968205147E-2</v>
      </c>
      <c r="AA9" s="16">
        <v>8.4669564902533547E-3</v>
      </c>
      <c r="AB9" s="16">
        <v>5.1050333507210874E-2</v>
      </c>
      <c r="AC9" s="16">
        <v>1.0151139047582336E-2</v>
      </c>
      <c r="AD9" s="16">
        <v>-3.0366143785000979E-2</v>
      </c>
      <c r="AE9" s="16">
        <v>-4.8277355624470768E-2</v>
      </c>
      <c r="AF9" s="17" t="s">
        <v>80</v>
      </c>
      <c r="AG9" s="16">
        <v>-8.2615927884573337E-2</v>
      </c>
      <c r="AH9" s="16">
        <v>3.3104232775523768E-2</v>
      </c>
      <c r="AI9" s="16">
        <v>-4.1892290966981188E-2</v>
      </c>
      <c r="AJ9" s="16">
        <v>-3.4866110111472219E-2</v>
      </c>
      <c r="AK9" s="16">
        <v>-1.2779195838904665E-3</v>
      </c>
      <c r="AL9" s="16">
        <v>-5.1114263087845328E-2</v>
      </c>
      <c r="AM9" s="16">
        <v>6.6909207267260712E-3</v>
      </c>
      <c r="AN9" s="18">
        <v>-6.6889315350477679E-2</v>
      </c>
    </row>
    <row r="10" spans="1:40" ht="24">
      <c r="A10" s="13" t="s">
        <v>46</v>
      </c>
      <c r="B10" s="14" t="s">
        <v>41</v>
      </c>
      <c r="C10" s="15">
        <v>0.12850652494789785</v>
      </c>
      <c r="D10" s="16">
        <v>7.4579277496403917E-2</v>
      </c>
      <c r="E10" s="16">
        <v>8.0303392058952622E-2</v>
      </c>
      <c r="F10" s="16">
        <v>-3.4143542566296606E-2</v>
      </c>
      <c r="G10" s="16">
        <v>-5.348315313488515E-2</v>
      </c>
      <c r="H10" s="16">
        <v>2.3963266683187351E-2</v>
      </c>
      <c r="I10" s="16">
        <v>-1.8091557085849364E-4</v>
      </c>
      <c r="J10" s="16">
        <v>5.4172025425295943E-2</v>
      </c>
      <c r="K10" s="16">
        <v>-8.2702281754497807E-3</v>
      </c>
      <c r="L10" s="16">
        <v>1.2927052211045089E-2</v>
      </c>
      <c r="M10" s="16">
        <v>5.8838578521392786E-2</v>
      </c>
      <c r="N10" s="16">
        <v>0.10796305469237687</v>
      </c>
      <c r="O10" s="16">
        <v>3.7202078127407473E-2</v>
      </c>
      <c r="P10" s="16">
        <v>5.8357417821142246E-2</v>
      </c>
      <c r="Q10" s="16">
        <v>6.5478280030680791E-3</v>
      </c>
      <c r="R10" s="16">
        <v>-4.8893606036664851E-2</v>
      </c>
      <c r="S10" s="16">
        <v>1.1317378244739979E-2</v>
      </c>
      <c r="T10" s="16">
        <v>-5.4991311919440266E-3</v>
      </c>
      <c r="U10" s="16">
        <v>-4.1880183074179816E-2</v>
      </c>
      <c r="V10" s="16">
        <v>-2.409284594444313E-3</v>
      </c>
      <c r="W10" s="17" t="s">
        <v>118</v>
      </c>
      <c r="X10" s="16">
        <v>-5.780941561072889E-3</v>
      </c>
      <c r="Y10" s="16">
        <v>-2.7221385416094815E-3</v>
      </c>
      <c r="Z10" s="16">
        <v>-2.4536183186273826E-3</v>
      </c>
      <c r="AA10" s="16">
        <v>-1.8667387007524738E-2</v>
      </c>
      <c r="AB10" s="16">
        <v>1.3524847130030347E-2</v>
      </c>
      <c r="AC10" s="16">
        <v>1.901069755599654E-2</v>
      </c>
      <c r="AD10" s="16">
        <v>2.9776644274145908E-3</v>
      </c>
      <c r="AE10" s="16">
        <v>1.3698958067046178E-2</v>
      </c>
      <c r="AF10" s="16">
        <v>1.0413713556316734E-2</v>
      </c>
      <c r="AG10" s="16">
        <v>1.2523166278243431E-2</v>
      </c>
      <c r="AH10" s="16">
        <v>-5.6335729674908554E-2</v>
      </c>
      <c r="AI10" s="16">
        <v>4.0948599291158148E-3</v>
      </c>
      <c r="AJ10" s="16">
        <v>-8.0856788348167875E-3</v>
      </c>
      <c r="AK10" s="16">
        <v>-2.5441611661424248E-2</v>
      </c>
      <c r="AL10" s="16">
        <v>-1.6052305952738394E-2</v>
      </c>
      <c r="AM10" s="16">
        <v>-2.9922682199399867E-2</v>
      </c>
      <c r="AN10" s="18">
        <v>-7.0547115697035756E-2</v>
      </c>
    </row>
    <row r="11" spans="1:40" ht="24">
      <c r="A11" s="13" t="s">
        <v>47</v>
      </c>
      <c r="B11" s="14" t="s">
        <v>41</v>
      </c>
      <c r="C11" s="15">
        <v>-7.6839469800740245E-2</v>
      </c>
      <c r="D11" s="16">
        <v>7.9755464746426273E-3</v>
      </c>
      <c r="E11" s="16">
        <v>5.7356771463418846E-2</v>
      </c>
      <c r="F11" s="16">
        <v>7.8819912130096384E-2</v>
      </c>
      <c r="G11" s="16">
        <v>5.5930820010649016E-2</v>
      </c>
      <c r="H11" s="16">
        <v>-1.1344723264393715E-3</v>
      </c>
      <c r="I11" s="16">
        <v>-1.616474258776333E-2</v>
      </c>
      <c r="J11" s="16">
        <v>3.0677657929460714E-2</v>
      </c>
      <c r="K11" s="16">
        <v>1.7561822791677367E-2</v>
      </c>
      <c r="L11" s="16">
        <v>7.76098017034313E-3</v>
      </c>
      <c r="M11" s="16">
        <v>-2.4656879516807013E-2</v>
      </c>
      <c r="N11" s="16">
        <v>1.199038654970973E-2</v>
      </c>
      <c r="O11" s="16">
        <v>2.1364178747430594E-2</v>
      </c>
      <c r="P11" s="16">
        <v>4.391526665459259E-2</v>
      </c>
      <c r="Q11" s="16">
        <v>-2.6165376607767233E-2</v>
      </c>
      <c r="R11" s="16">
        <v>3.4092798030219335E-2</v>
      </c>
      <c r="S11" s="16">
        <v>6.6981452696697141E-2</v>
      </c>
      <c r="T11" s="16">
        <v>-1.1282298386187006E-3</v>
      </c>
      <c r="U11" s="16">
        <v>-1.7534767291920609E-2</v>
      </c>
      <c r="V11" s="16">
        <v>-5.9670729275102148E-2</v>
      </c>
      <c r="W11" s="16">
        <v>-2.9972875918920571E-2</v>
      </c>
      <c r="X11" s="16">
        <v>7.5376714293426503E-2</v>
      </c>
      <c r="Y11" s="16">
        <v>4.2297829214334989E-2</v>
      </c>
      <c r="Z11" s="16">
        <v>9.7094936638168396E-3</v>
      </c>
      <c r="AA11" s="16">
        <v>-2.1176343059420336E-3</v>
      </c>
      <c r="AB11" s="16">
        <v>-6.6417118505144757E-2</v>
      </c>
      <c r="AC11" s="16">
        <v>-7.0863953024053513E-3</v>
      </c>
      <c r="AD11" s="16">
        <v>-5.16164995387264E-2</v>
      </c>
      <c r="AE11" s="16">
        <v>6.261049857233339E-2</v>
      </c>
      <c r="AF11" s="16">
        <v>6.6951258208678621E-3</v>
      </c>
      <c r="AG11" s="16">
        <v>-5.5420723347853459E-2</v>
      </c>
      <c r="AH11" s="16">
        <v>-2.1268046222226108E-2</v>
      </c>
      <c r="AI11" s="16">
        <v>6.7337447592539831E-2</v>
      </c>
      <c r="AJ11" s="16">
        <v>3.1156129421618041E-3</v>
      </c>
      <c r="AK11" s="16">
        <v>1.489838421369386E-2</v>
      </c>
      <c r="AL11" s="16">
        <v>3.4149968857024259E-3</v>
      </c>
      <c r="AM11" s="17" t="s">
        <v>118</v>
      </c>
      <c r="AN11" s="18">
        <v>3.027203768640672E-3</v>
      </c>
    </row>
    <row r="12" spans="1:40" ht="24">
      <c r="A12" s="13" t="s">
        <v>48</v>
      </c>
      <c r="B12" s="14" t="s">
        <v>41</v>
      </c>
      <c r="C12" s="15">
        <v>-1.8225422111636854E-2</v>
      </c>
      <c r="D12" s="16">
        <v>-6.4549703747113399E-2</v>
      </c>
      <c r="E12" s="16">
        <v>2.6468665099283094E-2</v>
      </c>
      <c r="F12" s="16">
        <v>6.5604130609715778E-3</v>
      </c>
      <c r="G12" s="16">
        <v>-2.4649145903161623E-2</v>
      </c>
      <c r="H12" s="16">
        <v>2.3014713664679391E-2</v>
      </c>
      <c r="I12" s="16">
        <v>-2.694528034505524E-2</v>
      </c>
      <c r="J12" s="16">
        <v>5.9942913932029961E-2</v>
      </c>
      <c r="K12" s="16">
        <v>4.3443051119910377E-2</v>
      </c>
      <c r="L12" s="16">
        <v>6.0358159041412479E-2</v>
      </c>
      <c r="M12" s="16">
        <v>2.7763488251981484E-2</v>
      </c>
      <c r="N12" s="16">
        <v>-8.9556070602732508E-3</v>
      </c>
      <c r="O12" s="16">
        <v>-6.1346098937188641E-2</v>
      </c>
      <c r="P12" s="16">
        <v>-8.0605563742695407E-3</v>
      </c>
      <c r="Q12" s="16">
        <v>-5.5379152789000567E-2</v>
      </c>
      <c r="R12" s="16">
        <v>0.10704430829777851</v>
      </c>
      <c r="S12" s="16">
        <v>8.1100741259884992E-4</v>
      </c>
      <c r="T12" s="16">
        <v>3.1622820019088053E-2</v>
      </c>
      <c r="U12" s="16">
        <v>-2.2519727263911923E-2</v>
      </c>
      <c r="V12" s="16">
        <v>-7.2521435837769183E-2</v>
      </c>
      <c r="W12" s="16">
        <v>-5.7393224933364939E-3</v>
      </c>
      <c r="X12" s="17" t="s">
        <v>88</v>
      </c>
      <c r="Y12" s="16">
        <v>-7.8369237854600017E-3</v>
      </c>
      <c r="Z12" s="16">
        <v>-2.7459532625299161E-2</v>
      </c>
      <c r="AA12" s="16">
        <v>-3.9122436793027141E-2</v>
      </c>
      <c r="AB12" s="16">
        <v>-6.9626706595812576E-2</v>
      </c>
      <c r="AC12" s="16">
        <v>2.1440662670303992E-2</v>
      </c>
      <c r="AD12" s="16">
        <v>-6.6797134419048249E-2</v>
      </c>
      <c r="AE12" s="16">
        <v>-1.0333313166743109E-2</v>
      </c>
      <c r="AF12" s="16">
        <v>1.9930288233288879E-2</v>
      </c>
      <c r="AG12" s="16">
        <v>3.17161216867399E-3</v>
      </c>
      <c r="AH12" s="16">
        <v>-3.0585527294676902E-2</v>
      </c>
      <c r="AI12" s="16">
        <v>-6.1958544147935654E-2</v>
      </c>
      <c r="AJ12" s="16">
        <v>-3.7329445683773908E-2</v>
      </c>
      <c r="AK12" s="16">
        <v>-1.6102043890409899E-2</v>
      </c>
      <c r="AL12" s="16">
        <v>-1.6257411037140675E-2</v>
      </c>
      <c r="AM12" s="16">
        <v>7.3821073482535568E-2</v>
      </c>
      <c r="AN12" s="18">
        <v>-3.5439385787621909E-2</v>
      </c>
    </row>
    <row r="13" spans="1:40" ht="24">
      <c r="A13" s="13" t="s">
        <v>49</v>
      </c>
      <c r="B13" s="14" t="s">
        <v>41</v>
      </c>
      <c r="C13" s="15">
        <v>8.3449269214289745E-2</v>
      </c>
      <c r="D13" s="16">
        <v>7.488123147570358E-2</v>
      </c>
      <c r="E13" s="16">
        <v>5.1130524054684339E-3</v>
      </c>
      <c r="F13" s="16">
        <v>5.3827590229257545E-2</v>
      </c>
      <c r="G13" s="16">
        <v>6.2162714498641893E-2</v>
      </c>
      <c r="H13" s="16">
        <v>8.8690181088027051E-2</v>
      </c>
      <c r="I13" s="16">
        <v>-7.9936642843673328E-4</v>
      </c>
      <c r="J13" s="16">
        <v>-3.5287174565742034E-2</v>
      </c>
      <c r="K13" s="16">
        <v>-1.2601983139744055E-2</v>
      </c>
      <c r="L13" s="16">
        <v>4.8331169459307988E-2</v>
      </c>
      <c r="M13" s="16">
        <v>8.7165637913094493E-2</v>
      </c>
      <c r="N13" s="16">
        <v>-1.9384252703425961E-3</v>
      </c>
      <c r="O13" s="16">
        <v>3.0800074626263129E-4</v>
      </c>
      <c r="P13" s="16">
        <v>3.1256425263942705E-2</v>
      </c>
      <c r="Q13" s="16">
        <v>5.0060523654475657E-2</v>
      </c>
      <c r="R13" s="16">
        <v>7.7803654197967573E-2</v>
      </c>
      <c r="S13" s="16">
        <v>1.6725321442681868E-2</v>
      </c>
      <c r="T13" s="16">
        <v>7.1649973803682834E-2</v>
      </c>
      <c r="U13" s="16">
        <v>2.2031883643419879E-2</v>
      </c>
      <c r="V13" s="16">
        <v>-3.1625071536618775E-2</v>
      </c>
      <c r="W13" s="16">
        <v>-1.5623281180235649E-2</v>
      </c>
      <c r="X13" s="16">
        <v>-1.6191194017801572E-2</v>
      </c>
      <c r="Y13" s="16">
        <v>-8.853698413836604E-2</v>
      </c>
      <c r="Z13" s="16">
        <v>2.3570620657079148E-3</v>
      </c>
      <c r="AA13" s="16">
        <v>7.8687287185063536E-3</v>
      </c>
      <c r="AB13" s="16">
        <v>1.3452395966502287E-2</v>
      </c>
      <c r="AC13" s="16">
        <v>-3.6014349800503935E-2</v>
      </c>
      <c r="AD13" s="16">
        <v>4.6530971797426018E-2</v>
      </c>
      <c r="AE13" s="16">
        <v>-9.652895455835043E-4</v>
      </c>
      <c r="AF13" s="16">
        <v>-5.019111112546356E-2</v>
      </c>
      <c r="AG13" s="16">
        <v>3.1365423732306573E-2</v>
      </c>
      <c r="AH13" s="16">
        <v>4.5648622414844527E-2</v>
      </c>
      <c r="AI13" s="16">
        <v>7.3553590921031121E-3</v>
      </c>
      <c r="AJ13" s="16">
        <v>2.8106241303554338E-2</v>
      </c>
      <c r="AK13" s="16">
        <v>4.6376377378404013E-2</v>
      </c>
      <c r="AL13" s="17" t="s">
        <v>79</v>
      </c>
      <c r="AM13" s="16">
        <v>3.2929598931004563E-3</v>
      </c>
      <c r="AN13" s="18">
        <v>-4.0574404793555827E-2</v>
      </c>
    </row>
    <row r="14" spans="1:40" ht="24">
      <c r="A14" s="13" t="s">
        <v>50</v>
      </c>
      <c r="B14" s="14" t="s">
        <v>41</v>
      </c>
      <c r="C14" s="15">
        <v>-9.6272071965204598E-2</v>
      </c>
      <c r="D14" s="16">
        <v>3.826452733718462E-2</v>
      </c>
      <c r="E14" s="16">
        <v>2.0200263321079853E-2</v>
      </c>
      <c r="F14" s="16">
        <v>9.0847760654389584E-2</v>
      </c>
      <c r="G14" s="16">
        <v>7.2998633941525587E-2</v>
      </c>
      <c r="H14" s="16">
        <v>1.9973872066356407E-2</v>
      </c>
      <c r="I14" s="16">
        <v>2.5426040822864077E-3</v>
      </c>
      <c r="J14" s="16">
        <v>-1.3880203501590249E-2</v>
      </c>
      <c r="K14" s="16">
        <v>4.2473988876042517E-3</v>
      </c>
      <c r="L14" s="16">
        <v>1.0820932911967698E-2</v>
      </c>
      <c r="M14" s="16">
        <v>7.3926172546630892E-2</v>
      </c>
      <c r="N14" s="16">
        <v>5.3760323440885389E-2</v>
      </c>
      <c r="O14" s="16">
        <v>3.6513179194134895E-2</v>
      </c>
      <c r="P14" s="16">
        <v>5.8169962697945145E-2</v>
      </c>
      <c r="Q14" s="16">
        <v>1.186379232371608E-2</v>
      </c>
      <c r="R14" s="16">
        <v>5.7105988796483757E-2</v>
      </c>
      <c r="S14" s="16">
        <v>-4.8040589498159286E-2</v>
      </c>
      <c r="T14" s="16">
        <v>4.384069134365659E-2</v>
      </c>
      <c r="U14" s="16">
        <v>-6.1686077305394861E-2</v>
      </c>
      <c r="V14" s="16">
        <v>-1.8222972732738138E-2</v>
      </c>
      <c r="W14" s="16">
        <v>-7.9143266671246465E-3</v>
      </c>
      <c r="X14" s="16">
        <v>-3.6998552956194544E-2</v>
      </c>
      <c r="Y14" s="16">
        <v>-1.3620127905485783E-2</v>
      </c>
      <c r="Z14" s="16">
        <v>-5.5607585030220709E-2</v>
      </c>
      <c r="AA14" s="16">
        <v>-2.1499947044225848E-4</v>
      </c>
      <c r="AB14" s="16">
        <v>-1.5893021166619663E-2</v>
      </c>
      <c r="AC14" s="16">
        <v>-5.4052269374799483E-2</v>
      </c>
      <c r="AD14" s="16">
        <v>4.5439820435229095E-2</v>
      </c>
      <c r="AE14" s="16">
        <v>0.11241741476156512</v>
      </c>
      <c r="AF14" s="16">
        <v>-3.4156485887510982E-2</v>
      </c>
      <c r="AG14" s="16">
        <v>6.885781236215327E-2</v>
      </c>
      <c r="AH14" s="16">
        <v>5.1729551381593242E-2</v>
      </c>
      <c r="AI14" s="16">
        <v>-2.701196467524377E-2</v>
      </c>
      <c r="AJ14" s="17" t="s">
        <v>123</v>
      </c>
      <c r="AK14" s="16">
        <v>1.3342760813553583E-3</v>
      </c>
      <c r="AL14" s="16">
        <v>2.7880752789911149E-2</v>
      </c>
      <c r="AM14" s="16">
        <v>3.1225915012649953E-3</v>
      </c>
      <c r="AN14" s="18">
        <v>-1.9902152986497088E-2</v>
      </c>
    </row>
    <row r="15" spans="1:40" ht="24">
      <c r="A15" s="13" t="s">
        <v>51</v>
      </c>
      <c r="B15" s="14" t="s">
        <v>41</v>
      </c>
      <c r="C15" s="15">
        <v>-1.1428269658586516E-2</v>
      </c>
      <c r="D15" s="16">
        <v>2.8435369827240438E-2</v>
      </c>
      <c r="E15" s="16">
        <v>1.7528376621384987E-2</v>
      </c>
      <c r="F15" s="16">
        <v>6.725513448082536E-2</v>
      </c>
      <c r="G15" s="16">
        <v>-8.6382830136233057E-4</v>
      </c>
      <c r="H15" s="16">
        <v>-4.7518263680164402E-2</v>
      </c>
      <c r="I15" s="16">
        <v>-6.0379504876880527E-2</v>
      </c>
      <c r="J15" s="16">
        <v>7.8212565246584209E-2</v>
      </c>
      <c r="K15" s="16">
        <v>6.7020406732194407E-2</v>
      </c>
      <c r="L15" s="16">
        <v>-8.3448726906768383E-2</v>
      </c>
      <c r="M15" s="16">
        <v>-8.667891867233167E-2</v>
      </c>
      <c r="N15" s="16">
        <v>-5.7830653222024353E-2</v>
      </c>
      <c r="O15" s="16">
        <v>2.5720194224800097E-2</v>
      </c>
      <c r="P15" s="16">
        <v>-3.9331732008779542E-4</v>
      </c>
      <c r="Q15" s="16">
        <v>-4.7740971218971556E-2</v>
      </c>
      <c r="R15" s="16">
        <v>-3.8254122996207604E-2</v>
      </c>
      <c r="S15" s="16">
        <v>0.11307678859889575</v>
      </c>
      <c r="T15" s="16">
        <v>-2.0048070412451106E-2</v>
      </c>
      <c r="U15" s="16">
        <v>-9.7630415672428205E-3</v>
      </c>
      <c r="V15" s="16">
        <v>-1.4620691491444E-2</v>
      </c>
      <c r="W15" s="16">
        <v>1.8332274768805223E-2</v>
      </c>
      <c r="X15" s="16">
        <v>2.112319001735416E-2</v>
      </c>
      <c r="Y15" s="16">
        <v>2.0548178865242843E-2</v>
      </c>
      <c r="Z15" s="16">
        <v>6.4233313278452567E-2</v>
      </c>
      <c r="AA15" s="16">
        <v>-2.9515582401362015E-2</v>
      </c>
      <c r="AB15" s="16">
        <v>-4.0317590217150236E-2</v>
      </c>
      <c r="AC15" s="17" t="s">
        <v>89</v>
      </c>
      <c r="AD15" s="16">
        <v>-6.4436560346546341E-3</v>
      </c>
      <c r="AE15" s="16">
        <v>7.3789488115982169E-2</v>
      </c>
      <c r="AF15" s="16">
        <v>9.8967042554679568E-3</v>
      </c>
      <c r="AG15" s="16">
        <v>-1.4520178000476435E-3</v>
      </c>
      <c r="AH15" s="16">
        <v>-1.549383495590091E-2</v>
      </c>
      <c r="AI15" s="16">
        <v>-1.6447701354160941E-4</v>
      </c>
      <c r="AJ15" s="16">
        <v>-5.3988657684932044E-2</v>
      </c>
      <c r="AK15" s="16">
        <v>1.39627285692684E-2</v>
      </c>
      <c r="AL15" s="16">
        <v>-3.5576506199051373E-2</v>
      </c>
      <c r="AM15" s="16">
        <v>-6.757819039393053E-3</v>
      </c>
      <c r="AN15" s="18">
        <v>2.4613698348753887E-2</v>
      </c>
    </row>
    <row r="16" spans="1:40" ht="24">
      <c r="A16" s="13" t="s">
        <v>52</v>
      </c>
      <c r="B16" s="14" t="s">
        <v>41</v>
      </c>
      <c r="C16" s="15">
        <v>6.5644858953733717E-2</v>
      </c>
      <c r="D16" s="16">
        <v>-1.2057474953516365E-2</v>
      </c>
      <c r="E16" s="16">
        <v>-1.923027256685822E-2</v>
      </c>
      <c r="F16" s="16">
        <v>-3.7833444761574998E-2</v>
      </c>
      <c r="G16" s="16">
        <v>4.6309677805231875E-2</v>
      </c>
      <c r="H16" s="16">
        <v>2.4379468836725367E-2</v>
      </c>
      <c r="I16" s="16">
        <v>4.6836022506804437E-2</v>
      </c>
      <c r="J16" s="16">
        <v>5.4659621142709849E-2</v>
      </c>
      <c r="K16" s="16">
        <v>9.5085790263738298E-2</v>
      </c>
      <c r="L16" s="16">
        <v>4.1261796675329351E-2</v>
      </c>
      <c r="M16" s="16">
        <v>6.6161543090761582E-2</v>
      </c>
      <c r="N16" s="16">
        <v>-8.8480023749177329E-3</v>
      </c>
      <c r="O16" s="16">
        <v>5.5201606035140795E-3</v>
      </c>
      <c r="P16" s="16">
        <v>-3.6629952482132244E-2</v>
      </c>
      <c r="Q16" s="16">
        <v>5.1072448945073921E-2</v>
      </c>
      <c r="R16" s="16">
        <v>0.14337443297662134</v>
      </c>
      <c r="S16" s="16">
        <v>-2.2523883194522473E-2</v>
      </c>
      <c r="T16" s="16">
        <v>1.6602350783246594E-2</v>
      </c>
      <c r="U16" s="16">
        <v>-1.7801251031244639E-3</v>
      </c>
      <c r="V16" s="16">
        <v>-6.1163995773333209E-2</v>
      </c>
      <c r="W16" s="16">
        <v>1.296781729216805E-2</v>
      </c>
      <c r="X16" s="16">
        <v>-6.8611345940743501E-2</v>
      </c>
      <c r="Y16" s="16">
        <v>1.2144862935508252E-2</v>
      </c>
      <c r="Z16" s="16">
        <v>6.3686644201201136E-3</v>
      </c>
      <c r="AA16" s="16">
        <v>3.9056921419724319E-2</v>
      </c>
      <c r="AB16" s="17" t="s">
        <v>91</v>
      </c>
      <c r="AC16" s="16">
        <v>-4.046275863180214E-2</v>
      </c>
      <c r="AD16" s="16">
        <v>-1.5912783610820116E-2</v>
      </c>
      <c r="AE16" s="16">
        <v>-2.290559526494803E-2</v>
      </c>
      <c r="AF16" s="16">
        <v>5.0012999987261018E-2</v>
      </c>
      <c r="AG16" s="16">
        <v>1.0393057607668283E-2</v>
      </c>
      <c r="AH16" s="16">
        <v>-1.1382362854794386E-2</v>
      </c>
      <c r="AI16" s="16">
        <v>-4.2922558572588677E-2</v>
      </c>
      <c r="AJ16" s="16">
        <v>-1.5651147262359749E-2</v>
      </c>
      <c r="AK16" s="16">
        <v>2.2958481733132988E-2</v>
      </c>
      <c r="AL16" s="16">
        <v>1.3489974610084828E-2</v>
      </c>
      <c r="AM16" s="16">
        <v>-6.4048988033310883E-2</v>
      </c>
      <c r="AN16" s="18">
        <v>-3.8027915971944687E-2</v>
      </c>
    </row>
    <row r="17" spans="1:40" ht="24">
      <c r="A17" s="13" t="s">
        <v>53</v>
      </c>
      <c r="B17" s="14" t="s">
        <v>41</v>
      </c>
      <c r="C17" s="15">
        <v>-1.0692963855968548E-2</v>
      </c>
      <c r="D17" s="16">
        <v>-4.8772238522065914E-2</v>
      </c>
      <c r="E17" s="16">
        <v>-3.3704642476395916E-2</v>
      </c>
      <c r="F17" s="16">
        <v>3.4867459837530597E-2</v>
      </c>
      <c r="G17" s="16">
        <v>6.5898851198386343E-2</v>
      </c>
      <c r="H17" s="16">
        <v>-1.2766010476709269E-3</v>
      </c>
      <c r="I17" s="16">
        <v>6.6650354288291289E-2</v>
      </c>
      <c r="J17" s="16">
        <v>2.4473402856313269E-2</v>
      </c>
      <c r="K17" s="16">
        <v>-5.8330062647417032E-2</v>
      </c>
      <c r="L17" s="16">
        <v>3.217899968150667E-2</v>
      </c>
      <c r="M17" s="16">
        <v>6.6216734332028529E-2</v>
      </c>
      <c r="N17" s="16">
        <v>5.7185029688967756E-2</v>
      </c>
      <c r="O17" s="16">
        <v>5.4434742354224144E-2</v>
      </c>
      <c r="P17" s="16">
        <v>-3.4063297416243976E-2</v>
      </c>
      <c r="Q17" s="16">
        <v>4.5681341696814787E-2</v>
      </c>
      <c r="R17" s="16">
        <v>6.3022270888960952E-2</v>
      </c>
      <c r="S17" s="16">
        <v>2.3987638922406043E-2</v>
      </c>
      <c r="T17" s="16">
        <v>-5.2150921083100849E-2</v>
      </c>
      <c r="U17" s="16">
        <v>4.3890833054260658E-4</v>
      </c>
      <c r="V17" s="16">
        <v>-3.7194849781304287E-2</v>
      </c>
      <c r="W17" s="16">
        <v>2.9019506724949694E-3</v>
      </c>
      <c r="X17" s="16">
        <v>-6.6637866648235372E-2</v>
      </c>
      <c r="Y17" s="16">
        <v>2.1379831901845968E-2</v>
      </c>
      <c r="Z17" s="16">
        <v>-2.6091048223789083E-2</v>
      </c>
      <c r="AA17" s="16">
        <v>2.4539935825867356E-3</v>
      </c>
      <c r="AB17" s="16">
        <v>-1.6199569648754259E-2</v>
      </c>
      <c r="AC17" s="16">
        <v>-6.5683707003756035E-3</v>
      </c>
      <c r="AD17" s="17" t="s">
        <v>79</v>
      </c>
      <c r="AE17" s="16">
        <v>3.885136310622319E-2</v>
      </c>
      <c r="AF17" s="16">
        <v>-2.9865481576367561E-2</v>
      </c>
      <c r="AG17" s="16">
        <v>1.9560215904933318E-2</v>
      </c>
      <c r="AH17" s="16">
        <v>6.3042704055404269E-2</v>
      </c>
      <c r="AI17" s="16">
        <v>-1.1982567005178546E-2</v>
      </c>
      <c r="AJ17" s="16">
        <v>4.5682836308026047E-2</v>
      </c>
      <c r="AK17" s="16">
        <v>-8.4599877183881775E-2</v>
      </c>
      <c r="AL17" s="16">
        <v>4.6554736034004195E-2</v>
      </c>
      <c r="AM17" s="16">
        <v>-5.0359754585294195E-2</v>
      </c>
      <c r="AN17" s="18">
        <v>3.0922268591281325E-2</v>
      </c>
    </row>
    <row r="18" spans="1:40" ht="24">
      <c r="A18" s="13" t="s">
        <v>54</v>
      </c>
      <c r="B18" s="14" t="s">
        <v>41</v>
      </c>
      <c r="C18" s="15">
        <v>1.9908413167014725E-2</v>
      </c>
      <c r="D18" s="16">
        <v>-4.9351610572969745E-2</v>
      </c>
      <c r="E18" s="16">
        <v>4.9747493714008016E-2</v>
      </c>
      <c r="F18" s="16">
        <v>1.0541664700743771E-2</v>
      </c>
      <c r="G18" s="16">
        <v>9.2908288303095915E-2</v>
      </c>
      <c r="H18" s="16">
        <v>-4.0333752490611302E-4</v>
      </c>
      <c r="I18" s="16">
        <v>4.5795474814665019E-2</v>
      </c>
      <c r="J18" s="16">
        <v>-2.9151044094345067E-3</v>
      </c>
      <c r="K18" s="16">
        <v>-1.7071992149340097E-2</v>
      </c>
      <c r="L18" s="16">
        <v>-2.7087555707455527E-2</v>
      </c>
      <c r="M18" s="16">
        <v>2.0948431516254785E-2</v>
      </c>
      <c r="N18" s="16">
        <v>-2.5915323325728452E-2</v>
      </c>
      <c r="O18" s="16">
        <v>0.12155810966528685</v>
      </c>
      <c r="P18" s="16">
        <v>-2.306393182118719E-2</v>
      </c>
      <c r="Q18" s="16">
        <v>-1.1938618056042305E-3</v>
      </c>
      <c r="R18" s="16">
        <v>8.3180800290915305E-2</v>
      </c>
      <c r="S18" s="16">
        <v>2.6452307617438404E-2</v>
      </c>
      <c r="T18" s="16">
        <v>1.9847260625196927E-4</v>
      </c>
      <c r="U18" s="16">
        <v>-2.8016309887619398E-2</v>
      </c>
      <c r="V18" s="16">
        <v>-1.0436955915659317E-3</v>
      </c>
      <c r="W18" s="16">
        <v>-6.820077039079149E-2</v>
      </c>
      <c r="X18" s="16">
        <v>-3.5193894028184021E-2</v>
      </c>
      <c r="Y18" s="16">
        <v>-5.6738672959224461E-2</v>
      </c>
      <c r="Z18" s="16">
        <v>-2.8546072608027603E-2</v>
      </c>
      <c r="AA18" s="16">
        <v>-1.2907138435804965E-2</v>
      </c>
      <c r="AB18" s="16">
        <v>-3.8218148208737646E-2</v>
      </c>
      <c r="AC18" s="16">
        <v>2.4727134460503147E-2</v>
      </c>
      <c r="AD18" s="16">
        <v>3.0794376954619611E-2</v>
      </c>
      <c r="AE18" s="16">
        <v>-1.163144121026285E-2</v>
      </c>
      <c r="AF18" s="16">
        <v>-6.5376269171200346E-2</v>
      </c>
      <c r="AG18" s="16">
        <v>-7.5296919540597751E-2</v>
      </c>
      <c r="AH18" s="16">
        <v>-6.310359074036527E-2</v>
      </c>
      <c r="AI18" s="16">
        <v>4.263528377886746E-2</v>
      </c>
      <c r="AJ18" s="16">
        <v>-1.9769295693960593E-2</v>
      </c>
      <c r="AK18" s="16">
        <v>-1.3723954216258836E-2</v>
      </c>
      <c r="AL18" s="16">
        <v>-4.0296420153608625E-2</v>
      </c>
      <c r="AM18" s="16">
        <v>3.0301881394652675E-3</v>
      </c>
      <c r="AN18" s="20" t="s">
        <v>91</v>
      </c>
    </row>
    <row r="19" spans="1:40" ht="24">
      <c r="A19" s="13" t="s">
        <v>55</v>
      </c>
      <c r="B19" s="14" t="s">
        <v>41</v>
      </c>
      <c r="C19" s="15">
        <v>-4.0648207159749955E-2</v>
      </c>
      <c r="D19" s="16">
        <v>-7.151491578426511E-2</v>
      </c>
      <c r="E19" s="16">
        <v>-5.1849918862360782E-2</v>
      </c>
      <c r="F19" s="16">
        <v>-1.8666986626571704E-2</v>
      </c>
      <c r="G19" s="16">
        <v>-3.426277253120303E-2</v>
      </c>
      <c r="H19" s="16">
        <v>-2.9481291902520253E-2</v>
      </c>
      <c r="I19" s="16">
        <v>4.7342698532867981E-2</v>
      </c>
      <c r="J19" s="16">
        <v>7.6865674316140328E-3</v>
      </c>
      <c r="K19" s="17" t="s">
        <v>90</v>
      </c>
      <c r="L19" s="16">
        <v>-6.8519591413352315E-2</v>
      </c>
      <c r="M19" s="16">
        <v>-3.5945782000435536E-2</v>
      </c>
      <c r="N19" s="16">
        <v>3.5178137011680714E-3</v>
      </c>
      <c r="O19" s="16">
        <v>-9.0489680894699789E-2</v>
      </c>
      <c r="P19" s="16">
        <v>-5.7109181760155545E-2</v>
      </c>
      <c r="Q19" s="16">
        <v>-1.3006712107660292E-3</v>
      </c>
      <c r="R19" s="16">
        <v>9.3305121369004311E-3</v>
      </c>
      <c r="S19" s="16">
        <v>5.7661843146173182E-2</v>
      </c>
      <c r="T19" s="16">
        <v>-6.4980199658441137E-2</v>
      </c>
      <c r="U19" s="16">
        <v>-1.555059156058276E-2</v>
      </c>
      <c r="V19" s="16">
        <v>-6.5769444622226753E-2</v>
      </c>
      <c r="W19" s="16">
        <v>-7.9186712703126112E-3</v>
      </c>
      <c r="X19" s="16">
        <v>4.2503578048530312E-2</v>
      </c>
      <c r="Y19" s="16">
        <v>6.2403016057728196E-2</v>
      </c>
      <c r="Z19" s="16">
        <v>1.0236435203597134E-2</v>
      </c>
      <c r="AA19" s="16">
        <v>2.076905135959161E-2</v>
      </c>
      <c r="AB19" s="16">
        <v>9.4204008399718181E-2</v>
      </c>
      <c r="AC19" s="16">
        <v>6.6533453349056942E-2</v>
      </c>
      <c r="AD19" s="16">
        <v>-5.7336470669283074E-2</v>
      </c>
      <c r="AE19" s="16">
        <v>9.2213678700933666E-2</v>
      </c>
      <c r="AF19" s="16">
        <v>1.0953807147496438E-2</v>
      </c>
      <c r="AG19" s="16">
        <v>3.4541033578198738E-2</v>
      </c>
      <c r="AH19" s="16">
        <v>3.2486749955219503E-2</v>
      </c>
      <c r="AI19" s="16">
        <v>1.3400824439521772E-2</v>
      </c>
      <c r="AJ19" s="16">
        <v>4.0946123980982662E-3</v>
      </c>
      <c r="AK19" s="16">
        <v>-4.2838126432434148E-2</v>
      </c>
      <c r="AL19" s="16">
        <v>-1.2324667636004167E-2</v>
      </c>
      <c r="AM19" s="16">
        <v>1.6810212735877825E-2</v>
      </c>
      <c r="AN19" s="18">
        <v>-1.67994386072596E-2</v>
      </c>
    </row>
    <row r="20" spans="1:40" ht="24">
      <c r="A20" s="13" t="s">
        <v>56</v>
      </c>
      <c r="B20" s="14" t="s">
        <v>41</v>
      </c>
      <c r="C20" s="19" t="s">
        <v>130</v>
      </c>
      <c r="D20" s="16">
        <v>9.2550440021508325E-4</v>
      </c>
      <c r="E20" s="16">
        <v>7.5023520925148496E-2</v>
      </c>
      <c r="F20" s="16">
        <v>-3.0101239121670194E-3</v>
      </c>
      <c r="G20" s="16">
        <v>-5.852140230926884E-2</v>
      </c>
      <c r="H20" s="16">
        <v>-4.7695549887287345E-2</v>
      </c>
      <c r="I20" s="16">
        <v>-8.7316662560339681E-2</v>
      </c>
      <c r="J20" s="16">
        <v>-5.2630759062236125E-2</v>
      </c>
      <c r="K20" s="16">
        <v>-1.3153416202543258E-3</v>
      </c>
      <c r="L20" s="16">
        <v>-3.9305096271118715E-2</v>
      </c>
      <c r="M20" s="16">
        <v>4.9849414820406682E-2</v>
      </c>
      <c r="N20" s="16">
        <v>-7.4976213726922645E-3</v>
      </c>
      <c r="O20" s="16">
        <v>-4.26500635041158E-2</v>
      </c>
      <c r="P20" s="16">
        <v>1.7046822004988901E-2</v>
      </c>
      <c r="Q20" s="17" t="s">
        <v>89</v>
      </c>
      <c r="R20" s="16">
        <v>7.0996311008657165E-2</v>
      </c>
      <c r="S20" s="16">
        <v>4.1461708648402491E-3</v>
      </c>
      <c r="T20" s="16">
        <v>-0.10503154003473583</v>
      </c>
      <c r="U20" s="16">
        <v>5.8613883544303608E-2</v>
      </c>
      <c r="V20" s="16">
        <v>6.3788973324619372E-2</v>
      </c>
      <c r="W20" s="16">
        <v>6.2962378062195179E-3</v>
      </c>
      <c r="X20" s="16">
        <v>-5.4618253717579272E-2</v>
      </c>
      <c r="Y20" s="16">
        <v>-5.2406555556608562E-3</v>
      </c>
      <c r="Z20" s="16">
        <v>4.3933448026818667E-3</v>
      </c>
      <c r="AA20" s="16">
        <v>-4.5498962660092034E-2</v>
      </c>
      <c r="AB20" s="16">
        <v>5.0680435526973586E-2</v>
      </c>
      <c r="AC20" s="16">
        <v>-4.7733728625653539E-2</v>
      </c>
      <c r="AD20" s="16">
        <v>4.519648257918376E-2</v>
      </c>
      <c r="AE20" s="16">
        <v>-1.0442587245420683E-2</v>
      </c>
      <c r="AF20" s="16">
        <v>2.5729448439666687E-2</v>
      </c>
      <c r="AG20" s="16">
        <v>7.3554927990806582E-2</v>
      </c>
      <c r="AH20" s="16">
        <v>3.8383912160535383E-2</v>
      </c>
      <c r="AI20" s="16">
        <v>-1.6095658788721195E-2</v>
      </c>
      <c r="AJ20" s="16">
        <v>1.1786901787495658E-2</v>
      </c>
      <c r="AK20" s="16">
        <v>5.9319276543349144E-3</v>
      </c>
      <c r="AL20" s="16">
        <v>4.9501390233094751E-2</v>
      </c>
      <c r="AM20" s="16">
        <v>-2.5209195511830328E-2</v>
      </c>
      <c r="AN20" s="18">
        <v>-1.1033788305662071E-3</v>
      </c>
    </row>
    <row r="21" spans="1:40" ht="24">
      <c r="A21" s="13" t="s">
        <v>57</v>
      </c>
      <c r="B21" s="14" t="s">
        <v>41</v>
      </c>
      <c r="C21" s="15">
        <v>5.4252641540150477E-2</v>
      </c>
      <c r="D21" s="16">
        <v>1.1155623694485625E-2</v>
      </c>
      <c r="E21" s="16">
        <v>2.4941639308989263E-2</v>
      </c>
      <c r="F21" s="16">
        <v>3.4783046787947733E-2</v>
      </c>
      <c r="G21" s="16">
        <v>6.5101978688281881E-2</v>
      </c>
      <c r="H21" s="17" t="s">
        <v>89</v>
      </c>
      <c r="I21" s="16">
        <v>-6.2423886794086759E-2</v>
      </c>
      <c r="J21" s="16">
        <v>-4.7192358783849434E-2</v>
      </c>
      <c r="K21" s="16">
        <v>-2.9730796910494448E-2</v>
      </c>
      <c r="L21" s="16">
        <v>6.669903070272902E-2</v>
      </c>
      <c r="M21" s="16">
        <v>-5.4585490744422344E-2</v>
      </c>
      <c r="N21" s="16">
        <v>-7.8357391796700038E-2</v>
      </c>
      <c r="O21" s="16">
        <v>-8.8195912589270412E-2</v>
      </c>
      <c r="P21" s="16">
        <v>-8.1788304842796838E-2</v>
      </c>
      <c r="Q21" s="16">
        <v>-4.7749644849024983E-2</v>
      </c>
      <c r="R21" s="16">
        <v>4.5995864286767279E-3</v>
      </c>
      <c r="S21" s="16">
        <v>-6.4822941346784999E-2</v>
      </c>
      <c r="T21" s="16">
        <v>-2.5887745776606449E-2</v>
      </c>
      <c r="U21" s="16">
        <v>-2.7484193689094837E-2</v>
      </c>
      <c r="V21" s="16">
        <v>-5.6062362186551917E-2</v>
      </c>
      <c r="W21" s="16">
        <v>2.3094898920486173E-2</v>
      </c>
      <c r="X21" s="16">
        <v>2.2720004005875788E-2</v>
      </c>
      <c r="Y21" s="16">
        <v>-4.2058457370344755E-2</v>
      </c>
      <c r="Z21" s="16">
        <v>1.3202243379645526E-2</v>
      </c>
      <c r="AA21" s="16">
        <v>2.3507867683111021E-2</v>
      </c>
      <c r="AB21" s="16">
        <v>2.4396671960174244E-2</v>
      </c>
      <c r="AC21" s="16">
        <v>-4.7553786164466046E-2</v>
      </c>
      <c r="AD21" s="16">
        <v>-1.2468069757169769E-3</v>
      </c>
      <c r="AE21" s="16">
        <v>4.8706178825923534E-2</v>
      </c>
      <c r="AF21" s="16">
        <v>3.3753745217051795E-2</v>
      </c>
      <c r="AG21" s="16">
        <v>-2.7927077434997276E-2</v>
      </c>
      <c r="AH21" s="16">
        <v>-3.1013121161149976E-2</v>
      </c>
      <c r="AI21" s="16">
        <v>4.6606794461749423E-2</v>
      </c>
      <c r="AJ21" s="16">
        <v>1.9805110330734264E-2</v>
      </c>
      <c r="AK21" s="16">
        <v>-3.4218477203584112E-4</v>
      </c>
      <c r="AL21" s="16">
        <v>8.7827778622958819E-2</v>
      </c>
      <c r="AM21" s="16">
        <v>-1.1563266377780767E-3</v>
      </c>
      <c r="AN21" s="18">
        <v>-3.8274137844235056E-4</v>
      </c>
    </row>
    <row r="22" spans="1:40" ht="24">
      <c r="A22" s="13" t="s">
        <v>58</v>
      </c>
      <c r="B22" s="14" t="s">
        <v>41</v>
      </c>
      <c r="C22" s="15">
        <v>-2.7552815373747347E-2</v>
      </c>
      <c r="D22" s="16">
        <v>4.2672764085977109E-2</v>
      </c>
      <c r="E22" s="16">
        <v>1.1612687947725436E-2</v>
      </c>
      <c r="F22" s="16">
        <v>0.10239573272745374</v>
      </c>
      <c r="G22" s="16">
        <v>4.9780831540948915E-2</v>
      </c>
      <c r="H22" s="16">
        <v>-4.1745640101946077E-2</v>
      </c>
      <c r="I22" s="16">
        <v>8.593235932927816E-2</v>
      </c>
      <c r="J22" s="16">
        <v>4.690443901797732E-2</v>
      </c>
      <c r="K22" s="16">
        <v>6.2454539573221828E-2</v>
      </c>
      <c r="L22" s="16">
        <v>4.8139080728628499E-2</v>
      </c>
      <c r="M22" s="16">
        <v>6.7837075962648388E-2</v>
      </c>
      <c r="N22" s="16">
        <v>-5.0881989145726891E-2</v>
      </c>
      <c r="O22" s="16">
        <v>2.5970030890041469E-2</v>
      </c>
      <c r="P22" s="16">
        <v>4.6807014375092465E-2</v>
      </c>
      <c r="Q22" s="16">
        <v>-5.2000049917893393E-3</v>
      </c>
      <c r="R22" s="16">
        <v>1.4661279023961152E-2</v>
      </c>
      <c r="S22" s="16">
        <v>2.0924207848809058E-2</v>
      </c>
      <c r="T22" s="16">
        <v>2.2751870774796953E-2</v>
      </c>
      <c r="U22" s="16">
        <v>4.5934257912040678E-2</v>
      </c>
      <c r="V22" s="16">
        <v>6.4351018163919763E-2</v>
      </c>
      <c r="W22" s="16">
        <v>-2.613029738447166E-3</v>
      </c>
      <c r="X22" s="16">
        <v>-7.6767122655625099E-3</v>
      </c>
      <c r="Y22" s="17" t="s">
        <v>90</v>
      </c>
      <c r="Z22" s="16">
        <v>3.9133553811949759E-2</v>
      </c>
      <c r="AA22" s="16">
        <v>5.1325249082567401E-2</v>
      </c>
      <c r="AB22" s="16">
        <v>1.19502430775556E-2</v>
      </c>
      <c r="AC22" s="16">
        <v>2.0462887574633649E-2</v>
      </c>
      <c r="AD22" s="16">
        <v>2.1056339569140485E-2</v>
      </c>
      <c r="AE22" s="16">
        <v>-5.162431962884461E-2</v>
      </c>
      <c r="AF22" s="16">
        <v>-3.4540139629388081E-2</v>
      </c>
      <c r="AG22" s="16">
        <v>-2.0539380711919655E-2</v>
      </c>
      <c r="AH22" s="16">
        <v>-4.3218516676587507E-2</v>
      </c>
      <c r="AI22" s="16">
        <v>-4.4649961016038568E-2</v>
      </c>
      <c r="AJ22" s="16">
        <v>-1.3406943756609082E-2</v>
      </c>
      <c r="AK22" s="16">
        <v>4.5030238774038223E-2</v>
      </c>
      <c r="AL22" s="16">
        <v>-8.7032868962804891E-2</v>
      </c>
      <c r="AM22" s="16">
        <v>4.0570490718062908E-2</v>
      </c>
      <c r="AN22" s="18">
        <v>-5.6231429188310776E-2</v>
      </c>
    </row>
    <row r="23" spans="1:40" ht="24">
      <c r="A23" s="13" t="s">
        <v>59</v>
      </c>
      <c r="B23" s="14" t="s">
        <v>41</v>
      </c>
      <c r="C23" s="15">
        <v>6.5827166609090113E-3</v>
      </c>
      <c r="D23" s="16">
        <v>2.6830384748833189E-2</v>
      </c>
      <c r="E23" s="16">
        <v>-5.6492673345426694E-2</v>
      </c>
      <c r="F23" s="16">
        <v>2.3336684629203422E-2</v>
      </c>
      <c r="G23" s="16">
        <v>5.390627968561882E-2</v>
      </c>
      <c r="H23" s="16">
        <v>-8.2057950897302681E-2</v>
      </c>
      <c r="I23" s="16">
        <v>-3.4335259019571997E-2</v>
      </c>
      <c r="J23" s="16">
        <v>4.739260685055921E-2</v>
      </c>
      <c r="K23" s="16">
        <v>-5.765578467513998E-2</v>
      </c>
      <c r="L23" s="16">
        <v>-1.8710456818740784E-2</v>
      </c>
      <c r="M23" s="16">
        <v>1.9481095196391521E-2</v>
      </c>
      <c r="N23" s="16">
        <v>-8.0010331215135178E-2</v>
      </c>
      <c r="O23" s="16">
        <v>-3.6471566780300071E-2</v>
      </c>
      <c r="P23" s="17" t="s">
        <v>91</v>
      </c>
      <c r="Q23" s="16">
        <v>1.7056825630549874E-2</v>
      </c>
      <c r="R23" s="16">
        <v>2.2547575119255401E-2</v>
      </c>
      <c r="S23" s="16">
        <v>-6.4860411517722816E-2</v>
      </c>
      <c r="T23" s="16">
        <v>-7.4551201134963219E-2</v>
      </c>
      <c r="U23" s="16">
        <v>6.3883371683510673E-2</v>
      </c>
      <c r="V23" s="16">
        <v>4.2771178072399066E-2</v>
      </c>
      <c r="W23" s="16">
        <v>5.6485140320598794E-2</v>
      </c>
      <c r="X23" s="16">
        <v>-8.0711631984739102E-3</v>
      </c>
      <c r="Y23" s="16">
        <v>4.7306635928328289E-2</v>
      </c>
      <c r="Z23" s="16">
        <v>6.7287337553406129E-2</v>
      </c>
      <c r="AA23" s="16">
        <v>2.4389790176560591E-2</v>
      </c>
      <c r="AB23" s="16">
        <v>-3.6709335063182968E-2</v>
      </c>
      <c r="AC23" s="16">
        <v>-3.1392961042907356E-4</v>
      </c>
      <c r="AD23" s="16">
        <v>-3.3834944991846576E-2</v>
      </c>
      <c r="AE23" s="16">
        <v>1.5015994456243893E-2</v>
      </c>
      <c r="AF23" s="16">
        <v>-2.6584068014133565E-2</v>
      </c>
      <c r="AG23" s="16">
        <v>3.6509488629959089E-3</v>
      </c>
      <c r="AH23" s="16">
        <v>4.0616287736384059E-2</v>
      </c>
      <c r="AI23" s="16">
        <v>5.5389123339415203E-2</v>
      </c>
      <c r="AJ23" s="16">
        <v>5.8023626846889907E-2</v>
      </c>
      <c r="AK23" s="16">
        <v>3.2287696791098515E-3</v>
      </c>
      <c r="AL23" s="16">
        <v>3.104037994072532E-2</v>
      </c>
      <c r="AM23" s="16">
        <v>4.2474007309059432E-2</v>
      </c>
      <c r="AN23" s="18">
        <v>-2.3036811517227813E-2</v>
      </c>
    </row>
    <row r="24" spans="1:40" ht="24">
      <c r="A24" s="13" t="s">
        <v>60</v>
      </c>
      <c r="B24" s="14" t="s">
        <v>41</v>
      </c>
      <c r="C24" s="15">
        <v>-9.3979507182187241E-2</v>
      </c>
      <c r="D24" s="16">
        <v>6.3441218868664578E-2</v>
      </c>
      <c r="E24" s="16">
        <v>8.2247923316341259E-2</v>
      </c>
      <c r="F24" s="16">
        <v>2.1223168037107297E-2</v>
      </c>
      <c r="G24" s="16">
        <v>6.0382779414396175E-2</v>
      </c>
      <c r="H24" s="16">
        <v>4.6005768769388639E-2</v>
      </c>
      <c r="I24" s="16">
        <v>4.6617774037037069E-2</v>
      </c>
      <c r="J24" s="16">
        <v>-4.0159628968271473E-2</v>
      </c>
      <c r="K24" s="16">
        <v>1.3237398932101033E-2</v>
      </c>
      <c r="L24" s="16">
        <v>0.12009137235057891</v>
      </c>
      <c r="M24" s="16">
        <v>1.1236702858846726E-2</v>
      </c>
      <c r="N24" s="16">
        <v>-1.3269050091240927E-4</v>
      </c>
      <c r="O24" s="16">
        <v>2.2561940758949545E-2</v>
      </c>
      <c r="P24" s="16">
        <v>5.4317458560807261E-2</v>
      </c>
      <c r="Q24" s="16">
        <v>-1.5861015952629499E-2</v>
      </c>
      <c r="R24" s="16">
        <v>-2.6691956172009455E-2</v>
      </c>
      <c r="S24" s="16">
        <v>-6.7997165113129615E-2</v>
      </c>
      <c r="T24" s="16">
        <v>6.5404544554659152E-3</v>
      </c>
      <c r="U24" s="16">
        <v>7.8793275902905954E-2</v>
      </c>
      <c r="V24" s="16">
        <v>1.7584876467367026E-2</v>
      </c>
      <c r="W24" s="16">
        <v>3.9002342641136873E-3</v>
      </c>
      <c r="X24" s="16">
        <v>-5.9977424983496716E-2</v>
      </c>
      <c r="Y24" s="16">
        <v>-4.4202120435887365E-2</v>
      </c>
      <c r="Z24" s="16">
        <v>4.8396778743512454E-2</v>
      </c>
      <c r="AA24" s="16">
        <v>-4.6993616421221067E-2</v>
      </c>
      <c r="AB24" s="16">
        <v>-4.2017554557563265E-2</v>
      </c>
      <c r="AC24" s="16">
        <v>-1.0099854860047279E-4</v>
      </c>
      <c r="AD24" s="16">
        <v>-1.1612465986610514E-2</v>
      </c>
      <c r="AE24" s="16">
        <v>0.10798153717593935</v>
      </c>
      <c r="AF24" s="16">
        <v>-4.0075629210911193E-2</v>
      </c>
      <c r="AG24" s="16">
        <v>9.4504029822163656E-3</v>
      </c>
      <c r="AH24" s="16">
        <v>-1.0932829512191284E-2</v>
      </c>
      <c r="AI24" s="17" t="s">
        <v>101</v>
      </c>
      <c r="AJ24" s="16">
        <v>-2.6467288865257458E-2</v>
      </c>
      <c r="AK24" s="16">
        <v>-7.7788122094366551E-3</v>
      </c>
      <c r="AL24" s="16">
        <v>7.1942105984191358E-3</v>
      </c>
      <c r="AM24" s="16">
        <v>6.3958786571495202E-2</v>
      </c>
      <c r="AN24" s="18">
        <v>4.1655997991601516E-2</v>
      </c>
    </row>
    <row r="25" spans="1:40" ht="24">
      <c r="A25" s="13" t="s">
        <v>61</v>
      </c>
      <c r="B25" s="14" t="s">
        <v>41</v>
      </c>
      <c r="C25" s="19" t="s">
        <v>131</v>
      </c>
      <c r="D25" s="16">
        <v>-8.282283970414718E-2</v>
      </c>
      <c r="E25" s="16">
        <v>-6.3529926823773009E-2</v>
      </c>
      <c r="F25" s="16">
        <v>-1.7853394477784577E-2</v>
      </c>
      <c r="G25" s="16">
        <v>-2.7785329983256769E-2</v>
      </c>
      <c r="H25" s="16">
        <v>-8.6640401960073152E-2</v>
      </c>
      <c r="I25" s="16">
        <v>2.6953854246689602E-2</v>
      </c>
      <c r="J25" s="16">
        <v>-4.3967670255568789E-2</v>
      </c>
      <c r="K25" s="16">
        <v>-8.9529101373381575E-2</v>
      </c>
      <c r="L25" s="16">
        <v>-3.8679819313146492E-2</v>
      </c>
      <c r="M25" s="16">
        <v>6.2062392949631201E-2</v>
      </c>
      <c r="N25" s="16">
        <v>-7.2040400417830676E-3</v>
      </c>
      <c r="O25" s="17" t="s">
        <v>101</v>
      </c>
      <c r="P25" s="16">
        <v>-3.5730892505813225E-2</v>
      </c>
      <c r="Q25" s="16">
        <v>-4.1827949649979615E-2</v>
      </c>
      <c r="R25" s="16">
        <v>-4.7954388280872083E-2</v>
      </c>
      <c r="S25" s="16">
        <v>4.4093304290126034E-2</v>
      </c>
      <c r="T25" s="16">
        <v>4.0824152436725374E-2</v>
      </c>
      <c r="U25" s="16">
        <v>1.8029622547067474E-3</v>
      </c>
      <c r="V25" s="16">
        <v>-2.6937010500369736E-2</v>
      </c>
      <c r="W25" s="16">
        <v>3.517068902313579E-2</v>
      </c>
      <c r="X25" s="16">
        <v>-5.9475166708732263E-2</v>
      </c>
      <c r="Y25" s="16">
        <v>2.5592182305026547E-2</v>
      </c>
      <c r="Z25" s="16">
        <v>3.4574152829162826E-2</v>
      </c>
      <c r="AA25" s="16">
        <v>-1.0653957229881373E-2</v>
      </c>
      <c r="AB25" s="16">
        <v>5.4875023399524759E-3</v>
      </c>
      <c r="AC25" s="16">
        <v>2.5252281931791121E-2</v>
      </c>
      <c r="AD25" s="16">
        <v>5.3057913673775943E-2</v>
      </c>
      <c r="AE25" s="16">
        <v>2.5815099126976059E-2</v>
      </c>
      <c r="AF25" s="16">
        <v>-1.3436003714608071E-2</v>
      </c>
      <c r="AG25" s="16">
        <v>6.5977170813650024E-2</v>
      </c>
      <c r="AH25" s="16">
        <v>7.6694019123238422E-2</v>
      </c>
      <c r="AI25" s="16">
        <v>2.2611268580538666E-2</v>
      </c>
      <c r="AJ25" s="16">
        <v>3.5677095455970101E-2</v>
      </c>
      <c r="AK25" s="16">
        <v>-4.5167111351968586E-3</v>
      </c>
      <c r="AL25" s="16">
        <v>2.7868758883783506E-4</v>
      </c>
      <c r="AM25" s="16">
        <v>2.0213959687021651E-2</v>
      </c>
      <c r="AN25" s="18">
        <v>0.11907697659691024</v>
      </c>
    </row>
    <row r="26" spans="1:40" ht="24">
      <c r="A26" s="13" t="s">
        <v>62</v>
      </c>
      <c r="B26" s="14" t="s">
        <v>41</v>
      </c>
      <c r="C26" s="15">
        <v>-5.853993614023862E-2</v>
      </c>
      <c r="D26" s="16">
        <v>-1.5463610788366005E-2</v>
      </c>
      <c r="E26" s="17" t="s">
        <v>95</v>
      </c>
      <c r="F26" s="16">
        <v>-1.0287051189276447E-2</v>
      </c>
      <c r="G26" s="16">
        <v>3.7394744580155334E-2</v>
      </c>
      <c r="H26" s="16">
        <v>2.4600063051274133E-2</v>
      </c>
      <c r="I26" s="16">
        <v>2.1336237011272529E-2</v>
      </c>
      <c r="J26" s="16">
        <v>-2.9480346420794643E-2</v>
      </c>
      <c r="K26" s="16">
        <v>-5.1564120308596001E-2</v>
      </c>
      <c r="L26" s="16">
        <v>5.3576269462458234E-2</v>
      </c>
      <c r="M26" s="16">
        <v>9.9539423115237221E-3</v>
      </c>
      <c r="N26" s="16">
        <v>-4.947709127444487E-2</v>
      </c>
      <c r="O26" s="16">
        <v>-6.4037876889319084E-2</v>
      </c>
      <c r="P26" s="16">
        <v>-5.5640100250054357E-2</v>
      </c>
      <c r="Q26" s="16">
        <v>7.4205196780254362E-2</v>
      </c>
      <c r="R26" s="16">
        <v>-1.0275512863788458E-2</v>
      </c>
      <c r="S26" s="16">
        <v>5.5491875870614771E-2</v>
      </c>
      <c r="T26" s="16">
        <v>-6.8499458624836071E-2</v>
      </c>
      <c r="U26" s="16">
        <v>-4.0521265326644108E-2</v>
      </c>
      <c r="V26" s="16">
        <v>5.3484983406028148E-2</v>
      </c>
      <c r="W26" s="16">
        <v>7.6625857512172144E-2</v>
      </c>
      <c r="X26" s="16">
        <v>2.5768014366905092E-2</v>
      </c>
      <c r="Y26" s="16">
        <v>1.1506888583414506E-2</v>
      </c>
      <c r="Z26" s="16">
        <v>1.0727366296503216E-2</v>
      </c>
      <c r="AA26" s="16">
        <v>9.7191497040775877E-3</v>
      </c>
      <c r="AB26" s="16">
        <v>-1.8886476331174851E-2</v>
      </c>
      <c r="AC26" s="16">
        <v>1.7332986212639807E-2</v>
      </c>
      <c r="AD26" s="16">
        <v>-3.2957062232819245E-2</v>
      </c>
      <c r="AE26" s="16">
        <v>-6.6710679177102702E-2</v>
      </c>
      <c r="AF26" s="16">
        <v>6.4211842371572916E-2</v>
      </c>
      <c r="AG26" s="16">
        <v>7.9520276087350752E-2</v>
      </c>
      <c r="AH26" s="16">
        <v>7.1975043599900021E-2</v>
      </c>
      <c r="AI26" s="16">
        <v>8.267476350403602E-2</v>
      </c>
      <c r="AJ26" s="16">
        <v>1.9948467860046466E-2</v>
      </c>
      <c r="AK26" s="16">
        <v>2.7413315251941055E-2</v>
      </c>
      <c r="AL26" s="16">
        <v>5.0317789536112123E-3</v>
      </c>
      <c r="AM26" s="16">
        <v>5.465155826238749E-2</v>
      </c>
      <c r="AN26" s="18">
        <v>4.9126562946177274E-2</v>
      </c>
    </row>
    <row r="27" spans="1:40" ht="24">
      <c r="A27" s="13" t="s">
        <v>63</v>
      </c>
      <c r="B27" s="14" t="s">
        <v>41</v>
      </c>
      <c r="C27" s="15">
        <v>3.6168376616306105E-2</v>
      </c>
      <c r="D27" s="16">
        <v>2.2913531363115153E-2</v>
      </c>
      <c r="E27" s="16">
        <v>-4.9623494052533482E-2</v>
      </c>
      <c r="F27" s="16">
        <v>1.0420381694303532E-2</v>
      </c>
      <c r="G27" s="16">
        <v>2.0885148765597512E-2</v>
      </c>
      <c r="H27" s="16">
        <v>-7.774732552414107E-2</v>
      </c>
      <c r="I27" s="16">
        <v>2.5621087766076384E-2</v>
      </c>
      <c r="J27" s="16">
        <v>7.8071420629859195E-2</v>
      </c>
      <c r="K27" s="16">
        <v>3.5368351884997617E-3</v>
      </c>
      <c r="L27" s="16">
        <v>-3.9981818017326615E-2</v>
      </c>
      <c r="M27" s="16">
        <v>-5.5120743293993857E-2</v>
      </c>
      <c r="N27" s="17" t="s">
        <v>90</v>
      </c>
      <c r="O27" s="16">
        <v>-7.1863063124785629E-3</v>
      </c>
      <c r="P27" s="16">
        <v>-7.9083861770237227E-2</v>
      </c>
      <c r="Q27" s="16">
        <v>-7.3871334207702369E-3</v>
      </c>
      <c r="R27" s="16">
        <v>2.3447805366254629E-2</v>
      </c>
      <c r="S27" s="16">
        <v>4.6039411450052796E-2</v>
      </c>
      <c r="T27" s="16">
        <v>4.2362526313329513E-2</v>
      </c>
      <c r="U27" s="16">
        <v>-4.6523611749535211E-2</v>
      </c>
      <c r="V27" s="16">
        <v>6.9284072035850505E-2</v>
      </c>
      <c r="W27" s="16">
        <v>0.10324776381109871</v>
      </c>
      <c r="X27" s="16">
        <v>-8.8094531101110228E-3</v>
      </c>
      <c r="Y27" s="16">
        <v>-5.0871897399112048E-2</v>
      </c>
      <c r="Z27" s="16">
        <v>4.1882775013032607E-2</v>
      </c>
      <c r="AA27" s="16">
        <v>5.1925091165034784E-2</v>
      </c>
      <c r="AB27" s="16">
        <v>-8.8121137458582223E-3</v>
      </c>
      <c r="AC27" s="16">
        <v>-5.7601780797549101E-2</v>
      </c>
      <c r="AD27" s="16">
        <v>5.6185802952455947E-2</v>
      </c>
      <c r="AE27" s="16">
        <v>4.6272181833847167E-2</v>
      </c>
      <c r="AF27" s="16">
        <v>3.4803350602457081E-2</v>
      </c>
      <c r="AG27" s="16">
        <v>6.026167567970412E-2</v>
      </c>
      <c r="AH27" s="16">
        <v>-2.793042972977695E-2</v>
      </c>
      <c r="AI27" s="16">
        <v>-1.3791915215803299E-4</v>
      </c>
      <c r="AJ27" s="16">
        <v>5.3051967775874544E-2</v>
      </c>
      <c r="AK27" s="16">
        <v>-4.2016357564923813E-2</v>
      </c>
      <c r="AL27" s="16">
        <v>-1.9665804938318733E-3</v>
      </c>
      <c r="AM27" s="16">
        <v>1.1424813378453304E-2</v>
      </c>
      <c r="AN27" s="18">
        <v>-2.5695127613079075E-2</v>
      </c>
    </row>
    <row r="28" spans="1:40" ht="24">
      <c r="A28" s="13" t="s">
        <v>64</v>
      </c>
      <c r="B28" s="14" t="s">
        <v>41</v>
      </c>
      <c r="C28" s="15">
        <v>5.6039651351086128E-2</v>
      </c>
      <c r="D28" s="16">
        <v>-3.6055966367085482E-2</v>
      </c>
      <c r="E28" s="16">
        <v>-2.9467315051981888E-2</v>
      </c>
      <c r="F28" s="16">
        <v>5.5911922184846037E-2</v>
      </c>
      <c r="G28" s="16">
        <v>-3.0392360157026035E-2</v>
      </c>
      <c r="H28" s="16">
        <v>-4.6613702282292176E-2</v>
      </c>
      <c r="I28" s="16">
        <v>-2.0989451160096213E-2</v>
      </c>
      <c r="J28" s="17" t="s">
        <v>95</v>
      </c>
      <c r="K28" s="16">
        <v>7.6178572446690233E-3</v>
      </c>
      <c r="L28" s="16">
        <v>-7.7026155575703803E-2</v>
      </c>
      <c r="M28" s="16">
        <v>-4.1623602291119034E-2</v>
      </c>
      <c r="N28" s="16">
        <v>7.7728749776895714E-2</v>
      </c>
      <c r="O28" s="16">
        <v>-4.4237747518230973E-2</v>
      </c>
      <c r="P28" s="16">
        <v>4.6710460830769518E-2</v>
      </c>
      <c r="Q28" s="16">
        <v>-5.2170748864966782E-2</v>
      </c>
      <c r="R28" s="16">
        <v>4.5159186766401301E-3</v>
      </c>
      <c r="S28" s="16">
        <v>-5.4717925029686754E-2</v>
      </c>
      <c r="T28" s="16">
        <v>-5.3872552338175402E-2</v>
      </c>
      <c r="U28" s="16">
        <v>-5.6224796663511996E-2</v>
      </c>
      <c r="V28" s="16">
        <v>2.4813843528152271E-2</v>
      </c>
      <c r="W28" s="16">
        <v>5.160031965177745E-2</v>
      </c>
      <c r="X28" s="16">
        <v>5.8353142033755433E-2</v>
      </c>
      <c r="Y28" s="16">
        <v>4.6658617609946176E-2</v>
      </c>
      <c r="Z28" s="16">
        <v>7.5773363653737588E-2</v>
      </c>
      <c r="AA28" s="16">
        <v>9.0691349234776744E-2</v>
      </c>
      <c r="AB28" s="16">
        <v>5.3920888625837292E-2</v>
      </c>
      <c r="AC28" s="16">
        <v>7.7414639799502874E-2</v>
      </c>
      <c r="AD28" s="16">
        <v>2.3994540572964154E-2</v>
      </c>
      <c r="AE28" s="16">
        <v>9.0292198377998987E-3</v>
      </c>
      <c r="AF28" s="16">
        <v>2.4056693600563773E-2</v>
      </c>
      <c r="AG28" s="16">
        <v>3.0600728907829336E-3</v>
      </c>
      <c r="AH28" s="16">
        <v>-2.7099864985295465E-2</v>
      </c>
      <c r="AI28" s="16">
        <v>-4.0288673298711421E-2</v>
      </c>
      <c r="AJ28" s="16">
        <v>-1.3747863824202464E-2</v>
      </c>
      <c r="AK28" s="16">
        <v>4.8890003343233394E-2</v>
      </c>
      <c r="AL28" s="16">
        <v>-3.4476047462179131E-2</v>
      </c>
      <c r="AM28" s="16">
        <v>2.9282553271313076E-2</v>
      </c>
      <c r="AN28" s="18">
        <v>-2.7804691967947583E-3</v>
      </c>
    </row>
    <row r="29" spans="1:40" ht="24">
      <c r="A29" s="13" t="s">
        <v>65</v>
      </c>
      <c r="B29" s="14" t="s">
        <v>41</v>
      </c>
      <c r="C29" s="15">
        <v>-1.7709343780459835E-2</v>
      </c>
      <c r="D29" s="16">
        <v>-6.7167819204127815E-2</v>
      </c>
      <c r="E29" s="16">
        <v>-6.8020110736529069E-2</v>
      </c>
      <c r="F29" s="16">
        <v>1.6954923420465354E-2</v>
      </c>
      <c r="G29" s="16">
        <v>9.08279342195671E-2</v>
      </c>
      <c r="H29" s="16">
        <v>-2.5325895789798426E-2</v>
      </c>
      <c r="I29" s="16">
        <v>-3.5659235641586004E-2</v>
      </c>
      <c r="J29" s="16">
        <v>-5.3436230880881654E-2</v>
      </c>
      <c r="K29" s="16">
        <v>-6.427188149789978E-2</v>
      </c>
      <c r="L29" s="16">
        <v>1.1324528899236347E-2</v>
      </c>
      <c r="M29" s="16">
        <v>4.3461198140110679E-2</v>
      </c>
      <c r="N29" s="16">
        <v>4.1940582934576968E-2</v>
      </c>
      <c r="O29" s="16">
        <v>4.0754681466624254E-2</v>
      </c>
      <c r="P29" s="16">
        <v>-7.2945543540500424E-2</v>
      </c>
      <c r="Q29" s="16">
        <v>-0.10321540221995049</v>
      </c>
      <c r="R29" s="16">
        <v>-3.7957726268939098E-3</v>
      </c>
      <c r="S29" s="16">
        <v>1.2118689652748618E-2</v>
      </c>
      <c r="T29" s="17" t="s">
        <v>101</v>
      </c>
      <c r="U29" s="16">
        <v>4.4230882302392985E-2</v>
      </c>
      <c r="V29" s="16">
        <v>6.454895478980395E-2</v>
      </c>
      <c r="W29" s="16">
        <v>-5.2822811903755814E-3</v>
      </c>
      <c r="X29" s="16">
        <v>3.0655719759499749E-2</v>
      </c>
      <c r="Y29" s="16">
        <v>2.2542604571772675E-2</v>
      </c>
      <c r="Z29" s="16">
        <v>-3.2281924473269588E-3</v>
      </c>
      <c r="AA29" s="16">
        <v>-2.659704642473958E-2</v>
      </c>
      <c r="AB29" s="16">
        <v>1.6335133621589976E-2</v>
      </c>
      <c r="AC29" s="16">
        <v>-1.9670766611021941E-2</v>
      </c>
      <c r="AD29" s="16">
        <v>-5.065539061248929E-2</v>
      </c>
      <c r="AE29" s="16">
        <v>4.1352277640313628E-2</v>
      </c>
      <c r="AF29" s="16">
        <v>2.6534366967578313E-2</v>
      </c>
      <c r="AG29" s="16">
        <v>5.1372396818408113E-2</v>
      </c>
      <c r="AH29" s="16">
        <v>-8.6379145428251897E-2</v>
      </c>
      <c r="AI29" s="16">
        <v>6.5191031855534251E-3</v>
      </c>
      <c r="AJ29" s="16">
        <v>4.2766955807242109E-2</v>
      </c>
      <c r="AK29" s="16">
        <v>6.1386448270005139E-2</v>
      </c>
      <c r="AL29" s="16">
        <v>6.9611985355172254E-2</v>
      </c>
      <c r="AM29" s="16">
        <v>-1.0523752097798772E-3</v>
      </c>
      <c r="AN29" s="18">
        <v>1.6052460239777383E-4</v>
      </c>
    </row>
    <row r="30" spans="1:40" ht="24">
      <c r="A30" s="13" t="s">
        <v>66</v>
      </c>
      <c r="B30" s="14" t="s">
        <v>41</v>
      </c>
      <c r="C30" s="15">
        <v>-9.5370413060657994E-2</v>
      </c>
      <c r="D30" s="16">
        <v>9.4512554978046601E-2</v>
      </c>
      <c r="E30" s="16">
        <v>7.045866141781662E-2</v>
      </c>
      <c r="F30" s="16">
        <v>-2.6807214279943304E-2</v>
      </c>
      <c r="G30" s="16">
        <v>-1.8064280854893443E-2</v>
      </c>
      <c r="H30" s="16">
        <v>-2.9988620258591222E-2</v>
      </c>
      <c r="I30" s="16">
        <v>9.5518082878213624E-3</v>
      </c>
      <c r="J30" s="16">
        <v>-2.6518644579272669E-2</v>
      </c>
      <c r="K30" s="16">
        <v>3.1753032565467749E-2</v>
      </c>
      <c r="L30" s="16">
        <v>5.159729969699528E-2</v>
      </c>
      <c r="M30" s="16">
        <v>5.1720221893414485E-2</v>
      </c>
      <c r="N30" s="16">
        <v>-2.7083761478318535E-2</v>
      </c>
      <c r="O30" s="16">
        <v>7.5684419333386099E-2</v>
      </c>
      <c r="P30" s="16">
        <v>3.9170159697225294E-2</v>
      </c>
      <c r="Q30" s="16">
        <v>3.7170186507253858E-2</v>
      </c>
      <c r="R30" s="16">
        <v>4.2463129619787425E-2</v>
      </c>
      <c r="S30" s="16">
        <v>8.7355761392362327E-2</v>
      </c>
      <c r="T30" s="16">
        <v>-8.4996395125077354E-2</v>
      </c>
      <c r="U30" s="16">
        <v>-3.3878621149649596E-2</v>
      </c>
      <c r="V30" s="16">
        <v>-8.2286872100506808E-2</v>
      </c>
      <c r="W30" s="16">
        <v>-5.2494801980013384E-2</v>
      </c>
      <c r="X30" s="16">
        <v>-2.9267213543872156E-2</v>
      </c>
      <c r="Y30" s="16">
        <v>-4.2076401639790172E-2</v>
      </c>
      <c r="Z30" s="16">
        <v>-2.4835223675063269E-2</v>
      </c>
      <c r="AA30" s="16">
        <v>2.4994511236326466E-2</v>
      </c>
      <c r="AB30" s="16">
        <v>-1.119012683672567E-2</v>
      </c>
      <c r="AC30" s="16">
        <v>-1.4930700381111037E-2</v>
      </c>
      <c r="AD30" s="16">
        <v>6.0386392307387016E-2</v>
      </c>
      <c r="AE30" s="16">
        <v>6.0188558085384598E-2</v>
      </c>
      <c r="AF30" s="16">
        <v>3.1123180925034459E-2</v>
      </c>
      <c r="AG30" s="16">
        <v>0.10292975436831446</v>
      </c>
      <c r="AH30" s="17" t="s">
        <v>132</v>
      </c>
      <c r="AI30" s="16">
        <v>-1.0883777732373149E-2</v>
      </c>
      <c r="AJ30" s="16">
        <v>4.9887115716713518E-2</v>
      </c>
      <c r="AK30" s="16">
        <v>-4.3655267599958308E-3</v>
      </c>
      <c r="AL30" s="16">
        <v>4.3771756475391672E-2</v>
      </c>
      <c r="AM30" s="16">
        <v>-1.9825522744718497E-2</v>
      </c>
      <c r="AN30" s="18">
        <v>-6.1040704933339511E-2</v>
      </c>
    </row>
    <row r="31" spans="1:40" ht="24">
      <c r="A31" s="13" t="s">
        <v>67</v>
      </c>
      <c r="B31" s="14" t="s">
        <v>41</v>
      </c>
      <c r="C31" s="15">
        <v>2.2832769167100184E-2</v>
      </c>
      <c r="D31" s="16">
        <v>2.7728889924014923E-2</v>
      </c>
      <c r="E31" s="16">
        <v>2.0813757595146597E-2</v>
      </c>
      <c r="F31" s="16">
        <v>-8.7896873012611523E-2</v>
      </c>
      <c r="G31" s="16">
        <v>-2.9770400425042278E-2</v>
      </c>
      <c r="H31" s="16">
        <v>-6.0433146659641855E-2</v>
      </c>
      <c r="I31" s="17" t="s">
        <v>132</v>
      </c>
      <c r="J31" s="16">
        <v>-2.0556421632163334E-2</v>
      </c>
      <c r="K31" s="16">
        <v>4.6190636810048022E-2</v>
      </c>
      <c r="L31" s="16">
        <v>-5.590378298181798E-2</v>
      </c>
      <c r="M31" s="16">
        <v>9.6964554533368261E-2</v>
      </c>
      <c r="N31" s="16">
        <v>2.4975172169262212E-2</v>
      </c>
      <c r="O31" s="16">
        <v>2.6645705890841566E-2</v>
      </c>
      <c r="P31" s="16">
        <v>-3.3143539663426827E-2</v>
      </c>
      <c r="Q31" s="16">
        <v>-8.4607392573233742E-2</v>
      </c>
      <c r="R31" s="16">
        <v>5.8491639196935473E-2</v>
      </c>
      <c r="S31" s="16">
        <v>-4.668538111494993E-2</v>
      </c>
      <c r="T31" s="16">
        <v>-3.5090058445610327E-2</v>
      </c>
      <c r="U31" s="16">
        <v>2.1845747493372054E-2</v>
      </c>
      <c r="V31" s="16">
        <v>3.5183478352404145E-2</v>
      </c>
      <c r="W31" s="16">
        <v>-1.5906972162262219E-4</v>
      </c>
      <c r="X31" s="16">
        <v>-2.5735622360565088E-2</v>
      </c>
      <c r="Y31" s="16">
        <v>8.3796791900990597E-2</v>
      </c>
      <c r="Z31" s="16">
        <v>5.528193049350795E-3</v>
      </c>
      <c r="AA31" s="16">
        <v>7.9652035779698462E-3</v>
      </c>
      <c r="AB31" s="16">
        <v>4.5094860875604638E-2</v>
      </c>
      <c r="AC31" s="16">
        <v>-5.8460821466975371E-2</v>
      </c>
      <c r="AD31" s="16">
        <v>6.392222276099381E-2</v>
      </c>
      <c r="AE31" s="16">
        <v>0.10293246118432431</v>
      </c>
      <c r="AF31" s="16">
        <v>3.5290361528278753E-2</v>
      </c>
      <c r="AG31" s="16">
        <v>6.9184238891770389E-2</v>
      </c>
      <c r="AH31" s="16">
        <v>9.5635483099592855E-3</v>
      </c>
      <c r="AI31" s="16">
        <v>4.5928069014195931E-2</v>
      </c>
      <c r="AJ31" s="16">
        <v>2.4609614334143298E-3</v>
      </c>
      <c r="AK31" s="16">
        <v>6.8891379604446024E-2</v>
      </c>
      <c r="AL31" s="16">
        <v>-7.5378028443931293E-4</v>
      </c>
      <c r="AM31" s="16">
        <v>-1.5043051218019205E-2</v>
      </c>
      <c r="AN31" s="18">
        <v>4.415913723149234E-2</v>
      </c>
    </row>
    <row r="32" spans="1:40" ht="24">
      <c r="A32" s="13" t="s">
        <v>68</v>
      </c>
      <c r="B32" s="14" t="s">
        <v>41</v>
      </c>
      <c r="C32" s="15">
        <v>2.3064916367169088E-2</v>
      </c>
      <c r="D32" s="16">
        <v>-4.2555965453756912E-3</v>
      </c>
      <c r="E32" s="16">
        <v>3.7329040127245763E-2</v>
      </c>
      <c r="F32" s="16">
        <v>3.9451208965573026E-2</v>
      </c>
      <c r="G32" s="17" t="s">
        <v>125</v>
      </c>
      <c r="H32" s="16">
        <v>6.414972182877178E-2</v>
      </c>
      <c r="I32" s="16">
        <v>-3.0340395086863606E-2</v>
      </c>
      <c r="J32" s="16">
        <v>-3.0348440042581491E-2</v>
      </c>
      <c r="K32" s="16">
        <v>-3.4139420127701874E-2</v>
      </c>
      <c r="L32" s="16">
        <v>3.5009930864011052E-2</v>
      </c>
      <c r="M32" s="16">
        <v>-1.6120845626923036E-2</v>
      </c>
      <c r="N32" s="16">
        <v>2.0860897133428931E-2</v>
      </c>
      <c r="O32" s="16">
        <v>-2.7897421002392536E-2</v>
      </c>
      <c r="P32" s="16">
        <v>5.3024815056930248E-2</v>
      </c>
      <c r="Q32" s="16">
        <v>-5.7777849254924248E-2</v>
      </c>
      <c r="R32" s="16">
        <v>4.697903057418993E-2</v>
      </c>
      <c r="S32" s="16">
        <v>-1.7981678728569647E-3</v>
      </c>
      <c r="T32" s="16">
        <v>9.1233158013739227E-2</v>
      </c>
      <c r="U32" s="16">
        <v>-1.3541937018327269E-2</v>
      </c>
      <c r="V32" s="16">
        <v>-1.6229704338391479E-2</v>
      </c>
      <c r="W32" s="16">
        <v>-5.0983885477650676E-2</v>
      </c>
      <c r="X32" s="16">
        <v>-2.4066632268509962E-2</v>
      </c>
      <c r="Y32" s="16">
        <v>4.9464339097677494E-2</v>
      </c>
      <c r="Z32" s="16">
        <v>-3.5380583406596521E-2</v>
      </c>
      <c r="AA32" s="16">
        <v>2.542014201436325E-2</v>
      </c>
      <c r="AB32" s="16">
        <v>4.5460875478270178E-2</v>
      </c>
      <c r="AC32" s="16">
        <v>-8.53769013918756E-4</v>
      </c>
      <c r="AD32" s="16">
        <v>6.433217617790235E-2</v>
      </c>
      <c r="AE32" s="16">
        <v>1.9750149137044863E-2</v>
      </c>
      <c r="AF32" s="16">
        <v>2.2451278432620601E-2</v>
      </c>
      <c r="AG32" s="16">
        <v>6.2013366687825595E-2</v>
      </c>
      <c r="AH32" s="16">
        <v>-1.8554508362233255E-2</v>
      </c>
      <c r="AI32" s="16">
        <v>6.0484673106954191E-2</v>
      </c>
      <c r="AJ32" s="16">
        <v>7.1698337042490068E-2</v>
      </c>
      <c r="AK32" s="16">
        <v>7.9162123614305108E-2</v>
      </c>
      <c r="AL32" s="16">
        <v>6.0755531415083781E-2</v>
      </c>
      <c r="AM32" s="16">
        <v>5.3229395418546051E-2</v>
      </c>
      <c r="AN32" s="18">
        <v>9.1358525163496004E-2</v>
      </c>
    </row>
    <row r="33" spans="1:40" ht="24">
      <c r="A33" s="13" t="s">
        <v>69</v>
      </c>
      <c r="B33" s="14" t="s">
        <v>41</v>
      </c>
      <c r="C33" s="15">
        <v>7.4759072475663699E-2</v>
      </c>
      <c r="D33" s="16">
        <v>4.3457699443239664E-3</v>
      </c>
      <c r="E33" s="16">
        <v>7.7107858622599987E-2</v>
      </c>
      <c r="F33" s="16">
        <v>-2.0352922756890948E-2</v>
      </c>
      <c r="G33" s="16">
        <v>6.0194894861835831E-2</v>
      </c>
      <c r="H33" s="16">
        <v>-2.6660039195618219E-2</v>
      </c>
      <c r="I33" s="16">
        <v>6.8273411573780876E-2</v>
      </c>
      <c r="J33" s="16">
        <v>2.7536873028624581E-3</v>
      </c>
      <c r="K33" s="16">
        <v>3.3233901838239571E-2</v>
      </c>
      <c r="L33" s="16">
        <v>0.12879789853124662</v>
      </c>
      <c r="M33" s="16">
        <v>5.8030438204623065E-2</v>
      </c>
      <c r="N33" s="16">
        <v>5.7921181657265709E-2</v>
      </c>
      <c r="O33" s="16">
        <v>6.4286381426449074E-2</v>
      </c>
      <c r="P33" s="16">
        <v>3.5052968842007393E-3</v>
      </c>
      <c r="Q33" s="16">
        <v>7.0437242703537947E-2</v>
      </c>
      <c r="R33" s="16">
        <v>5.6268919751048139E-3</v>
      </c>
      <c r="S33" s="16">
        <v>4.8582518058379924E-2</v>
      </c>
      <c r="T33" s="16">
        <v>5.0093630295653592E-2</v>
      </c>
      <c r="U33" s="16">
        <v>-4.9316371470879382E-3</v>
      </c>
      <c r="V33" s="16">
        <v>1.2331754073802995E-2</v>
      </c>
      <c r="W33" s="16">
        <v>1.1512026707958858E-2</v>
      </c>
      <c r="X33" s="16">
        <v>3.1001389392846658E-3</v>
      </c>
      <c r="Y33" s="16">
        <v>-1.9693660895789333E-2</v>
      </c>
      <c r="Z33" s="16">
        <v>-5.7753163163097129E-2</v>
      </c>
      <c r="AA33" s="16">
        <v>-3.3005912649581408E-2</v>
      </c>
      <c r="AB33" s="16">
        <v>9.9735740323350329E-3</v>
      </c>
      <c r="AC33" s="16">
        <v>-1.5933858710392304E-3</v>
      </c>
      <c r="AD33" s="16">
        <v>1.8663607854942234E-2</v>
      </c>
      <c r="AE33" s="16">
        <v>-7.0805963755567886E-2</v>
      </c>
      <c r="AF33" s="16">
        <v>-7.6777902695657027E-2</v>
      </c>
      <c r="AG33" s="17" t="s">
        <v>103</v>
      </c>
      <c r="AH33" s="16">
        <v>0.10197551320253195</v>
      </c>
      <c r="AI33" s="16">
        <v>9.3083603681015196E-3</v>
      </c>
      <c r="AJ33" s="16">
        <v>6.5873892842215162E-2</v>
      </c>
      <c r="AK33" s="16">
        <v>-2.9679578822499626E-3</v>
      </c>
      <c r="AL33" s="16">
        <v>2.9910345427636587E-2</v>
      </c>
      <c r="AM33" s="16">
        <v>-5.1186839903728541E-2</v>
      </c>
      <c r="AN33" s="18">
        <v>-7.2019691410417586E-2</v>
      </c>
    </row>
    <row r="34" spans="1:40" ht="24">
      <c r="A34" s="13" t="s">
        <v>70</v>
      </c>
      <c r="B34" s="14" t="s">
        <v>41</v>
      </c>
      <c r="C34" s="15">
        <v>8.3529205413441915E-2</v>
      </c>
      <c r="D34" s="16">
        <v>4.2448340755440531E-2</v>
      </c>
      <c r="E34" s="16">
        <v>5.1487177276905383E-2</v>
      </c>
      <c r="F34" s="16">
        <v>0.15218949781042149</v>
      </c>
      <c r="G34" s="16">
        <v>-1.5432785924598213E-2</v>
      </c>
      <c r="H34" s="16">
        <v>-5.3119737686074739E-2</v>
      </c>
      <c r="I34" s="16">
        <v>3.423616702619206E-2</v>
      </c>
      <c r="J34" s="16">
        <v>2.4041308835266874E-2</v>
      </c>
      <c r="K34" s="16">
        <v>-6.3191646423450806E-2</v>
      </c>
      <c r="L34" s="16">
        <v>0.11127248134006441</v>
      </c>
      <c r="M34" s="16">
        <v>4.2279200723753643E-2</v>
      </c>
      <c r="N34" s="16">
        <v>6.6448516470231991E-2</v>
      </c>
      <c r="O34" s="16">
        <v>-2.6269054674083428E-2</v>
      </c>
      <c r="P34" s="16">
        <v>4.067572484106155E-2</v>
      </c>
      <c r="Q34" s="16">
        <v>6.0761907908535986E-2</v>
      </c>
      <c r="R34" s="16">
        <v>-2.7583440173142709E-2</v>
      </c>
      <c r="S34" s="16">
        <v>2.7008787357623992E-2</v>
      </c>
      <c r="T34" s="16">
        <v>6.2786273433869055E-2</v>
      </c>
      <c r="U34" s="16">
        <v>-5.6816692880974663E-2</v>
      </c>
      <c r="V34" s="17" t="s">
        <v>104</v>
      </c>
      <c r="W34" s="16">
        <v>-2.381449461824039E-3</v>
      </c>
      <c r="X34" s="16">
        <v>-6.7914153330077956E-2</v>
      </c>
      <c r="Y34" s="16">
        <v>6.1945046556118655E-2</v>
      </c>
      <c r="Z34" s="16">
        <v>1.8772284781527204E-2</v>
      </c>
      <c r="AA34" s="16">
        <v>-2.1457315997561604E-2</v>
      </c>
      <c r="AB34" s="16">
        <v>-5.808558458164028E-2</v>
      </c>
      <c r="AC34" s="16">
        <v>-1.3809122871196459E-2</v>
      </c>
      <c r="AD34" s="16">
        <v>-3.4890392064459673E-2</v>
      </c>
      <c r="AE34" s="16">
        <v>1.9329387754479989E-2</v>
      </c>
      <c r="AF34" s="16">
        <v>3.3999137218914822E-2</v>
      </c>
      <c r="AG34" s="16">
        <v>1.2143433633669645E-2</v>
      </c>
      <c r="AH34" s="16">
        <v>-8.1016710763385374E-2</v>
      </c>
      <c r="AI34" s="16">
        <v>1.70674377021422E-2</v>
      </c>
      <c r="AJ34" s="16">
        <v>-1.7069519470352148E-2</v>
      </c>
      <c r="AK34" s="16">
        <v>-1.6195122411744846E-2</v>
      </c>
      <c r="AL34" s="16">
        <v>-2.9564475204279534E-2</v>
      </c>
      <c r="AM34" s="16">
        <v>-5.4575466317809379E-2</v>
      </c>
      <c r="AN34" s="18">
        <v>-8.7467066122336407E-4</v>
      </c>
    </row>
    <row r="35" spans="1:40" ht="24">
      <c r="A35" s="13" t="s">
        <v>71</v>
      </c>
      <c r="B35" s="14" t="s">
        <v>41</v>
      </c>
      <c r="C35" s="15">
        <v>1.266592892381177E-2</v>
      </c>
      <c r="D35" s="16">
        <v>2.1054342093761978E-2</v>
      </c>
      <c r="E35" s="16">
        <v>9.6666166415331038E-3</v>
      </c>
      <c r="F35" s="16">
        <v>7.2642589355247089E-2</v>
      </c>
      <c r="G35" s="16">
        <v>-1.5790780186712056E-2</v>
      </c>
      <c r="H35" s="16">
        <v>-5.2522457232007928E-2</v>
      </c>
      <c r="I35" s="16">
        <v>9.6360283930682064E-2</v>
      </c>
      <c r="J35" s="16">
        <v>-4.0581794325976396E-2</v>
      </c>
      <c r="K35" s="16">
        <v>-3.4834341715083462E-2</v>
      </c>
      <c r="L35" s="16">
        <v>-5.6728146939079424E-3</v>
      </c>
      <c r="M35" s="17" t="s">
        <v>133</v>
      </c>
      <c r="N35" s="16">
        <v>-5.345769034228131E-2</v>
      </c>
      <c r="O35" s="16">
        <v>6.0752265037503299E-2</v>
      </c>
      <c r="P35" s="16">
        <v>1.865798758263499E-2</v>
      </c>
      <c r="Q35" s="16">
        <v>4.8062491562191577E-2</v>
      </c>
      <c r="R35" s="16">
        <v>2.7078410893999018E-2</v>
      </c>
      <c r="S35" s="16">
        <v>-4.9241652330740911E-2</v>
      </c>
      <c r="T35" s="16">
        <v>4.2726815536168812E-2</v>
      </c>
      <c r="U35" s="16">
        <v>3.8815732610376949E-2</v>
      </c>
      <c r="V35" s="16">
        <v>4.2543047699804958E-2</v>
      </c>
      <c r="W35" s="16">
        <v>5.4651059838850852E-2</v>
      </c>
      <c r="X35" s="16">
        <v>2.6300436654516028E-2</v>
      </c>
      <c r="Y35" s="16">
        <v>6.5718690290682488E-2</v>
      </c>
      <c r="Z35" s="16">
        <v>1.1430217702276714E-2</v>
      </c>
      <c r="AA35" s="16">
        <v>4.0695131396037615E-2</v>
      </c>
      <c r="AB35" s="16">
        <v>6.3565046047579024E-2</v>
      </c>
      <c r="AC35" s="16">
        <v>-8.3528550378498906E-2</v>
      </c>
      <c r="AD35" s="16">
        <v>6.318416649847669E-2</v>
      </c>
      <c r="AE35" s="16">
        <v>5.0494352761513234E-2</v>
      </c>
      <c r="AF35" s="16">
        <v>5.9450769836697462E-2</v>
      </c>
      <c r="AG35" s="16">
        <v>5.8408711066528861E-2</v>
      </c>
      <c r="AH35" s="16">
        <v>5.148359636063321E-2</v>
      </c>
      <c r="AI35" s="16">
        <v>1.0948978763399524E-2</v>
      </c>
      <c r="AJ35" s="16">
        <v>7.085400465961722E-2</v>
      </c>
      <c r="AK35" s="16">
        <v>3.9704586425455622E-2</v>
      </c>
      <c r="AL35" s="16">
        <v>8.3118401435107014E-2</v>
      </c>
      <c r="AM35" s="16">
        <v>-2.2941870368352109E-2</v>
      </c>
      <c r="AN35" s="18">
        <v>2.003513433232431E-2</v>
      </c>
    </row>
    <row r="36" spans="1:40" ht="24">
      <c r="A36" s="13" t="s">
        <v>72</v>
      </c>
      <c r="B36" s="14" t="s">
        <v>41</v>
      </c>
      <c r="C36" s="15">
        <v>0.1441922002125029</v>
      </c>
      <c r="D36" s="16">
        <v>2.6245550499431822E-2</v>
      </c>
      <c r="E36" s="16">
        <v>5.3721086411388203E-2</v>
      </c>
      <c r="F36" s="16">
        <v>5.5412569810999186E-2</v>
      </c>
      <c r="G36" s="16">
        <v>-1.7351434622071477E-3</v>
      </c>
      <c r="H36" s="16">
        <v>-6.1963575663606725E-2</v>
      </c>
      <c r="I36" s="16">
        <v>-4.6039668675736042E-2</v>
      </c>
      <c r="J36" s="16">
        <v>-5.276659110318041E-2</v>
      </c>
      <c r="K36" s="16">
        <v>5.5729506203281272E-2</v>
      </c>
      <c r="L36" s="16">
        <v>-1.242732630010745E-2</v>
      </c>
      <c r="M36" s="16">
        <v>-4.8836810872175181E-2</v>
      </c>
      <c r="N36" s="16">
        <v>4.4354228743590018E-2</v>
      </c>
      <c r="O36" s="16">
        <v>4.290706095938368E-2</v>
      </c>
      <c r="P36" s="16">
        <v>-6.1736695888735163E-2</v>
      </c>
      <c r="Q36" s="16">
        <v>3.7815000342345524E-3</v>
      </c>
      <c r="R36" s="16">
        <v>-6.4599866781771445E-2</v>
      </c>
      <c r="S36" s="17" t="s">
        <v>103</v>
      </c>
      <c r="T36" s="16">
        <v>1.172163821029281E-2</v>
      </c>
      <c r="U36" s="16">
        <v>-3.5890613681986063E-3</v>
      </c>
      <c r="V36" s="16">
        <v>2.6836055676245585E-2</v>
      </c>
      <c r="W36" s="16">
        <v>1.0319126982035274E-2</v>
      </c>
      <c r="X36" s="16">
        <v>7.5902956867162686E-4</v>
      </c>
      <c r="Y36" s="16">
        <v>2.0281345671982233E-2</v>
      </c>
      <c r="Z36" s="16">
        <v>5.3577021129226216E-2</v>
      </c>
      <c r="AA36" s="16">
        <v>0.1330971807153144</v>
      </c>
      <c r="AB36" s="16">
        <v>-2.13081904155328E-2</v>
      </c>
      <c r="AC36" s="16">
        <v>0.10804059983655993</v>
      </c>
      <c r="AD36" s="16">
        <v>2.2732430055266071E-2</v>
      </c>
      <c r="AE36" s="16">
        <v>-4.4547933217452228E-2</v>
      </c>
      <c r="AF36" s="16">
        <v>5.0251652833327887E-2</v>
      </c>
      <c r="AG36" s="16">
        <v>4.845422385181427E-2</v>
      </c>
      <c r="AH36" s="16">
        <v>8.6279369670864289E-2</v>
      </c>
      <c r="AI36" s="16">
        <v>-6.6168602061414269E-2</v>
      </c>
      <c r="AJ36" s="16">
        <v>-4.5793735866067525E-2</v>
      </c>
      <c r="AK36" s="16">
        <v>-1.3365241572433288E-3</v>
      </c>
      <c r="AL36" s="16">
        <v>1.5895993977180077E-2</v>
      </c>
      <c r="AM36" s="16">
        <v>6.1731739185016475E-2</v>
      </c>
      <c r="AN36" s="18">
        <v>2.5167830055622446E-2</v>
      </c>
    </row>
    <row r="37" spans="1:40" ht="24">
      <c r="A37" s="13" t="s">
        <v>73</v>
      </c>
      <c r="B37" s="14" t="s">
        <v>41</v>
      </c>
      <c r="C37" s="15">
        <v>6.9847352622905548E-2</v>
      </c>
      <c r="D37" s="16">
        <v>1.6567959157191791E-2</v>
      </c>
      <c r="E37" s="16">
        <v>-9.6473597079802555E-3</v>
      </c>
      <c r="F37" s="17" t="s">
        <v>104</v>
      </c>
      <c r="G37" s="16">
        <v>3.8097569627223632E-2</v>
      </c>
      <c r="H37" s="16">
        <v>3.2898992269670586E-2</v>
      </c>
      <c r="I37" s="16">
        <v>-8.6311225274267142E-2</v>
      </c>
      <c r="J37" s="16">
        <v>5.4019738121039745E-2</v>
      </c>
      <c r="K37" s="16">
        <v>-1.8097900484292641E-2</v>
      </c>
      <c r="L37" s="16">
        <v>2.6074905628564449E-2</v>
      </c>
      <c r="M37" s="16">
        <v>7.2168366551357083E-2</v>
      </c>
      <c r="N37" s="16">
        <v>1.0213929161186372E-2</v>
      </c>
      <c r="O37" s="16">
        <v>-1.7356421111953485E-2</v>
      </c>
      <c r="P37" s="16">
        <v>2.2467757593084805E-2</v>
      </c>
      <c r="Q37" s="16">
        <v>-2.6050832148042094E-3</v>
      </c>
      <c r="R37" s="16">
        <v>-3.2312944083530089E-2</v>
      </c>
      <c r="S37" s="16">
        <v>5.5213839133522138E-2</v>
      </c>
      <c r="T37" s="16">
        <v>1.672893575059399E-2</v>
      </c>
      <c r="U37" s="16">
        <v>-1.3221827816695313E-3</v>
      </c>
      <c r="V37" s="16">
        <v>0.15222356429512363</v>
      </c>
      <c r="W37" s="16">
        <v>-3.1451266019585908E-2</v>
      </c>
      <c r="X37" s="16">
        <v>5.9607248408665523E-3</v>
      </c>
      <c r="Y37" s="16">
        <v>9.8445951038918816E-2</v>
      </c>
      <c r="Z37" s="16">
        <v>5.2835367824042051E-2</v>
      </c>
      <c r="AA37" s="16">
        <v>4.6941213076961301E-2</v>
      </c>
      <c r="AB37" s="16">
        <v>-3.608389551336199E-2</v>
      </c>
      <c r="AC37" s="16">
        <v>6.4077403300542207E-2</v>
      </c>
      <c r="AD37" s="16">
        <v>3.2775246585028422E-2</v>
      </c>
      <c r="AE37" s="16">
        <v>7.7240043351255346E-3</v>
      </c>
      <c r="AF37" s="16">
        <v>-1.2182205592161426E-2</v>
      </c>
      <c r="AG37" s="16">
        <v>-2.0261328035542921E-2</v>
      </c>
      <c r="AH37" s="16">
        <v>-2.6688893668991961E-2</v>
      </c>
      <c r="AI37" s="16">
        <v>2.0498246625457135E-2</v>
      </c>
      <c r="AJ37" s="16">
        <v>8.6086007126808251E-2</v>
      </c>
      <c r="AK37" s="16">
        <v>8.7092945558555263E-2</v>
      </c>
      <c r="AL37" s="16">
        <v>5.0639935584599893E-2</v>
      </c>
      <c r="AM37" s="16">
        <v>7.2244730020493142E-2</v>
      </c>
      <c r="AN37" s="18">
        <v>9.9301881148125548E-3</v>
      </c>
    </row>
    <row r="38" spans="1:40" ht="24">
      <c r="A38" s="13" t="s">
        <v>74</v>
      </c>
      <c r="B38" s="14" t="s">
        <v>41</v>
      </c>
      <c r="C38" s="15">
        <v>3.81640090516508E-2</v>
      </c>
      <c r="D38" s="16">
        <v>3.2487478182267854E-2</v>
      </c>
      <c r="E38" s="16">
        <v>5.14608817090745E-2</v>
      </c>
      <c r="F38" s="16">
        <v>2.551612813268006E-2</v>
      </c>
      <c r="G38" s="16">
        <v>3.3716349237802742E-2</v>
      </c>
      <c r="H38" s="16">
        <v>6.2894969664097758E-2</v>
      </c>
      <c r="I38" s="16">
        <v>-5.4352507957823266E-2</v>
      </c>
      <c r="J38" s="16">
        <v>-7.3647041594443866E-2</v>
      </c>
      <c r="K38" s="16">
        <v>-6.5198334871557559E-2</v>
      </c>
      <c r="L38" s="17" t="s">
        <v>108</v>
      </c>
      <c r="M38" s="16">
        <v>-5.3796981327848201E-3</v>
      </c>
      <c r="N38" s="16">
        <v>-3.7881234750802559E-2</v>
      </c>
      <c r="O38" s="16">
        <v>-3.7041181469388333E-2</v>
      </c>
      <c r="P38" s="16">
        <v>-1.7500788839257268E-2</v>
      </c>
      <c r="Q38" s="16">
        <v>-3.7018106125037607E-2</v>
      </c>
      <c r="R38" s="16">
        <v>5.6263481956343106E-2</v>
      </c>
      <c r="S38" s="16">
        <v>-1.231211012517928E-2</v>
      </c>
      <c r="T38" s="16">
        <v>1.1063445431761321E-2</v>
      </c>
      <c r="U38" s="16">
        <v>1.3940985185147461E-2</v>
      </c>
      <c r="V38" s="16">
        <v>0.1103591546991701</v>
      </c>
      <c r="W38" s="16">
        <v>1.1810899047793432E-2</v>
      </c>
      <c r="X38" s="16">
        <v>5.601046524076498E-2</v>
      </c>
      <c r="Y38" s="16">
        <v>4.5732456119958388E-2</v>
      </c>
      <c r="Z38" s="16">
        <v>2.5574176275062796E-2</v>
      </c>
      <c r="AA38" s="16">
        <v>5.7303970949943515E-2</v>
      </c>
      <c r="AB38" s="16">
        <v>3.8701249216129739E-2</v>
      </c>
      <c r="AC38" s="16">
        <v>-7.8958886727048469E-2</v>
      </c>
      <c r="AD38" s="16">
        <v>3.0088569679528516E-2</v>
      </c>
      <c r="AE38" s="16">
        <v>3.3825705137001408E-2</v>
      </c>
      <c r="AF38" s="16">
        <v>4.3856013143051771E-2</v>
      </c>
      <c r="AG38" s="16">
        <v>0.12704791604141638</v>
      </c>
      <c r="AH38" s="16">
        <v>5.0366667924926244E-2</v>
      </c>
      <c r="AI38" s="16">
        <v>0.1151848863079811</v>
      </c>
      <c r="AJ38" s="16">
        <v>1.0188170273554687E-2</v>
      </c>
      <c r="AK38" s="16">
        <v>2.5469707199486259E-2</v>
      </c>
      <c r="AL38" s="16">
        <v>4.5262061468171071E-2</v>
      </c>
      <c r="AM38" s="16">
        <v>6.9642208180105058E-3</v>
      </c>
      <c r="AN38" s="18">
        <v>-2.5552896048478716E-2</v>
      </c>
    </row>
    <row r="39" spans="1:40" ht="24">
      <c r="A39" s="13" t="s">
        <v>75</v>
      </c>
      <c r="B39" s="14" t="s">
        <v>41</v>
      </c>
      <c r="C39" s="19" t="s">
        <v>134</v>
      </c>
      <c r="D39" s="16">
        <v>-3.5522815735967955E-3</v>
      </c>
      <c r="E39" s="16">
        <v>-6.3710120514979582E-2</v>
      </c>
      <c r="F39" s="16">
        <v>7.6304748052876065E-3</v>
      </c>
      <c r="G39" s="16">
        <v>1.8979358211411869E-2</v>
      </c>
      <c r="H39" s="16">
        <v>4.6061658027896343E-2</v>
      </c>
      <c r="I39" s="16">
        <v>0.10053279965040127</v>
      </c>
      <c r="J39" s="16">
        <v>8.5569202460624005E-3</v>
      </c>
      <c r="K39" s="16">
        <v>8.7840281378801385E-2</v>
      </c>
      <c r="L39" s="16">
        <v>3.3898086552041067E-2</v>
      </c>
      <c r="M39" s="16">
        <v>4.9657423377216896E-2</v>
      </c>
      <c r="N39" s="16">
        <v>4.4163659173943909E-2</v>
      </c>
      <c r="O39" s="16">
        <v>2.4907481144733783E-2</v>
      </c>
      <c r="P39" s="16">
        <v>1.426460499315383E-2</v>
      </c>
      <c r="Q39" s="16">
        <v>-9.8273513138048482E-3</v>
      </c>
      <c r="R39" s="16">
        <v>0.10326404128884087</v>
      </c>
      <c r="S39" s="16">
        <v>-4.4208933185913825E-2</v>
      </c>
      <c r="T39" s="16">
        <v>3.9786883443854594E-2</v>
      </c>
      <c r="U39" s="16">
        <v>1.0795780140923269E-2</v>
      </c>
      <c r="V39" s="16">
        <v>1.909833330376591E-2</v>
      </c>
      <c r="W39" s="16">
        <v>1.2424091070183895E-2</v>
      </c>
      <c r="X39" s="16">
        <v>-9.7236382213965068E-3</v>
      </c>
      <c r="Y39" s="16">
        <v>-4.9165803535683263E-2</v>
      </c>
      <c r="Z39" s="16">
        <v>6.3443083129355584E-3</v>
      </c>
      <c r="AA39" s="16">
        <v>-5.1176593756481877E-2</v>
      </c>
      <c r="AB39" s="16">
        <v>-2.1833640886541435E-2</v>
      </c>
      <c r="AC39" s="16">
        <v>6.9787578913617143E-2</v>
      </c>
      <c r="AD39" s="16">
        <v>3.6422483758353323E-2</v>
      </c>
      <c r="AE39" s="17" t="s">
        <v>135</v>
      </c>
      <c r="AF39" s="16">
        <v>-4.4459356473134017E-2</v>
      </c>
      <c r="AG39" s="16">
        <v>-6.9921624628144829E-2</v>
      </c>
      <c r="AH39" s="16">
        <v>5.9057088639335738E-2</v>
      </c>
      <c r="AI39" s="16">
        <v>0.10363440466881915</v>
      </c>
      <c r="AJ39" s="16">
        <v>0.10574909643978701</v>
      </c>
      <c r="AK39" s="16">
        <v>-6.694202277212051E-2</v>
      </c>
      <c r="AL39" s="16">
        <v>-9.3168622450891378E-4</v>
      </c>
      <c r="AM39" s="16">
        <v>5.7186889248091483E-2</v>
      </c>
      <c r="AN39" s="18">
        <v>-1.0927724842612094E-2</v>
      </c>
    </row>
    <row r="40" spans="1:40" ht="24">
      <c r="A40" s="13" t="s">
        <v>76</v>
      </c>
      <c r="B40" s="14" t="s">
        <v>41</v>
      </c>
      <c r="C40" s="15">
        <v>5.0537877072808927E-2</v>
      </c>
      <c r="D40" s="16">
        <v>-5.0309075479510322E-2</v>
      </c>
      <c r="E40" s="16">
        <v>-9.833434346581852E-3</v>
      </c>
      <c r="F40" s="16">
        <v>-3.199554242006223E-2</v>
      </c>
      <c r="G40" s="16">
        <v>4.5058241416530559E-2</v>
      </c>
      <c r="H40" s="16">
        <v>4.4603984912210265E-3</v>
      </c>
      <c r="I40" s="16">
        <v>5.7090619742317543E-2</v>
      </c>
      <c r="J40" s="16">
        <v>4.530167623932704E-3</v>
      </c>
      <c r="K40" s="16">
        <v>9.0267428721261221E-3</v>
      </c>
      <c r="L40" s="16">
        <v>5.6485341711605297E-2</v>
      </c>
      <c r="M40" s="16">
        <v>2.675336582659445E-2</v>
      </c>
      <c r="N40" s="16">
        <v>2.2374107480527653E-2</v>
      </c>
      <c r="O40" s="16">
        <v>-4.6224028633444603E-2</v>
      </c>
      <c r="P40" s="16">
        <v>2.1129813690236376E-2</v>
      </c>
      <c r="Q40" s="16">
        <v>6.7138170586364523E-2</v>
      </c>
      <c r="R40" s="17" t="s">
        <v>108</v>
      </c>
      <c r="S40" s="16">
        <v>-6.3782654697246519E-2</v>
      </c>
      <c r="T40" s="16">
        <v>-3.4744291727355214E-3</v>
      </c>
      <c r="U40" s="16">
        <v>2.4892660690245896E-2</v>
      </c>
      <c r="V40" s="16">
        <v>-2.7416891787165491E-2</v>
      </c>
      <c r="W40" s="16">
        <v>-4.4515643184505446E-2</v>
      </c>
      <c r="X40" s="16">
        <v>9.9240889009896333E-2</v>
      </c>
      <c r="Y40" s="16">
        <v>1.3902583910039798E-2</v>
      </c>
      <c r="Z40" s="16">
        <v>-2.2262032907812469E-2</v>
      </c>
      <c r="AA40" s="16">
        <v>-1.6448785185549871E-2</v>
      </c>
      <c r="AB40" s="16">
        <v>0.13459688576299722</v>
      </c>
      <c r="AC40" s="16">
        <v>-3.6124853065072085E-2</v>
      </c>
      <c r="AD40" s="16">
        <v>5.882212980353678E-2</v>
      </c>
      <c r="AE40" s="16">
        <v>0.1029486386761196</v>
      </c>
      <c r="AF40" s="16">
        <v>8.3365138459962213E-2</v>
      </c>
      <c r="AG40" s="16">
        <v>5.3687909064550048E-3</v>
      </c>
      <c r="AH40" s="16">
        <v>4.1490124308930766E-2</v>
      </c>
      <c r="AI40" s="16">
        <v>-2.5909139513527909E-2</v>
      </c>
      <c r="AJ40" s="16">
        <v>5.3604793081672708E-2</v>
      </c>
      <c r="AK40" s="16">
        <v>-7.462852399762957E-3</v>
      </c>
      <c r="AL40" s="16">
        <v>7.2697158286189126E-2</v>
      </c>
      <c r="AM40" s="16">
        <v>3.1022613904422978E-2</v>
      </c>
      <c r="AN40" s="18">
        <v>7.8106120254576583E-2</v>
      </c>
    </row>
    <row r="41" spans="1:40" ht="24">
      <c r="A41" s="13" t="s">
        <v>77</v>
      </c>
      <c r="B41" s="14" t="s">
        <v>41</v>
      </c>
      <c r="C41" s="15">
        <v>-6.7893863324173381E-2</v>
      </c>
      <c r="D41" s="17" t="s">
        <v>127</v>
      </c>
      <c r="E41" s="16">
        <v>-1.3921305565465333E-2</v>
      </c>
      <c r="F41" s="16">
        <v>1.5474990874547595E-2</v>
      </c>
      <c r="G41" s="16">
        <v>-3.7866638519351431E-3</v>
      </c>
      <c r="H41" s="16">
        <v>9.9632221268017487E-3</v>
      </c>
      <c r="I41" s="16">
        <v>2.5586124946908779E-2</v>
      </c>
      <c r="J41" s="16">
        <v>-3.2310094896827131E-2</v>
      </c>
      <c r="K41" s="16">
        <v>-6.3968210655593841E-2</v>
      </c>
      <c r="L41" s="16">
        <v>3.0795237844015763E-2</v>
      </c>
      <c r="M41" s="16">
        <v>1.972629119298528E-2</v>
      </c>
      <c r="N41" s="16">
        <v>2.0582146985606214E-2</v>
      </c>
      <c r="O41" s="16">
        <v>-7.4841825349179728E-2</v>
      </c>
      <c r="P41" s="16">
        <v>2.4157789610751074E-2</v>
      </c>
      <c r="Q41" s="16">
        <v>7.9896317711525191E-4</v>
      </c>
      <c r="R41" s="16">
        <v>-4.7342588451089011E-2</v>
      </c>
      <c r="S41" s="16">
        <v>2.4537903742039423E-2</v>
      </c>
      <c r="T41" s="16">
        <v>-6.0827171931452317E-2</v>
      </c>
      <c r="U41" s="16">
        <v>0.13044226761786573</v>
      </c>
      <c r="V41" s="16">
        <v>3.9364830083373804E-2</v>
      </c>
      <c r="W41" s="16">
        <v>6.3669173989147898E-2</v>
      </c>
      <c r="X41" s="16">
        <v>-5.6817754945454199E-2</v>
      </c>
      <c r="Y41" s="16">
        <v>3.8504102304297461E-2</v>
      </c>
      <c r="Z41" s="16">
        <v>0.10467312856593929</v>
      </c>
      <c r="AA41" s="16">
        <v>0.1476399265230548</v>
      </c>
      <c r="AB41" s="16">
        <v>-1.0402628300812592E-2</v>
      </c>
      <c r="AC41" s="16">
        <v>2.52293844041435E-2</v>
      </c>
      <c r="AD41" s="16">
        <v>-4.2956082362126467E-2</v>
      </c>
      <c r="AE41" s="16">
        <v>-3.5111380945176108E-3</v>
      </c>
      <c r="AF41" s="16">
        <v>5.2122972728906668E-2</v>
      </c>
      <c r="AG41" s="16">
        <v>3.7582524345175015E-3</v>
      </c>
      <c r="AH41" s="16">
        <v>8.6675038426441753E-2</v>
      </c>
      <c r="AI41" s="16">
        <v>5.7321506305542259E-2</v>
      </c>
      <c r="AJ41" s="16">
        <v>3.3730769322382753E-2</v>
      </c>
      <c r="AK41" s="16">
        <v>8.4617759904013615E-2</v>
      </c>
      <c r="AL41" s="16">
        <v>6.6073080017898494E-2</v>
      </c>
      <c r="AM41" s="16">
        <v>6.7778115794533073E-3</v>
      </c>
      <c r="AN41" s="18">
        <v>-4.3831736172860555E-2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6.7987881959434817E-5</v>
      </c>
      <c r="E48" s="11">
        <f t="shared" ref="E48:AN48" si="0">$C5^2*E5^2</f>
        <v>5.246915945691584E-6</v>
      </c>
      <c r="F48" s="11">
        <f t="shared" si="0"/>
        <v>3.7556763049082036E-9</v>
      </c>
      <c r="G48" s="11">
        <f t="shared" si="0"/>
        <v>5.8648831539135387E-7</v>
      </c>
      <c r="H48" s="11">
        <f t="shared" si="0"/>
        <v>2.3490206941581717E-6</v>
      </c>
      <c r="I48" s="11">
        <f t="shared" si="0"/>
        <v>1.594476966150392E-6</v>
      </c>
      <c r="J48" s="11">
        <f t="shared" si="0"/>
        <v>1.0144830052373704E-5</v>
      </c>
      <c r="K48" s="11">
        <f t="shared" si="0"/>
        <v>7.8494239902567797E-7</v>
      </c>
      <c r="L48" s="11">
        <f t="shared" si="0"/>
        <v>6.8815959459609499E-7</v>
      </c>
      <c r="M48" s="11">
        <f t="shared" si="0"/>
        <v>5.0842935623392349E-6</v>
      </c>
      <c r="N48" s="11">
        <f t="shared" si="0"/>
        <v>6.8141438226089934E-6</v>
      </c>
      <c r="O48" s="11">
        <f t="shared" si="0"/>
        <v>8.4377032388110171E-9</v>
      </c>
      <c r="P48" s="11">
        <f t="shared" si="0"/>
        <v>1.2691658377956939E-5</v>
      </c>
      <c r="Q48" s="11">
        <f t="shared" si="0"/>
        <v>1.0757120255076918E-5</v>
      </c>
      <c r="R48" s="11">
        <f t="shared" si="0"/>
        <v>2.1420992758074899E-6</v>
      </c>
      <c r="S48" s="11">
        <f t="shared" si="0"/>
        <v>4.2701933324765147E-8</v>
      </c>
      <c r="T48" s="11">
        <f t="shared" si="0"/>
        <v>6.2852688755433526E-6</v>
      </c>
      <c r="U48" s="10">
        <f t="shared" si="0"/>
        <v>2.8256298336874126E-3</v>
      </c>
      <c r="V48" s="11">
        <f t="shared" si="0"/>
        <v>1.1075472511580632E-5</v>
      </c>
      <c r="W48" s="11">
        <f t="shared" si="0"/>
        <v>5.0286169091284642E-6</v>
      </c>
      <c r="X48" s="11">
        <f t="shared" si="0"/>
        <v>1.5717544405315808E-6</v>
      </c>
      <c r="Y48" s="11">
        <f t="shared" si="0"/>
        <v>6.7117551978943006E-6</v>
      </c>
      <c r="Z48" s="11">
        <f t="shared" si="0"/>
        <v>1.4628667845242795E-6</v>
      </c>
      <c r="AA48" s="11">
        <f t="shared" si="0"/>
        <v>3.9122140480469618E-6</v>
      </c>
      <c r="AB48" s="11">
        <f t="shared" si="0"/>
        <v>1.1585961743710435E-8</v>
      </c>
      <c r="AC48" s="11">
        <f t="shared" si="0"/>
        <v>2.8896961248536343E-7</v>
      </c>
      <c r="AD48" s="11">
        <f t="shared" si="0"/>
        <v>1.7410141533336092E-10</v>
      </c>
      <c r="AE48" s="11">
        <f t="shared" si="0"/>
        <v>4.0292750613790133E-7</v>
      </c>
      <c r="AF48" s="11">
        <f t="shared" si="0"/>
        <v>1.5374703040757488E-6</v>
      </c>
      <c r="AG48" s="11">
        <f t="shared" si="0"/>
        <v>8.2489228108298309E-8</v>
      </c>
      <c r="AH48" s="11">
        <f t="shared" si="0"/>
        <v>3.7742286974101075E-6</v>
      </c>
      <c r="AI48" s="11">
        <f t="shared" si="0"/>
        <v>2.0144323801641952E-5</v>
      </c>
      <c r="AJ48" s="11">
        <f t="shared" si="0"/>
        <v>1.1753754389792728E-5</v>
      </c>
      <c r="AK48" s="11">
        <f t="shared" si="0"/>
        <v>3.0570784573459125E-7</v>
      </c>
      <c r="AL48" s="11">
        <f t="shared" si="0"/>
        <v>1.5162143508918246E-6</v>
      </c>
      <c r="AM48" s="11">
        <f t="shared" si="0"/>
        <v>8.8815045965559502E-7</v>
      </c>
      <c r="AN48" s="12">
        <f t="shared" si="0"/>
        <v>2.464023089941668E-6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2.1461689523399634E-5</v>
      </c>
      <c r="E49" s="16">
        <f t="shared" si="1"/>
        <v>1.7989240522906558E-7</v>
      </c>
      <c r="F49" s="16">
        <f t="shared" si="1"/>
        <v>4.7291810262845988E-6</v>
      </c>
      <c r="G49" s="16">
        <f t="shared" si="1"/>
        <v>1.9749610497196953E-6</v>
      </c>
      <c r="H49" s="16">
        <f t="shared" si="1"/>
        <v>2.7080141467811818E-7</v>
      </c>
      <c r="I49" s="16">
        <f t="shared" si="1"/>
        <v>5.1029951620294273E-8</v>
      </c>
      <c r="J49" s="16">
        <f t="shared" si="1"/>
        <v>9.028893325576917E-6</v>
      </c>
      <c r="K49" s="16">
        <f t="shared" si="1"/>
        <v>1.6057239491231705E-7</v>
      </c>
      <c r="L49" s="16">
        <f t="shared" si="1"/>
        <v>1.1333779152830435E-6</v>
      </c>
      <c r="M49" s="16">
        <f t="shared" si="1"/>
        <v>2.1809810018215008E-7</v>
      </c>
      <c r="N49" s="16">
        <f t="shared" si="1"/>
        <v>2.7471579796520996E-6</v>
      </c>
      <c r="O49" s="16">
        <f t="shared" si="1"/>
        <v>1.9020063182263867E-6</v>
      </c>
      <c r="P49" s="16">
        <f t="shared" si="1"/>
        <v>6.9456126508075603E-6</v>
      </c>
      <c r="Q49" s="16">
        <f t="shared" si="1"/>
        <v>2.9523902074568415E-8</v>
      </c>
      <c r="R49" s="16">
        <f t="shared" si="1"/>
        <v>8.5834815862410192E-7</v>
      </c>
      <c r="S49" s="16">
        <f t="shared" si="1"/>
        <v>4.8197181966732431E-6</v>
      </c>
      <c r="T49" s="16">
        <f t="shared" si="1"/>
        <v>1.7566767907742144E-8</v>
      </c>
      <c r="U49" s="16">
        <f t="shared" si="1"/>
        <v>7.0911077180976299E-7</v>
      </c>
      <c r="V49" s="16">
        <f t="shared" si="1"/>
        <v>5.8697887725487961E-7</v>
      </c>
      <c r="W49" s="16">
        <f t="shared" si="1"/>
        <v>8.3141912059709724E-9</v>
      </c>
      <c r="X49" s="16">
        <f t="shared" si="1"/>
        <v>1.1302769853503045E-6</v>
      </c>
      <c r="Y49" s="16">
        <f t="shared" si="1"/>
        <v>2.3940798334612756E-6</v>
      </c>
      <c r="Z49" s="17">
        <f t="shared" si="1"/>
        <v>1.374865562672245E-3</v>
      </c>
      <c r="AA49" s="16">
        <f t="shared" si="1"/>
        <v>6.8759291477022708E-7</v>
      </c>
      <c r="AB49" s="16">
        <f t="shared" si="1"/>
        <v>6.2675550889342475E-8</v>
      </c>
      <c r="AC49" s="16">
        <f t="shared" si="1"/>
        <v>6.3717429850380901E-6</v>
      </c>
      <c r="AD49" s="16">
        <f t="shared" si="1"/>
        <v>1.0334077020437921E-6</v>
      </c>
      <c r="AE49" s="16">
        <f t="shared" si="1"/>
        <v>6.9204262435841359E-8</v>
      </c>
      <c r="AF49" s="16">
        <f t="shared" si="1"/>
        <v>1.329281888847558E-6</v>
      </c>
      <c r="AG49" s="16">
        <f t="shared" si="1"/>
        <v>5.6148363417835491E-6</v>
      </c>
      <c r="AH49" s="16">
        <f t="shared" si="1"/>
        <v>1.0063400885113182E-6</v>
      </c>
      <c r="AI49" s="16">
        <f t="shared" si="1"/>
        <v>3.7299050814413645E-6</v>
      </c>
      <c r="AJ49" s="16">
        <f t="shared" si="1"/>
        <v>4.7191561106279842E-6</v>
      </c>
      <c r="AK49" s="16">
        <f t="shared" si="1"/>
        <v>1.7080956133177338E-6</v>
      </c>
      <c r="AL49" s="16">
        <f t="shared" si="1"/>
        <v>9.0839481200519736E-9</v>
      </c>
      <c r="AM49" s="16">
        <f t="shared" si="1"/>
        <v>1.3593369717202426E-7</v>
      </c>
      <c r="AN49" s="18">
        <f t="shared" si="1"/>
        <v>1.2560656387776377E-6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4.517416403388163E-5</v>
      </c>
      <c r="E50" s="16">
        <f t="shared" si="2"/>
        <v>1.5896257918593072E-7</v>
      </c>
      <c r="F50" s="16">
        <f t="shared" si="2"/>
        <v>3.9755134056148516E-6</v>
      </c>
      <c r="G50" s="16">
        <f t="shared" si="2"/>
        <v>1.0735648745982071E-6</v>
      </c>
      <c r="H50" s="16">
        <f t="shared" si="2"/>
        <v>8.8550076245185528E-7</v>
      </c>
      <c r="I50" s="16">
        <f t="shared" si="2"/>
        <v>1.0961554952452591E-7</v>
      </c>
      <c r="J50" s="16">
        <f t="shared" si="2"/>
        <v>1.3527825808521337E-5</v>
      </c>
      <c r="K50" s="16">
        <f t="shared" si="2"/>
        <v>6.9714293498414372E-7</v>
      </c>
      <c r="L50" s="16">
        <f t="shared" si="2"/>
        <v>6.0120170984845555E-6</v>
      </c>
      <c r="M50" s="16">
        <f t="shared" si="2"/>
        <v>2.8789573709748998E-6</v>
      </c>
      <c r="N50" s="16">
        <f t="shared" si="2"/>
        <v>4.4827180021327074E-6</v>
      </c>
      <c r="O50" s="16">
        <f t="shared" si="2"/>
        <v>1.9708471265303491E-7</v>
      </c>
      <c r="P50" s="16">
        <f t="shared" si="2"/>
        <v>9.5900085340569455E-7</v>
      </c>
      <c r="Q50" s="16">
        <f t="shared" si="2"/>
        <v>3.3593802247245179E-6</v>
      </c>
      <c r="R50" s="16">
        <f t="shared" si="2"/>
        <v>5.1397734618185655E-7</v>
      </c>
      <c r="S50" s="16">
        <f t="shared" si="2"/>
        <v>3.1522772478721926E-5</v>
      </c>
      <c r="T50" s="16">
        <f t="shared" si="2"/>
        <v>1.2145962091174296E-6</v>
      </c>
      <c r="U50" s="16">
        <f t="shared" si="2"/>
        <v>2.0420272556585634E-6</v>
      </c>
      <c r="V50" s="16">
        <f t="shared" si="2"/>
        <v>8.1708606010127096E-7</v>
      </c>
      <c r="W50" s="16">
        <f t="shared" si="2"/>
        <v>5.0894706063458294E-7</v>
      </c>
      <c r="X50" s="16">
        <f t="shared" si="2"/>
        <v>2.4380285195092731E-6</v>
      </c>
      <c r="Y50" s="16">
        <f t="shared" si="2"/>
        <v>4.3627776259181266E-6</v>
      </c>
      <c r="Z50" s="16">
        <f t="shared" si="2"/>
        <v>7.5347015559866819E-7</v>
      </c>
      <c r="AA50" s="17">
        <f t="shared" si="2"/>
        <v>1.5292014535766871E-3</v>
      </c>
      <c r="AB50" s="16">
        <f t="shared" si="2"/>
        <v>2.4494187483881961E-6</v>
      </c>
      <c r="AC50" s="16">
        <f t="shared" si="2"/>
        <v>1.384811420337304E-6</v>
      </c>
      <c r="AD50" s="16">
        <f t="shared" si="2"/>
        <v>8.401714641954521E-9</v>
      </c>
      <c r="AE50" s="16">
        <f t="shared" si="2"/>
        <v>4.7575361043804163E-6</v>
      </c>
      <c r="AF50" s="16">
        <f t="shared" si="2"/>
        <v>1.2081774260895097E-7</v>
      </c>
      <c r="AG50" s="16">
        <f t="shared" si="2"/>
        <v>1.9259684188862339E-6</v>
      </c>
      <c r="AH50" s="16">
        <f t="shared" si="2"/>
        <v>1.1200240261065176E-6</v>
      </c>
      <c r="AI50" s="16">
        <f t="shared" si="2"/>
        <v>3.692084192021939E-6</v>
      </c>
      <c r="AJ50" s="16">
        <f t="shared" si="2"/>
        <v>3.0064723986518879E-11</v>
      </c>
      <c r="AK50" s="16">
        <f t="shared" si="2"/>
        <v>1.5704147865592E-7</v>
      </c>
      <c r="AL50" s="16">
        <f t="shared" si="2"/>
        <v>1.0654486296746407E-7</v>
      </c>
      <c r="AM50" s="16">
        <f t="shared" si="2"/>
        <v>5.4121252398556457E-9</v>
      </c>
      <c r="AN50" s="18">
        <f t="shared" si="2"/>
        <v>2.7475939257490601E-7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9.8260724934431858E-5</v>
      </c>
      <c r="E51" s="16">
        <f t="shared" si="3"/>
        <v>8.3186974171581164E-6</v>
      </c>
      <c r="F51" s="16">
        <f t="shared" si="3"/>
        <v>9.0510482426317724E-5</v>
      </c>
      <c r="G51" s="16">
        <f t="shared" si="3"/>
        <v>6.9521725479254254E-5</v>
      </c>
      <c r="H51" s="16">
        <f t="shared" si="3"/>
        <v>1.4250402053817251E-9</v>
      </c>
      <c r="I51" s="16">
        <f t="shared" si="3"/>
        <v>5.4657332669610035E-5</v>
      </c>
      <c r="J51" s="16">
        <f t="shared" si="3"/>
        <v>2.6373634558207862E-5</v>
      </c>
      <c r="K51" s="16">
        <f t="shared" si="3"/>
        <v>2.0122770661572523E-5</v>
      </c>
      <c r="L51" s="16">
        <f t="shared" si="3"/>
        <v>7.8945869553388005E-6</v>
      </c>
      <c r="M51" s="16">
        <f t="shared" si="3"/>
        <v>1.8313676825444274E-5</v>
      </c>
      <c r="N51" s="16">
        <f t="shared" si="3"/>
        <v>1.9306258347899701E-5</v>
      </c>
      <c r="O51" s="16">
        <f t="shared" si="3"/>
        <v>2.3659612868357321E-7</v>
      </c>
      <c r="P51" s="16">
        <f t="shared" si="3"/>
        <v>1.1683655638740117E-7</v>
      </c>
      <c r="Q51" s="16">
        <f t="shared" si="3"/>
        <v>3.8420405118611076E-7</v>
      </c>
      <c r="R51" s="16">
        <f t="shared" si="3"/>
        <v>6.8877499847889794E-7</v>
      </c>
      <c r="S51" s="16">
        <f t="shared" si="3"/>
        <v>2.1224278041038933E-8</v>
      </c>
      <c r="T51" s="16">
        <f t="shared" si="3"/>
        <v>4.2193690969462766E-5</v>
      </c>
      <c r="U51" s="16">
        <f t="shared" si="3"/>
        <v>1.1010588647105435E-6</v>
      </c>
      <c r="V51" s="16">
        <f t="shared" si="3"/>
        <v>3.2085345149069626E-6</v>
      </c>
      <c r="W51" s="16">
        <f t="shared" si="3"/>
        <v>6.4991170524083374E-6</v>
      </c>
      <c r="X51" s="16">
        <f t="shared" si="3"/>
        <v>2.7280387839745158E-6</v>
      </c>
      <c r="Y51" s="16">
        <f t="shared" si="3"/>
        <v>2.223884286554906E-5</v>
      </c>
      <c r="Z51" s="16">
        <f t="shared" si="3"/>
        <v>1.2025225713378866E-5</v>
      </c>
      <c r="AA51" s="16">
        <f t="shared" si="3"/>
        <v>9.8623294066963802E-7</v>
      </c>
      <c r="AB51" s="16">
        <f t="shared" si="3"/>
        <v>5.6970745551707603E-6</v>
      </c>
      <c r="AC51" s="16">
        <f t="shared" si="3"/>
        <v>2.1369279622119889E-6</v>
      </c>
      <c r="AD51" s="16">
        <f t="shared" si="3"/>
        <v>7.575012288098246E-5</v>
      </c>
      <c r="AE51" s="16">
        <f t="shared" si="3"/>
        <v>5.4194801424677459E-5</v>
      </c>
      <c r="AF51" s="16">
        <f t="shared" si="3"/>
        <v>1.4894849704683241E-8</v>
      </c>
      <c r="AG51" s="16">
        <f t="shared" si="3"/>
        <v>1.093890651716068E-7</v>
      </c>
      <c r="AH51" s="16">
        <f t="shared" si="3"/>
        <v>2.2222699064108521E-7</v>
      </c>
      <c r="AI51" s="16">
        <f t="shared" si="3"/>
        <v>6.6016777369574263E-7</v>
      </c>
      <c r="AJ51" s="16">
        <f t="shared" si="3"/>
        <v>2.1880108422834317E-8</v>
      </c>
      <c r="AK51" s="17">
        <f t="shared" si="3"/>
        <v>9.728182059061001E-3</v>
      </c>
      <c r="AL51" s="16">
        <f t="shared" si="3"/>
        <v>2.2836727171426267E-5</v>
      </c>
      <c r="AM51" s="16">
        <f t="shared" si="3"/>
        <v>2.2528889669015658E-6</v>
      </c>
      <c r="AN51" s="18">
        <f t="shared" si="3"/>
        <v>2.0295009253101039E-6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2.1777071988380645E-6</v>
      </c>
      <c r="E52" s="16">
        <f t="shared" si="4"/>
        <v>2.6673803302550578E-6</v>
      </c>
      <c r="F52" s="16">
        <f t="shared" si="4"/>
        <v>1.0481975848287119E-7</v>
      </c>
      <c r="G52" s="16">
        <f t="shared" si="4"/>
        <v>3.2940121008866616E-7</v>
      </c>
      <c r="H52" s="16">
        <f t="shared" si="4"/>
        <v>7.2302485672199634E-7</v>
      </c>
      <c r="I52" s="16">
        <f t="shared" si="4"/>
        <v>8.4372078943554285E-7</v>
      </c>
      <c r="J52" s="16">
        <f t="shared" si="4"/>
        <v>3.7430374814185224E-7</v>
      </c>
      <c r="K52" s="16">
        <f t="shared" si="4"/>
        <v>7.6764699625005607E-8</v>
      </c>
      <c r="L52" s="16">
        <f t="shared" si="4"/>
        <v>1.374544438873101E-6</v>
      </c>
      <c r="M52" s="16">
        <f t="shared" si="4"/>
        <v>2.4174509167006898E-6</v>
      </c>
      <c r="N52" s="16">
        <f t="shared" si="4"/>
        <v>7.7669291852584012E-7</v>
      </c>
      <c r="O52" s="16">
        <f t="shared" si="4"/>
        <v>1.1689024497116492E-7</v>
      </c>
      <c r="P52" s="16">
        <f t="shared" si="4"/>
        <v>4.4167509070476106E-7</v>
      </c>
      <c r="Q52" s="16">
        <f t="shared" si="4"/>
        <v>4.221604263298219E-7</v>
      </c>
      <c r="R52" s="16">
        <f t="shared" si="4"/>
        <v>4.9389431683997997E-6</v>
      </c>
      <c r="S52" s="16">
        <f t="shared" si="4"/>
        <v>1.7407250743764314E-6</v>
      </c>
      <c r="T52" s="16">
        <f t="shared" si="4"/>
        <v>4.6304096882131958E-7</v>
      </c>
      <c r="U52" s="16">
        <f t="shared" si="4"/>
        <v>3.1559044289203221E-7</v>
      </c>
      <c r="V52" s="16">
        <f t="shared" si="4"/>
        <v>8.0671043189455168E-7</v>
      </c>
      <c r="W52" s="16">
        <f t="shared" si="4"/>
        <v>6.2894386071761152E-8</v>
      </c>
      <c r="X52" s="16">
        <f t="shared" si="4"/>
        <v>2.4413406580154016E-7</v>
      </c>
      <c r="Y52" s="16">
        <f t="shared" si="4"/>
        <v>7.6569431343496185E-7</v>
      </c>
      <c r="Z52" s="16">
        <f t="shared" si="4"/>
        <v>5.4975434130027708E-7</v>
      </c>
      <c r="AA52" s="16">
        <f t="shared" si="4"/>
        <v>4.3042433328381093E-8</v>
      </c>
      <c r="AB52" s="16">
        <f t="shared" si="4"/>
        <v>1.5647297024578329E-6</v>
      </c>
      <c r="AC52" s="16">
        <f t="shared" si="4"/>
        <v>6.1868802864404937E-8</v>
      </c>
      <c r="AD52" s="16">
        <f t="shared" si="4"/>
        <v>5.5363233540004843E-7</v>
      </c>
      <c r="AE52" s="16">
        <f t="shared" si="4"/>
        <v>1.399358876052533E-6</v>
      </c>
      <c r="AF52" s="17">
        <f t="shared" si="4"/>
        <v>5.6725024117698793E-4</v>
      </c>
      <c r="AG52" s="16">
        <f t="shared" si="4"/>
        <v>4.0979790061244544E-6</v>
      </c>
      <c r="AH52" s="16">
        <f t="shared" si="4"/>
        <v>6.5797472855319881E-7</v>
      </c>
      <c r="AI52" s="16">
        <f t="shared" si="4"/>
        <v>1.0536839916252101E-6</v>
      </c>
      <c r="AJ52" s="16">
        <f t="shared" si="4"/>
        <v>7.2987611903401946E-7</v>
      </c>
      <c r="AK52" s="16">
        <f t="shared" si="4"/>
        <v>9.8050364097586484E-10</v>
      </c>
      <c r="AL52" s="16">
        <f t="shared" si="4"/>
        <v>1.5686511322088032E-6</v>
      </c>
      <c r="AM52" s="16">
        <f t="shared" si="4"/>
        <v>2.6879050808757469E-8</v>
      </c>
      <c r="AN52" s="18">
        <f t="shared" si="4"/>
        <v>2.6863071053954613E-6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9.1851595101121131E-5</v>
      </c>
      <c r="E53" s="16">
        <f t="shared" si="5"/>
        <v>1.0649228364795022E-4</v>
      </c>
      <c r="F53" s="16">
        <f t="shared" si="5"/>
        <v>1.9251630518637995E-5</v>
      </c>
      <c r="G53" s="16">
        <f t="shared" si="5"/>
        <v>4.7237223866255349E-5</v>
      </c>
      <c r="H53" s="16">
        <f t="shared" si="5"/>
        <v>9.4829268655456483E-6</v>
      </c>
      <c r="I53" s="16">
        <f t="shared" si="5"/>
        <v>5.4050815774535701E-10</v>
      </c>
      <c r="J53" s="16">
        <f t="shared" si="5"/>
        <v>4.8461907744084817E-5</v>
      </c>
      <c r="K53" s="16">
        <f t="shared" si="5"/>
        <v>1.1294976795672703E-6</v>
      </c>
      <c r="L53" s="16">
        <f t="shared" si="5"/>
        <v>2.7596205162213612E-6</v>
      </c>
      <c r="M53" s="16">
        <f t="shared" si="5"/>
        <v>5.7170857133383445E-5</v>
      </c>
      <c r="N53" s="16">
        <f t="shared" si="5"/>
        <v>1.9248668231833002E-4</v>
      </c>
      <c r="O53" s="16">
        <f t="shared" si="5"/>
        <v>2.2855186010085329E-5</v>
      </c>
      <c r="P53" s="16">
        <f t="shared" si="5"/>
        <v>5.6239635014436394E-5</v>
      </c>
      <c r="Q53" s="16">
        <f t="shared" si="5"/>
        <v>7.0801895565483861E-7</v>
      </c>
      <c r="R53" s="16">
        <f t="shared" si="5"/>
        <v>3.9477941299680198E-5</v>
      </c>
      <c r="S53" s="16">
        <f t="shared" si="5"/>
        <v>2.1151541372933225E-6</v>
      </c>
      <c r="T53" s="16">
        <f t="shared" si="5"/>
        <v>4.9938848106874315E-7</v>
      </c>
      <c r="U53" s="16">
        <f t="shared" si="5"/>
        <v>2.8964597793984716E-5</v>
      </c>
      <c r="V53" s="16">
        <f t="shared" si="5"/>
        <v>9.5857603366982212E-8</v>
      </c>
      <c r="W53" s="17">
        <f t="shared" si="5"/>
        <v>1.5698551810821824E-2</v>
      </c>
      <c r="X53" s="16">
        <f t="shared" si="5"/>
        <v>5.5188363684261906E-7</v>
      </c>
      <c r="Y53" s="16">
        <f t="shared" si="5"/>
        <v>1.2236883021838198E-7</v>
      </c>
      <c r="Z53" s="16">
        <f t="shared" si="5"/>
        <v>9.9417850729215239E-8</v>
      </c>
      <c r="AA53" s="16">
        <f t="shared" si="5"/>
        <v>5.7546302162182756E-6</v>
      </c>
      <c r="AB53" s="16">
        <f t="shared" si="5"/>
        <v>3.0207521224054905E-6</v>
      </c>
      <c r="AC53" s="16">
        <f t="shared" si="5"/>
        <v>5.9682425492925406E-6</v>
      </c>
      <c r="AD53" s="16">
        <f t="shared" si="5"/>
        <v>1.4642049293432337E-7</v>
      </c>
      <c r="AE53" s="16">
        <f t="shared" si="5"/>
        <v>3.0990275124703237E-6</v>
      </c>
      <c r="AF53" s="16">
        <f t="shared" si="5"/>
        <v>1.7908599100803554E-6</v>
      </c>
      <c r="AG53" s="16">
        <f t="shared" si="5"/>
        <v>2.5898741048948213E-6</v>
      </c>
      <c r="AH53" s="16">
        <f t="shared" si="5"/>
        <v>5.2410488402645531E-5</v>
      </c>
      <c r="AI53" s="16">
        <f t="shared" si="5"/>
        <v>2.7690350981123259E-7</v>
      </c>
      <c r="AJ53" s="16">
        <f t="shared" si="5"/>
        <v>1.0796508558537615E-6</v>
      </c>
      <c r="AK53" s="16">
        <f t="shared" si="5"/>
        <v>1.0689062042537664E-5</v>
      </c>
      <c r="AL53" s="16">
        <f t="shared" si="5"/>
        <v>4.2552513347829367E-6</v>
      </c>
      <c r="AM53" s="16">
        <f t="shared" si="5"/>
        <v>1.4786023749037796E-5</v>
      </c>
      <c r="AN53" s="18">
        <f t="shared" si="5"/>
        <v>8.2188089293393134E-5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3.7556889745028032E-7</v>
      </c>
      <c r="E54" s="16">
        <f t="shared" si="6"/>
        <v>1.942397516120578E-5</v>
      </c>
      <c r="F54" s="16">
        <f t="shared" si="6"/>
        <v>3.6680953113333626E-5</v>
      </c>
      <c r="G54" s="16">
        <f t="shared" si="6"/>
        <v>1.8470178489270572E-5</v>
      </c>
      <c r="H54" s="16">
        <f t="shared" si="6"/>
        <v>7.5990015304698277E-9</v>
      </c>
      <c r="I54" s="16">
        <f t="shared" si="6"/>
        <v>1.5427881889194494E-6</v>
      </c>
      <c r="J54" s="16">
        <f t="shared" si="6"/>
        <v>5.556650993722819E-6</v>
      </c>
      <c r="K54" s="16">
        <f t="shared" si="6"/>
        <v>1.8209914228380553E-6</v>
      </c>
      <c r="L54" s="16">
        <f t="shared" si="6"/>
        <v>3.5563284711763908E-7</v>
      </c>
      <c r="M54" s="16">
        <f t="shared" si="6"/>
        <v>3.5895908139813244E-6</v>
      </c>
      <c r="N54" s="16">
        <f t="shared" si="6"/>
        <v>8.4885808122019439E-7</v>
      </c>
      <c r="O54" s="16">
        <f t="shared" si="6"/>
        <v>2.6948905090776869E-6</v>
      </c>
      <c r="P54" s="16">
        <f t="shared" si="6"/>
        <v>1.1386749519503768E-5</v>
      </c>
      <c r="Q54" s="16">
        <f t="shared" si="6"/>
        <v>4.0422456208227078E-6</v>
      </c>
      <c r="R54" s="16">
        <f t="shared" si="6"/>
        <v>6.8626841364887554E-6</v>
      </c>
      <c r="S54" s="16">
        <f t="shared" si="6"/>
        <v>2.6489749027263059E-5</v>
      </c>
      <c r="T54" s="16">
        <f t="shared" si="6"/>
        <v>7.5156038800833408E-9</v>
      </c>
      <c r="U54" s="16">
        <f t="shared" si="6"/>
        <v>1.8153849567083441E-6</v>
      </c>
      <c r="V54" s="16">
        <f t="shared" si="6"/>
        <v>2.1022841229637879E-5</v>
      </c>
      <c r="W54" s="16">
        <f t="shared" si="6"/>
        <v>5.3042691218037592E-6</v>
      </c>
      <c r="X54" s="16">
        <f t="shared" si="6"/>
        <v>3.3546183935401077E-5</v>
      </c>
      <c r="Y54" s="16">
        <f t="shared" si="6"/>
        <v>1.0563428028969883E-5</v>
      </c>
      <c r="Z54" s="16">
        <f t="shared" si="6"/>
        <v>5.5662394421453082E-7</v>
      </c>
      <c r="AA54" s="16">
        <f t="shared" si="6"/>
        <v>2.6477114101877976E-8</v>
      </c>
      <c r="AB54" s="16">
        <f t="shared" si="6"/>
        <v>2.6045264895730543E-5</v>
      </c>
      <c r="AC54" s="16">
        <f t="shared" si="6"/>
        <v>2.9649643040337901E-7</v>
      </c>
      <c r="AD54" s="16">
        <f t="shared" si="6"/>
        <v>1.5730619151119938E-5</v>
      </c>
      <c r="AE54" s="16">
        <f t="shared" si="6"/>
        <v>2.3145312203996494E-5</v>
      </c>
      <c r="AF54" s="16">
        <f t="shared" si="6"/>
        <v>2.6465871846432377E-7</v>
      </c>
      <c r="AG54" s="16">
        <f t="shared" si="6"/>
        <v>1.8134813716159195E-5</v>
      </c>
      <c r="AH54" s="16">
        <f t="shared" si="6"/>
        <v>2.6706926430143799E-6</v>
      </c>
      <c r="AI54" s="16">
        <f t="shared" si="6"/>
        <v>2.6772074209874774E-5</v>
      </c>
      <c r="AJ54" s="16">
        <f t="shared" si="6"/>
        <v>5.7313339906710406E-8</v>
      </c>
      <c r="AK54" s="16">
        <f t="shared" si="6"/>
        <v>1.3105302781378681E-6</v>
      </c>
      <c r="AL54" s="16">
        <f t="shared" si="6"/>
        <v>6.8857197518880292E-8</v>
      </c>
      <c r="AM54" s="17">
        <f t="shared" si="6"/>
        <v>5.612779103370465E-3</v>
      </c>
      <c r="AN54" s="18">
        <f t="shared" si="6"/>
        <v>5.4106822463705519E-8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1.3840242449882821E-6</v>
      </c>
      <c r="E55" s="16">
        <f t="shared" si="7"/>
        <v>2.3271226285807182E-7</v>
      </c>
      <c r="F55" s="16">
        <f t="shared" si="7"/>
        <v>1.4296099441160793E-8</v>
      </c>
      <c r="G55" s="16">
        <f t="shared" si="7"/>
        <v>2.0181755584504558E-7</v>
      </c>
      <c r="H55" s="16">
        <f t="shared" si="7"/>
        <v>1.7594071125627594E-7</v>
      </c>
      <c r="I55" s="16">
        <f t="shared" si="7"/>
        <v>2.4116851219760546E-7</v>
      </c>
      <c r="J55" s="16">
        <f t="shared" si="7"/>
        <v>1.1935232764206264E-6</v>
      </c>
      <c r="K55" s="16">
        <f t="shared" si="7"/>
        <v>6.2689647790257651E-7</v>
      </c>
      <c r="L55" s="16">
        <f t="shared" si="7"/>
        <v>1.2101164409055214E-6</v>
      </c>
      <c r="M55" s="16">
        <f t="shared" si="7"/>
        <v>2.5603730819771039E-7</v>
      </c>
      <c r="N55" s="16">
        <f t="shared" si="7"/>
        <v>2.6640676650668233E-8</v>
      </c>
      <c r="O55" s="16">
        <f t="shared" si="7"/>
        <v>1.2500549168285421E-6</v>
      </c>
      <c r="P55" s="16">
        <f t="shared" si="7"/>
        <v>2.1581679099577916E-8</v>
      </c>
      <c r="Q55" s="16">
        <f t="shared" si="7"/>
        <v>1.0187035185051128E-6</v>
      </c>
      <c r="R55" s="16">
        <f t="shared" si="7"/>
        <v>3.8061189037968517E-6</v>
      </c>
      <c r="S55" s="16">
        <f t="shared" si="7"/>
        <v>2.184765547462142E-10</v>
      </c>
      <c r="T55" s="16">
        <f t="shared" si="7"/>
        <v>3.3216692326180068E-7</v>
      </c>
      <c r="U55" s="16">
        <f t="shared" si="7"/>
        <v>1.6845404510610931E-7</v>
      </c>
      <c r="V55" s="16">
        <f t="shared" si="7"/>
        <v>1.746980185947354E-6</v>
      </c>
      <c r="W55" s="16">
        <f t="shared" si="7"/>
        <v>1.0941489508352804E-8</v>
      </c>
      <c r="X55" s="17">
        <f t="shared" si="7"/>
        <v>3.1124752442932658E-4</v>
      </c>
      <c r="Y55" s="16">
        <f t="shared" si="7"/>
        <v>2.0400764275938121E-8</v>
      </c>
      <c r="Z55" s="16">
        <f t="shared" si="7"/>
        <v>2.5046178613405313E-7</v>
      </c>
      <c r="AA55" s="16">
        <f t="shared" si="7"/>
        <v>5.0840169098909717E-7</v>
      </c>
      <c r="AB55" s="16">
        <f t="shared" si="7"/>
        <v>1.6103003879319549E-6</v>
      </c>
      <c r="AC55" s="16">
        <f t="shared" si="7"/>
        <v>1.5269738488533519E-7</v>
      </c>
      <c r="AD55" s="16">
        <f t="shared" si="7"/>
        <v>1.4820772973375059E-6</v>
      </c>
      <c r="AE55" s="16">
        <f t="shared" si="7"/>
        <v>3.5467810084869567E-8</v>
      </c>
      <c r="AF55" s="16">
        <f t="shared" si="7"/>
        <v>1.3194178351706614E-7</v>
      </c>
      <c r="AG55" s="16">
        <f t="shared" si="7"/>
        <v>3.3412990111704047E-9</v>
      </c>
      <c r="AH55" s="16">
        <f t="shared" si="7"/>
        <v>3.1073282651633324E-7</v>
      </c>
      <c r="AI55" s="16">
        <f t="shared" si="7"/>
        <v>1.2751392098044451E-6</v>
      </c>
      <c r="AJ55" s="16">
        <f t="shared" si="7"/>
        <v>4.6286918946037933E-7</v>
      </c>
      <c r="AK55" s="16">
        <f t="shared" si="7"/>
        <v>8.6122614068896587E-8</v>
      </c>
      <c r="AL55" s="16">
        <f t="shared" si="7"/>
        <v>8.7792610638283529E-8</v>
      </c>
      <c r="AM55" s="16">
        <f t="shared" si="7"/>
        <v>1.8101555817135841E-6</v>
      </c>
      <c r="AN55" s="18">
        <f t="shared" si="7"/>
        <v>4.1718392329258908E-7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3.9047302034966936E-5</v>
      </c>
      <c r="E56" s="16">
        <f t="shared" si="8"/>
        <v>1.820562377226187E-7</v>
      </c>
      <c r="F56" s="16">
        <f t="shared" si="8"/>
        <v>2.0176923660800583E-5</v>
      </c>
      <c r="G56" s="16">
        <f t="shared" si="8"/>
        <v>2.6909462138841043E-5</v>
      </c>
      <c r="H56" s="16">
        <f t="shared" si="8"/>
        <v>5.4776737093232139E-5</v>
      </c>
      <c r="I56" s="16">
        <f t="shared" si="8"/>
        <v>4.4497630507778284E-9</v>
      </c>
      <c r="J56" s="16">
        <f t="shared" si="8"/>
        <v>8.671192895337614E-6</v>
      </c>
      <c r="K56" s="16">
        <f t="shared" si="8"/>
        <v>1.1059178404896791E-6</v>
      </c>
      <c r="L56" s="16">
        <f t="shared" si="8"/>
        <v>1.6266708464448246E-5</v>
      </c>
      <c r="M56" s="16">
        <f t="shared" si="8"/>
        <v>5.2909749004427929E-5</v>
      </c>
      <c r="N56" s="16">
        <f t="shared" si="8"/>
        <v>2.6166353322015041E-8</v>
      </c>
      <c r="O56" s="16">
        <f t="shared" si="8"/>
        <v>6.6061527766383464E-10</v>
      </c>
      <c r="P56" s="16">
        <f t="shared" si="8"/>
        <v>6.8033637216612201E-6</v>
      </c>
      <c r="Q56" s="16">
        <f t="shared" si="8"/>
        <v>1.7451624184789504E-5</v>
      </c>
      <c r="R56" s="16">
        <f t="shared" si="8"/>
        <v>4.2154609008997654E-5</v>
      </c>
      <c r="S56" s="16">
        <f t="shared" si="8"/>
        <v>1.9480227388705901E-6</v>
      </c>
      <c r="T56" s="16">
        <f t="shared" si="8"/>
        <v>3.5750090662683214E-5</v>
      </c>
      <c r="U56" s="16">
        <f t="shared" si="8"/>
        <v>3.3802462074240072E-6</v>
      </c>
      <c r="V56" s="16">
        <f t="shared" si="8"/>
        <v>6.9647913230280704E-6</v>
      </c>
      <c r="W56" s="16">
        <f t="shared" si="8"/>
        <v>1.6997677057531833E-6</v>
      </c>
      <c r="X56" s="16">
        <f t="shared" si="8"/>
        <v>1.8255882400835751E-6</v>
      </c>
      <c r="Y56" s="16">
        <f t="shared" si="8"/>
        <v>5.4587665847954299E-5</v>
      </c>
      <c r="Z56" s="16">
        <f t="shared" si="8"/>
        <v>3.8688965068980612E-8</v>
      </c>
      <c r="AA56" s="16">
        <f t="shared" si="8"/>
        <v>4.3117564466721998E-7</v>
      </c>
      <c r="AB56" s="16">
        <f t="shared" si="8"/>
        <v>1.26021417383238E-6</v>
      </c>
      <c r="AC56" s="16">
        <f t="shared" si="8"/>
        <v>9.03225588196864E-6</v>
      </c>
      <c r="AD56" s="16">
        <f t="shared" si="8"/>
        <v>1.5077499450598885E-5</v>
      </c>
      <c r="AE56" s="16">
        <f t="shared" si="8"/>
        <v>6.488738630665724E-9</v>
      </c>
      <c r="AF56" s="16">
        <f t="shared" si="8"/>
        <v>1.7542791265875886E-5</v>
      </c>
      <c r="AG56" s="16">
        <f t="shared" si="8"/>
        <v>6.8508962983487411E-6</v>
      </c>
      <c r="AH56" s="16">
        <f t="shared" si="8"/>
        <v>1.4511103090520958E-5</v>
      </c>
      <c r="AI56" s="16">
        <f t="shared" si="8"/>
        <v>3.7674963106689127E-7</v>
      </c>
      <c r="AJ56" s="16">
        <f t="shared" si="8"/>
        <v>5.5011136418859748E-6</v>
      </c>
      <c r="AK56" s="16">
        <f t="shared" si="8"/>
        <v>1.4977478965597839E-5</v>
      </c>
      <c r="AL56" s="17">
        <f t="shared" si="8"/>
        <v>6.5117545742604541E-3</v>
      </c>
      <c r="AM56" s="16">
        <f t="shared" si="8"/>
        <v>7.5512345132549859E-8</v>
      </c>
      <c r="AN56" s="18">
        <f t="shared" si="8"/>
        <v>1.1464348801150349E-5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1.3570421705799782E-5</v>
      </c>
      <c r="E57" s="16">
        <f t="shared" si="9"/>
        <v>3.7819405619215094E-6</v>
      </c>
      <c r="F57" s="16">
        <f t="shared" si="9"/>
        <v>7.6494302846170996E-5</v>
      </c>
      <c r="G57" s="16">
        <f t="shared" si="9"/>
        <v>4.9388985301012948E-5</v>
      </c>
      <c r="H57" s="16">
        <f t="shared" si="9"/>
        <v>3.697644589907574E-6</v>
      </c>
      <c r="I57" s="16">
        <f t="shared" si="9"/>
        <v>5.991811158986673E-8</v>
      </c>
      <c r="J57" s="16">
        <f t="shared" si="9"/>
        <v>1.7856334156088211E-6</v>
      </c>
      <c r="K57" s="16">
        <f t="shared" si="9"/>
        <v>1.6720402799902955E-7</v>
      </c>
      <c r="L57" s="16">
        <f t="shared" si="9"/>
        <v>1.0852506298510409E-6</v>
      </c>
      <c r="M57" s="16">
        <f t="shared" si="9"/>
        <v>5.0652056287989165E-5</v>
      </c>
      <c r="N57" s="16">
        <f t="shared" si="9"/>
        <v>2.6787018857833555E-5</v>
      </c>
      <c r="O57" s="16">
        <f t="shared" si="9"/>
        <v>1.2356626927611209E-5</v>
      </c>
      <c r="P57" s="16">
        <f t="shared" si="9"/>
        <v>3.1361599773184087E-5</v>
      </c>
      <c r="Q57" s="16">
        <f t="shared" si="9"/>
        <v>1.3045108904188803E-6</v>
      </c>
      <c r="R57" s="16">
        <f t="shared" si="9"/>
        <v>3.0224835729222426E-5</v>
      </c>
      <c r="S57" s="16">
        <f t="shared" si="9"/>
        <v>2.1390320578196303E-5</v>
      </c>
      <c r="T57" s="16">
        <f t="shared" si="9"/>
        <v>1.7813752983024145E-5</v>
      </c>
      <c r="U57" s="16">
        <f t="shared" si="9"/>
        <v>3.5267521938355965E-5</v>
      </c>
      <c r="V57" s="16">
        <f t="shared" si="9"/>
        <v>3.0777907369678739E-6</v>
      </c>
      <c r="W57" s="16">
        <f t="shared" si="9"/>
        <v>5.8053523180941123E-7</v>
      </c>
      <c r="X57" s="16">
        <f t="shared" si="9"/>
        <v>1.2687326466676068E-5</v>
      </c>
      <c r="Y57" s="16">
        <f t="shared" si="9"/>
        <v>1.7193449192779342E-6</v>
      </c>
      <c r="Z57" s="16">
        <f t="shared" si="9"/>
        <v>2.8659506431702138E-5</v>
      </c>
      <c r="AA57" s="16">
        <f t="shared" si="9"/>
        <v>4.2842560434278521E-10</v>
      </c>
      <c r="AB57" s="16">
        <f t="shared" si="9"/>
        <v>2.3410654800661995E-6</v>
      </c>
      <c r="AC57" s="16">
        <f t="shared" si="9"/>
        <v>2.7078743126117737E-5</v>
      </c>
      <c r="AD57" s="16">
        <f t="shared" si="9"/>
        <v>1.9136999723155687E-5</v>
      </c>
      <c r="AE57" s="16">
        <f t="shared" si="9"/>
        <v>1.1712991415163294E-4</v>
      </c>
      <c r="AF57" s="16">
        <f t="shared" si="9"/>
        <v>1.0813019928737635E-5</v>
      </c>
      <c r="AG57" s="16">
        <f t="shared" si="9"/>
        <v>4.394475822025672E-5</v>
      </c>
      <c r="AH57" s="16">
        <f t="shared" si="9"/>
        <v>2.4801506501973201E-5</v>
      </c>
      <c r="AI57" s="16">
        <f t="shared" si="9"/>
        <v>6.762588844922435E-6</v>
      </c>
      <c r="AJ57" s="17">
        <f t="shared" si="9"/>
        <v>8.630883693644965E-3</v>
      </c>
      <c r="AK57" s="16">
        <f t="shared" si="9"/>
        <v>1.6500307552021855E-8</v>
      </c>
      <c r="AL57" s="16">
        <f t="shared" si="9"/>
        <v>7.2045959389362856E-6</v>
      </c>
      <c r="AM57" s="16">
        <f t="shared" si="9"/>
        <v>9.0371394597964519E-8</v>
      </c>
      <c r="AN57" s="18">
        <f t="shared" si="9"/>
        <v>3.6711384060074857E-6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1.0560359933187647E-7</v>
      </c>
      <c r="E58" s="16">
        <f t="shared" si="10"/>
        <v>4.0127707652963441E-8</v>
      </c>
      <c r="F58" s="16">
        <f t="shared" si="10"/>
        <v>5.90761044288444E-7</v>
      </c>
      <c r="G58" s="16">
        <f t="shared" si="10"/>
        <v>9.7457623269416703E-11</v>
      </c>
      <c r="H58" s="16">
        <f t="shared" si="10"/>
        <v>2.9490496537003236E-7</v>
      </c>
      <c r="I58" s="16">
        <f t="shared" si="10"/>
        <v>4.7614590485366988E-7</v>
      </c>
      <c r="J58" s="16">
        <f t="shared" si="10"/>
        <v>7.9893973141504986E-7</v>
      </c>
      <c r="K58" s="16">
        <f t="shared" si="10"/>
        <v>5.866445994180218E-7</v>
      </c>
      <c r="L58" s="16">
        <f t="shared" si="10"/>
        <v>9.0949515448226523E-7</v>
      </c>
      <c r="M58" s="16">
        <f t="shared" si="10"/>
        <v>9.8126865964459033E-7</v>
      </c>
      <c r="N58" s="16">
        <f t="shared" si="10"/>
        <v>4.3679449316830177E-7</v>
      </c>
      <c r="O58" s="16">
        <f t="shared" si="10"/>
        <v>8.6399145309449327E-8</v>
      </c>
      <c r="P58" s="16">
        <f t="shared" si="10"/>
        <v>2.0204453198295214E-11</v>
      </c>
      <c r="Q58" s="16">
        <f t="shared" si="10"/>
        <v>2.9767575125237606E-7</v>
      </c>
      <c r="R58" s="16">
        <f t="shared" si="10"/>
        <v>1.9112498241445841E-7</v>
      </c>
      <c r="S58" s="16">
        <f t="shared" si="10"/>
        <v>1.6699670052971954E-6</v>
      </c>
      <c r="T58" s="16">
        <f t="shared" si="10"/>
        <v>5.2493570870647956E-8</v>
      </c>
      <c r="U58" s="16">
        <f t="shared" si="10"/>
        <v>1.2448907369077672E-8</v>
      </c>
      <c r="V58" s="16">
        <f t="shared" si="10"/>
        <v>2.7918802413905399E-8</v>
      </c>
      <c r="W58" s="16">
        <f t="shared" si="10"/>
        <v>4.3892839254220481E-8</v>
      </c>
      <c r="X58" s="16">
        <f t="shared" si="10"/>
        <v>5.8274689787260262E-8</v>
      </c>
      <c r="Y58" s="16">
        <f t="shared" si="10"/>
        <v>5.5145189516620448E-8</v>
      </c>
      <c r="Z58" s="16">
        <f t="shared" si="10"/>
        <v>5.3886702352836534E-7</v>
      </c>
      <c r="AA58" s="16">
        <f t="shared" si="10"/>
        <v>1.137794088296836E-7</v>
      </c>
      <c r="AB58" s="16">
        <f t="shared" si="10"/>
        <v>2.1230004759252853E-7</v>
      </c>
      <c r="AC58" s="17">
        <f t="shared" si="10"/>
        <v>1.2111935040313189E-4</v>
      </c>
      <c r="AD58" s="16">
        <f t="shared" si="10"/>
        <v>5.4228258513044248E-9</v>
      </c>
      <c r="AE58" s="16">
        <f t="shared" si="10"/>
        <v>7.1113156140746169E-7</v>
      </c>
      <c r="AF58" s="16">
        <f t="shared" si="10"/>
        <v>1.2792108767440098E-8</v>
      </c>
      <c r="AG58" s="16">
        <f t="shared" si="10"/>
        <v>2.753625275289809E-10</v>
      </c>
      <c r="AH58" s="16">
        <f t="shared" si="10"/>
        <v>3.1352978854800579E-8</v>
      </c>
      <c r="AI58" s="16">
        <f t="shared" si="10"/>
        <v>3.5332257119099502E-12</v>
      </c>
      <c r="AJ58" s="16">
        <f t="shared" si="10"/>
        <v>3.8068522215356954E-7</v>
      </c>
      <c r="AK58" s="16">
        <f t="shared" si="10"/>
        <v>2.5462529771546625E-8</v>
      </c>
      <c r="AL58" s="16">
        <f t="shared" si="10"/>
        <v>1.6530559393449772E-7</v>
      </c>
      <c r="AM58" s="16">
        <f t="shared" si="10"/>
        <v>5.9645004381049397E-9</v>
      </c>
      <c r="AN58" s="18">
        <f t="shared" si="10"/>
        <v>7.9125179151364499E-8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6.2649004725996167E-7</v>
      </c>
      <c r="E59" s="16">
        <f t="shared" si="11"/>
        <v>1.593574306274772E-6</v>
      </c>
      <c r="F59" s="16">
        <f t="shared" si="11"/>
        <v>6.1681256328104133E-6</v>
      </c>
      <c r="G59" s="16">
        <f t="shared" si="11"/>
        <v>9.2415529877809682E-6</v>
      </c>
      <c r="H59" s="16">
        <f t="shared" si="11"/>
        <v>2.5612378877010507E-6</v>
      </c>
      <c r="I59" s="16">
        <f t="shared" si="11"/>
        <v>9.4528213700430527E-6</v>
      </c>
      <c r="J59" s="16">
        <f t="shared" si="11"/>
        <v>1.2874627526989071E-5</v>
      </c>
      <c r="K59" s="16">
        <f t="shared" si="11"/>
        <v>3.8961231848333665E-5</v>
      </c>
      <c r="L59" s="16">
        <f t="shared" si="11"/>
        <v>7.3366484313905925E-6</v>
      </c>
      <c r="M59" s="16">
        <f t="shared" si="11"/>
        <v>1.8863083644861754E-5</v>
      </c>
      <c r="N59" s="16">
        <f t="shared" si="11"/>
        <v>3.3735868884940713E-7</v>
      </c>
      <c r="O59" s="16">
        <f t="shared" si="11"/>
        <v>1.3131213591656839E-7</v>
      </c>
      <c r="P59" s="16">
        <f t="shared" si="11"/>
        <v>5.781947575233665E-6</v>
      </c>
      <c r="Q59" s="16">
        <f t="shared" si="11"/>
        <v>1.1240219828910594E-5</v>
      </c>
      <c r="R59" s="16">
        <f t="shared" si="11"/>
        <v>8.8581874398637505E-5</v>
      </c>
      <c r="S59" s="16">
        <f t="shared" si="11"/>
        <v>2.1861903453122959E-6</v>
      </c>
      <c r="T59" s="16">
        <f t="shared" si="11"/>
        <v>1.1877925864051794E-6</v>
      </c>
      <c r="U59" s="16">
        <f t="shared" si="11"/>
        <v>1.3655339065962985E-8</v>
      </c>
      <c r="V59" s="16">
        <f t="shared" si="11"/>
        <v>1.6121043071344041E-5</v>
      </c>
      <c r="W59" s="16">
        <f t="shared" si="11"/>
        <v>7.2466152730415049E-7</v>
      </c>
      <c r="X59" s="16">
        <f t="shared" si="11"/>
        <v>2.0285854999488133E-5</v>
      </c>
      <c r="Y59" s="16">
        <f t="shared" si="11"/>
        <v>6.3560407758768868E-7</v>
      </c>
      <c r="Z59" s="16">
        <f t="shared" si="11"/>
        <v>1.7478258976979342E-7</v>
      </c>
      <c r="AA59" s="16">
        <f t="shared" si="11"/>
        <v>6.5735119223119433E-6</v>
      </c>
      <c r="AB59" s="17">
        <f t="shared" si="11"/>
        <v>4.004566471316735E-3</v>
      </c>
      <c r="AC59" s="16">
        <f t="shared" si="11"/>
        <v>7.0552501359090155E-6</v>
      </c>
      <c r="AD59" s="16">
        <f t="shared" si="11"/>
        <v>1.0911733567082296E-6</v>
      </c>
      <c r="AE59" s="16">
        <f t="shared" si="11"/>
        <v>2.2609169213586025E-6</v>
      </c>
      <c r="AF59" s="16">
        <f t="shared" si="11"/>
        <v>1.0778721512170016E-5</v>
      </c>
      <c r="AG59" s="16">
        <f t="shared" si="11"/>
        <v>4.6546615512867413E-7</v>
      </c>
      <c r="AH59" s="16">
        <f t="shared" si="11"/>
        <v>5.5829828210238588E-7</v>
      </c>
      <c r="AI59" s="16">
        <f t="shared" si="11"/>
        <v>7.9391250559465346E-6</v>
      </c>
      <c r="AJ59" s="16">
        <f t="shared" si="11"/>
        <v>1.0555864203313159E-6</v>
      </c>
      <c r="AK59" s="16">
        <f t="shared" si="11"/>
        <v>2.2713693849211101E-6</v>
      </c>
      <c r="AL59" s="16">
        <f t="shared" si="11"/>
        <v>7.8419434034116047E-7</v>
      </c>
      <c r="AM59" s="16">
        <f t="shared" si="11"/>
        <v>1.767770913008381E-5</v>
      </c>
      <c r="AN59" s="18">
        <f t="shared" si="11"/>
        <v>6.2316993176620146E-6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2.7198288478124057E-7</v>
      </c>
      <c r="E60" s="16">
        <f t="shared" si="12"/>
        <v>1.2988997914587171E-7</v>
      </c>
      <c r="F60" s="16">
        <f t="shared" si="12"/>
        <v>1.3900704662918574E-7</v>
      </c>
      <c r="G60" s="16">
        <f t="shared" si="12"/>
        <v>4.9653730765247789E-7</v>
      </c>
      <c r="H60" s="16">
        <f t="shared" si="12"/>
        <v>1.8634021433278562E-10</v>
      </c>
      <c r="I60" s="16">
        <f t="shared" si="12"/>
        <v>5.0792679291907885E-7</v>
      </c>
      <c r="J60" s="16">
        <f t="shared" si="12"/>
        <v>6.848333729852985E-8</v>
      </c>
      <c r="K60" s="16">
        <f t="shared" si="12"/>
        <v>3.8902819970397137E-7</v>
      </c>
      <c r="L60" s="16">
        <f t="shared" si="12"/>
        <v>1.1839715769446111E-7</v>
      </c>
      <c r="M60" s="16">
        <f t="shared" si="12"/>
        <v>5.0133925879626621E-7</v>
      </c>
      <c r="N60" s="16">
        <f t="shared" si="12"/>
        <v>3.7390467866622837E-7</v>
      </c>
      <c r="O60" s="16">
        <f t="shared" si="12"/>
        <v>3.3880400935727529E-7</v>
      </c>
      <c r="P60" s="16">
        <f t="shared" si="12"/>
        <v>1.3266903514494166E-7</v>
      </c>
      <c r="Q60" s="16">
        <f t="shared" si="12"/>
        <v>2.3860190110109057E-7</v>
      </c>
      <c r="R60" s="16">
        <f t="shared" si="12"/>
        <v>4.5413428871851973E-7</v>
      </c>
      <c r="S60" s="16">
        <f t="shared" si="12"/>
        <v>6.579171442258109E-8</v>
      </c>
      <c r="T60" s="16">
        <f t="shared" si="12"/>
        <v>3.1097119620833769E-7</v>
      </c>
      <c r="U60" s="16">
        <f t="shared" si="12"/>
        <v>2.2026416417528015E-11</v>
      </c>
      <c r="V60" s="16">
        <f t="shared" si="12"/>
        <v>1.5818373136128423E-7</v>
      </c>
      <c r="W60" s="16">
        <f t="shared" si="12"/>
        <v>9.6288905389809265E-10</v>
      </c>
      <c r="X60" s="16">
        <f t="shared" si="12"/>
        <v>5.0773647996915139E-7</v>
      </c>
      <c r="Y60" s="16">
        <f t="shared" si="12"/>
        <v>5.2264255729878129E-8</v>
      </c>
      <c r="Z60" s="16">
        <f t="shared" si="12"/>
        <v>7.7835774764382037E-8</v>
      </c>
      <c r="AA60" s="16">
        <f t="shared" si="12"/>
        <v>6.8856198669468452E-10</v>
      </c>
      <c r="AB60" s="16">
        <f t="shared" si="12"/>
        <v>3.0005657830385366E-8</v>
      </c>
      <c r="AC60" s="16">
        <f t="shared" si="12"/>
        <v>4.9330044586946327E-9</v>
      </c>
      <c r="AD60" s="17">
        <f t="shared" si="12"/>
        <v>1.0691758629678774E-4</v>
      </c>
      <c r="AE60" s="16">
        <f t="shared" si="12"/>
        <v>1.7258725409261562E-7</v>
      </c>
      <c r="AF60" s="16">
        <f t="shared" si="12"/>
        <v>1.0198475145452035E-7</v>
      </c>
      <c r="AG60" s="16">
        <f t="shared" si="12"/>
        <v>4.3746517494063157E-8</v>
      </c>
      <c r="AH60" s="16">
        <f t="shared" si="12"/>
        <v>4.5442881653124956E-7</v>
      </c>
      <c r="AI60" s="16">
        <f t="shared" si="12"/>
        <v>1.6417080588595873E-8</v>
      </c>
      <c r="AJ60" s="16">
        <f t="shared" si="12"/>
        <v>2.3861751460529597E-7</v>
      </c>
      <c r="AK60" s="16">
        <f t="shared" si="12"/>
        <v>8.1834354819915128E-7</v>
      </c>
      <c r="AL60" s="16">
        <f t="shared" si="12"/>
        <v>2.478129141186938E-7</v>
      </c>
      <c r="AM60" s="16">
        <f t="shared" si="12"/>
        <v>2.8997690333999441E-7</v>
      </c>
      <c r="AN60" s="18">
        <f t="shared" si="12"/>
        <v>1.0932988566913997E-7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9.6533032875769194E-7</v>
      </c>
      <c r="E61" s="16">
        <f t="shared" si="13"/>
        <v>9.8087959955355531E-7</v>
      </c>
      <c r="F61" s="16">
        <f t="shared" si="13"/>
        <v>4.4044500331349959E-8</v>
      </c>
      <c r="G61" s="16">
        <f t="shared" si="13"/>
        <v>3.4212295015894783E-6</v>
      </c>
      <c r="H61" s="16">
        <f t="shared" si="13"/>
        <v>6.447785010703255E-11</v>
      </c>
      <c r="I61" s="16">
        <f t="shared" si="13"/>
        <v>8.3122466752469656E-7</v>
      </c>
      <c r="J61" s="16">
        <f t="shared" si="13"/>
        <v>3.3680731811501707E-9</v>
      </c>
      <c r="K61" s="16">
        <f t="shared" si="13"/>
        <v>1.1551588114760219E-7</v>
      </c>
      <c r="L61" s="16">
        <f t="shared" si="13"/>
        <v>2.9081240329926503E-7</v>
      </c>
      <c r="M61" s="16">
        <f t="shared" si="13"/>
        <v>1.7393072737829538E-7</v>
      </c>
      <c r="N61" s="16">
        <f t="shared" si="13"/>
        <v>2.6618682347119669E-7</v>
      </c>
      <c r="O61" s="16">
        <f t="shared" si="13"/>
        <v>5.8565407045713559E-6</v>
      </c>
      <c r="P61" s="16">
        <f t="shared" si="13"/>
        <v>2.1083367631833733E-7</v>
      </c>
      <c r="Q61" s="16">
        <f t="shared" si="13"/>
        <v>5.6491278948711099E-10</v>
      </c>
      <c r="R61" s="16">
        <f t="shared" si="13"/>
        <v>2.7423285140719481E-6</v>
      </c>
      <c r="S61" s="16">
        <f t="shared" si="13"/>
        <v>2.7733227838484853E-7</v>
      </c>
      <c r="T61" s="16">
        <f t="shared" si="13"/>
        <v>1.5612571340754128E-11</v>
      </c>
      <c r="U61" s="16">
        <f t="shared" si="13"/>
        <v>3.1109652175535567E-7</v>
      </c>
      <c r="V61" s="16">
        <f t="shared" si="13"/>
        <v>4.3173870908127168E-10</v>
      </c>
      <c r="W61" s="16">
        <f t="shared" si="13"/>
        <v>1.8435369703229151E-6</v>
      </c>
      <c r="X61" s="16">
        <f t="shared" si="13"/>
        <v>4.9091684505616384E-7</v>
      </c>
      <c r="Y61" s="16">
        <f t="shared" si="13"/>
        <v>1.2759440720105597E-6</v>
      </c>
      <c r="Z61" s="16">
        <f t="shared" si="13"/>
        <v>3.2297285508755496E-7</v>
      </c>
      <c r="AA61" s="16">
        <f t="shared" si="13"/>
        <v>6.6028772967737798E-8</v>
      </c>
      <c r="AB61" s="16">
        <f t="shared" si="13"/>
        <v>5.7891202545242399E-7</v>
      </c>
      <c r="AC61" s="16">
        <f t="shared" si="13"/>
        <v>2.4233763841676556E-7</v>
      </c>
      <c r="AD61" s="16">
        <f t="shared" si="13"/>
        <v>3.7585136674360721E-7</v>
      </c>
      <c r="AE61" s="16">
        <f t="shared" si="13"/>
        <v>5.3621671826226172E-8</v>
      </c>
      <c r="AF61" s="16">
        <f t="shared" si="13"/>
        <v>1.6940005875044923E-6</v>
      </c>
      <c r="AG61" s="16">
        <f t="shared" si="13"/>
        <v>2.2471274706637434E-6</v>
      </c>
      <c r="AH61" s="16">
        <f t="shared" si="13"/>
        <v>1.5782704857073553E-6</v>
      </c>
      <c r="AI61" s="16">
        <f t="shared" si="13"/>
        <v>7.2046287440924781E-7</v>
      </c>
      <c r="AJ61" s="16">
        <f t="shared" si="13"/>
        <v>1.5490152204104929E-7</v>
      </c>
      <c r="AK61" s="16">
        <f t="shared" si="13"/>
        <v>7.4650343700059083E-8</v>
      </c>
      <c r="AL61" s="16">
        <f t="shared" si="13"/>
        <v>6.4358545817780868E-7</v>
      </c>
      <c r="AM61" s="16">
        <f t="shared" si="13"/>
        <v>3.6392549253880256E-9</v>
      </c>
      <c r="AN61" s="20">
        <f t="shared" si="13"/>
        <v>3.6832174397052631E-4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8.4503763942669595E-6</v>
      </c>
      <c r="E62" s="16">
        <f t="shared" si="14"/>
        <v>4.44200407609517E-6</v>
      </c>
      <c r="F62" s="16">
        <f t="shared" si="14"/>
        <v>5.7574638948062215E-7</v>
      </c>
      <c r="G62" s="16">
        <f t="shared" si="14"/>
        <v>1.9396697663897021E-6</v>
      </c>
      <c r="H62" s="16">
        <f t="shared" si="14"/>
        <v>1.4360706695737053E-6</v>
      </c>
      <c r="I62" s="16">
        <f t="shared" si="14"/>
        <v>3.703299262279126E-6</v>
      </c>
      <c r="J62" s="16">
        <f t="shared" si="14"/>
        <v>9.7621993821921967E-8</v>
      </c>
      <c r="K62" s="17">
        <f t="shared" si="14"/>
        <v>1.5259122720979999E-3</v>
      </c>
      <c r="L62" s="16">
        <f t="shared" si="14"/>
        <v>7.7573309421521483E-6</v>
      </c>
      <c r="M62" s="16">
        <f t="shared" si="14"/>
        <v>2.1349055328602465E-6</v>
      </c>
      <c r="N62" s="16">
        <f t="shared" si="14"/>
        <v>2.0446946592854467E-8</v>
      </c>
      <c r="O62" s="16">
        <f t="shared" si="14"/>
        <v>1.3529473735942909E-5</v>
      </c>
      <c r="P62" s="16">
        <f t="shared" si="14"/>
        <v>5.3888322688080056E-6</v>
      </c>
      <c r="Q62" s="16">
        <f t="shared" si="14"/>
        <v>2.7952319113941986E-9</v>
      </c>
      <c r="R62" s="16">
        <f t="shared" si="14"/>
        <v>1.4384466354816674E-7</v>
      </c>
      <c r="S62" s="16">
        <f t="shared" si="14"/>
        <v>5.4936353792593292E-6</v>
      </c>
      <c r="T62" s="16">
        <f t="shared" si="14"/>
        <v>6.976616862973776E-6</v>
      </c>
      <c r="U62" s="16">
        <f t="shared" si="14"/>
        <v>3.9955504610188212E-7</v>
      </c>
      <c r="V62" s="16">
        <f t="shared" si="14"/>
        <v>7.147121080423851E-6</v>
      </c>
      <c r="W62" s="16">
        <f t="shared" si="14"/>
        <v>1.0360659935569388E-7</v>
      </c>
      <c r="X62" s="16">
        <f t="shared" si="14"/>
        <v>2.9849274060971192E-6</v>
      </c>
      <c r="Y62" s="16">
        <f t="shared" si="14"/>
        <v>6.4341910384004577E-6</v>
      </c>
      <c r="Z62" s="16">
        <f t="shared" si="14"/>
        <v>1.7313316722647302E-7</v>
      </c>
      <c r="AA62" s="16">
        <f t="shared" si="14"/>
        <v>7.127153477644366E-7</v>
      </c>
      <c r="AB62" s="16">
        <f t="shared" si="14"/>
        <v>1.4662956815223365E-5</v>
      </c>
      <c r="AC62" s="16">
        <f t="shared" si="14"/>
        <v>7.3141341533813348E-6</v>
      </c>
      <c r="AD62" s="16">
        <f t="shared" si="14"/>
        <v>5.4318116673916235E-6</v>
      </c>
      <c r="AE62" s="16">
        <f t="shared" si="14"/>
        <v>1.4049908180985092E-5</v>
      </c>
      <c r="AF62" s="16">
        <f t="shared" si="14"/>
        <v>1.982498975041878E-7</v>
      </c>
      <c r="AG62" s="16">
        <f t="shared" si="14"/>
        <v>1.9713032971894809E-6</v>
      </c>
      <c r="AH62" s="16">
        <f t="shared" si="14"/>
        <v>1.7437945741487525E-6</v>
      </c>
      <c r="AI62" s="16">
        <f t="shared" si="14"/>
        <v>2.9671932052976389E-7</v>
      </c>
      <c r="AJ62" s="16">
        <f t="shared" si="14"/>
        <v>2.7701825211382173E-8</v>
      </c>
      <c r="AK62" s="16">
        <f t="shared" si="14"/>
        <v>3.0321014426589142E-6</v>
      </c>
      <c r="AL62" s="16">
        <f t="shared" si="14"/>
        <v>2.5097659512310149E-7</v>
      </c>
      <c r="AM62" s="16">
        <f t="shared" si="14"/>
        <v>4.6690573626393735E-7</v>
      </c>
      <c r="AN62" s="18">
        <f t="shared" si="14"/>
        <v>4.6630742255544611E-7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3.9963588468604389E-8</v>
      </c>
      <c r="E63" s="16">
        <f t="shared" si="15"/>
        <v>2.6260463465424099E-4</v>
      </c>
      <c r="F63" s="16">
        <f t="shared" si="15"/>
        <v>4.2274282941767473E-7</v>
      </c>
      <c r="G63" s="16">
        <f t="shared" si="15"/>
        <v>1.5978534726971921E-4</v>
      </c>
      <c r="H63" s="16">
        <f t="shared" si="15"/>
        <v>1.0613612379059019E-4</v>
      </c>
      <c r="I63" s="16">
        <f t="shared" si="15"/>
        <v>3.5571465470290992E-4</v>
      </c>
      <c r="J63" s="16">
        <f t="shared" si="15"/>
        <v>1.2923697067593933E-4</v>
      </c>
      <c r="K63" s="16">
        <f t="shared" si="15"/>
        <v>8.0720645653921116E-8</v>
      </c>
      <c r="L63" s="16">
        <f t="shared" si="15"/>
        <v>7.2078415501498411E-5</v>
      </c>
      <c r="M63" s="16">
        <f t="shared" si="15"/>
        <v>1.1593848775270778E-4</v>
      </c>
      <c r="N63" s="16">
        <f t="shared" si="15"/>
        <v>2.6227356054384376E-6</v>
      </c>
      <c r="O63" s="16">
        <f t="shared" si="15"/>
        <v>8.486856649112483E-5</v>
      </c>
      <c r="P63" s="16">
        <f t="shared" si="15"/>
        <v>1.3557960217757766E-5</v>
      </c>
      <c r="Q63" s="17">
        <f t="shared" si="15"/>
        <v>4.3267328063999994E-2</v>
      </c>
      <c r="R63" s="16">
        <f t="shared" si="15"/>
        <v>2.3516845650655251E-4</v>
      </c>
      <c r="S63" s="16">
        <f t="shared" si="15"/>
        <v>8.0205083140404155E-7</v>
      </c>
      <c r="T63" s="16">
        <f t="shared" si="15"/>
        <v>5.1469146810289928E-4</v>
      </c>
      <c r="U63" s="16">
        <f t="shared" si="15"/>
        <v>1.6029076312843775E-4</v>
      </c>
      <c r="V63" s="16">
        <f t="shared" si="15"/>
        <v>1.8984480914449676E-4</v>
      </c>
      <c r="W63" s="16">
        <f t="shared" si="15"/>
        <v>1.8495656360697054E-6</v>
      </c>
      <c r="X63" s="16">
        <f t="shared" si="15"/>
        <v>1.3918201618854921E-4</v>
      </c>
      <c r="Y63" s="16">
        <f t="shared" si="15"/>
        <v>1.2813823427900535E-6</v>
      </c>
      <c r="Z63" s="16">
        <f t="shared" si="15"/>
        <v>9.0052978347382646E-7</v>
      </c>
      <c r="AA63" s="16">
        <f t="shared" si="15"/>
        <v>9.6585179820307405E-5</v>
      </c>
      <c r="AB63" s="16">
        <f t="shared" si="15"/>
        <v>1.1983624137302504E-4</v>
      </c>
      <c r="AC63" s="16">
        <f t="shared" si="15"/>
        <v>1.063061088359676E-4</v>
      </c>
      <c r="AD63" s="16">
        <f t="shared" si="15"/>
        <v>9.5305239383021187E-5</v>
      </c>
      <c r="AE63" s="16">
        <f t="shared" si="15"/>
        <v>5.0877261496143592E-6</v>
      </c>
      <c r="AF63" s="16">
        <f t="shared" si="15"/>
        <v>3.0886482745593664E-5</v>
      </c>
      <c r="AG63" s="16">
        <f t="shared" si="15"/>
        <v>2.5242423665492277E-4</v>
      </c>
      <c r="AH63" s="16">
        <f t="shared" si="15"/>
        <v>6.8739437797956491E-5</v>
      </c>
      <c r="AI63" s="16">
        <f t="shared" si="15"/>
        <v>1.2087180736864107E-5</v>
      </c>
      <c r="AJ63" s="16">
        <f t="shared" si="15"/>
        <v>6.4819672436698767E-6</v>
      </c>
      <c r="AK63" s="16">
        <f t="shared" si="15"/>
        <v>1.6417203963248612E-6</v>
      </c>
      <c r="AL63" s="16">
        <f t="shared" si="15"/>
        <v>1.1432528549898588E-4</v>
      </c>
      <c r="AM63" s="16">
        <f t="shared" si="15"/>
        <v>2.9650053085429586E-5</v>
      </c>
      <c r="AN63" s="18">
        <f t="shared" si="15"/>
        <v>5.680110662961045E-8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3.6629373398675899E-7</v>
      </c>
      <c r="E64" s="16">
        <f t="shared" si="16"/>
        <v>1.8310144268528825E-6</v>
      </c>
      <c r="F64" s="16">
        <f t="shared" si="16"/>
        <v>3.5610413712438736E-6</v>
      </c>
      <c r="G64" s="16">
        <f t="shared" si="16"/>
        <v>1.2474701271449493E-5</v>
      </c>
      <c r="H64" s="17">
        <f t="shared" si="16"/>
        <v>2.7295707245790215E-3</v>
      </c>
      <c r="I64" s="16">
        <f t="shared" si="16"/>
        <v>1.1469471061210802E-5</v>
      </c>
      <c r="J64" s="16">
        <f t="shared" si="16"/>
        <v>6.5551879337931249E-6</v>
      </c>
      <c r="K64" s="16">
        <f t="shared" si="16"/>
        <v>2.6016859875786714E-6</v>
      </c>
      <c r="L64" s="16">
        <f t="shared" si="16"/>
        <v>1.3094255855355632E-5</v>
      </c>
      <c r="M64" s="16">
        <f t="shared" si="16"/>
        <v>8.7699317907153566E-6</v>
      </c>
      <c r="N64" s="16">
        <f t="shared" si="16"/>
        <v>1.8071812858020223E-5</v>
      </c>
      <c r="O64" s="16">
        <f t="shared" si="16"/>
        <v>2.289489700004294E-5</v>
      </c>
      <c r="P64" s="16">
        <f t="shared" si="16"/>
        <v>1.9689024137260405E-5</v>
      </c>
      <c r="Q64" s="16">
        <f t="shared" si="16"/>
        <v>6.7109201104716575E-6</v>
      </c>
      <c r="R64" s="16">
        <f t="shared" si="16"/>
        <v>6.2270068737403547E-8</v>
      </c>
      <c r="S64" s="16">
        <f t="shared" si="16"/>
        <v>1.2367993374402569E-5</v>
      </c>
      <c r="T64" s="16">
        <f t="shared" si="16"/>
        <v>1.972560115107581E-6</v>
      </c>
      <c r="U64" s="16">
        <f t="shared" si="16"/>
        <v>2.2233497108748568E-6</v>
      </c>
      <c r="V64" s="16">
        <f t="shared" si="16"/>
        <v>9.2509122814693306E-6</v>
      </c>
      <c r="W64" s="16">
        <f t="shared" si="16"/>
        <v>1.5699069386418222E-6</v>
      </c>
      <c r="X64" s="16">
        <f t="shared" si="16"/>
        <v>1.5193526391006538E-6</v>
      </c>
      <c r="Y64" s="16">
        <f t="shared" si="16"/>
        <v>5.206530973179823E-6</v>
      </c>
      <c r="Z64" s="16">
        <f t="shared" si="16"/>
        <v>5.1302348495774805E-7</v>
      </c>
      <c r="AA64" s="16">
        <f t="shared" si="16"/>
        <v>1.6265531253389126E-6</v>
      </c>
      <c r="AB64" s="16">
        <f t="shared" si="16"/>
        <v>1.7518743367072259E-6</v>
      </c>
      <c r="AC64" s="16">
        <f t="shared" si="16"/>
        <v>6.6559795422738178E-6</v>
      </c>
      <c r="AD64" s="16">
        <f t="shared" si="16"/>
        <v>4.5755175364031756E-9</v>
      </c>
      <c r="AE64" s="16">
        <f t="shared" si="16"/>
        <v>6.9824831321849961E-6</v>
      </c>
      <c r="AF64" s="16">
        <f t="shared" si="16"/>
        <v>3.3534027265338792E-6</v>
      </c>
      <c r="AG64" s="16">
        <f t="shared" si="16"/>
        <v>2.2955817095334598E-6</v>
      </c>
      <c r="AH64" s="16">
        <f t="shared" si="16"/>
        <v>2.8309534551749859E-6</v>
      </c>
      <c r="AI64" s="16">
        <f t="shared" si="16"/>
        <v>6.3935231957401258E-6</v>
      </c>
      <c r="AJ64" s="16">
        <f t="shared" si="16"/>
        <v>1.1545063064550902E-6</v>
      </c>
      <c r="AK64" s="16">
        <f t="shared" si="16"/>
        <v>3.4463797871561496E-10</v>
      </c>
      <c r="AL64" s="16">
        <f t="shared" si="16"/>
        <v>2.2704167095591214E-5</v>
      </c>
      <c r="AM64" s="16">
        <f t="shared" si="16"/>
        <v>3.9355264733931947E-9</v>
      </c>
      <c r="AN64" s="18">
        <f t="shared" si="16"/>
        <v>4.31174045496142E-10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1.3823993270272186E-6</v>
      </c>
      <c r="E65" s="16">
        <f t="shared" si="17"/>
        <v>1.0237583951592451E-7</v>
      </c>
      <c r="F65" s="16">
        <f t="shared" si="17"/>
        <v>7.959681320546267E-6</v>
      </c>
      <c r="G65" s="16">
        <f t="shared" si="17"/>
        <v>1.8812922126404766E-6</v>
      </c>
      <c r="H65" s="16">
        <f t="shared" si="17"/>
        <v>1.3229828471560447E-6</v>
      </c>
      <c r="I65" s="16">
        <f t="shared" si="17"/>
        <v>5.605901153712305E-6</v>
      </c>
      <c r="J65" s="16">
        <f t="shared" si="17"/>
        <v>1.6701668384947631E-6</v>
      </c>
      <c r="K65" s="16">
        <f t="shared" si="17"/>
        <v>2.9611471269495692E-6</v>
      </c>
      <c r="L65" s="16">
        <f t="shared" si="17"/>
        <v>1.7592499587268459E-6</v>
      </c>
      <c r="M65" s="16">
        <f t="shared" si="17"/>
        <v>3.4935438919393457E-6</v>
      </c>
      <c r="N65" s="16">
        <f t="shared" si="17"/>
        <v>1.9654415193564478E-6</v>
      </c>
      <c r="O65" s="16">
        <f t="shared" si="17"/>
        <v>5.1200817661969369E-7</v>
      </c>
      <c r="P65" s="16">
        <f t="shared" si="17"/>
        <v>1.6632358774130802E-6</v>
      </c>
      <c r="Q65" s="16">
        <f t="shared" si="17"/>
        <v>2.0527661862326416E-8</v>
      </c>
      <c r="R65" s="16">
        <f t="shared" si="17"/>
        <v>1.6318328902398753E-7</v>
      </c>
      <c r="S65" s="16">
        <f t="shared" si="17"/>
        <v>3.3237627399640064E-7</v>
      </c>
      <c r="T65" s="16">
        <f t="shared" si="17"/>
        <v>3.9297614582199625E-7</v>
      </c>
      <c r="U65" s="16">
        <f t="shared" si="17"/>
        <v>1.6017892448604974E-6</v>
      </c>
      <c r="V65" s="16">
        <f t="shared" si="17"/>
        <v>3.1437124109550512E-6</v>
      </c>
      <c r="W65" s="16">
        <f t="shared" si="17"/>
        <v>5.1834709502332827E-9</v>
      </c>
      <c r="X65" s="16">
        <f t="shared" si="17"/>
        <v>4.4738610340043199E-8</v>
      </c>
      <c r="Y65" s="17">
        <f t="shared" si="17"/>
        <v>7.0109801825112819E-4</v>
      </c>
      <c r="Z65" s="16">
        <f t="shared" si="17"/>
        <v>1.1626005985620624E-6</v>
      </c>
      <c r="AA65" s="16">
        <f t="shared" si="17"/>
        <v>1.9998346807492776E-6</v>
      </c>
      <c r="AB65" s="16">
        <f t="shared" si="17"/>
        <v>1.0841401858672771E-7</v>
      </c>
      <c r="AC65" s="16">
        <f t="shared" si="17"/>
        <v>3.1788190030535691E-7</v>
      </c>
      <c r="AD65" s="16">
        <f t="shared" si="17"/>
        <v>3.3658729251250623E-7</v>
      </c>
      <c r="AE65" s="16">
        <f t="shared" si="17"/>
        <v>2.0232085246717937E-6</v>
      </c>
      <c r="AF65" s="16">
        <f t="shared" si="17"/>
        <v>9.0569118735146179E-7</v>
      </c>
      <c r="AG65" s="16">
        <f t="shared" si="17"/>
        <v>3.2026291634263804E-7</v>
      </c>
      <c r="AH65" s="16">
        <f t="shared" si="17"/>
        <v>1.4179851364712344E-6</v>
      </c>
      <c r="AI65" s="16">
        <f t="shared" si="17"/>
        <v>1.5134710993924347E-6</v>
      </c>
      <c r="AJ65" s="16">
        <f t="shared" si="17"/>
        <v>1.3645565522417543E-7</v>
      </c>
      <c r="AK65" s="16">
        <f t="shared" si="17"/>
        <v>1.5393609447329209E-6</v>
      </c>
      <c r="AL65" s="16">
        <f t="shared" si="17"/>
        <v>5.7504067336230086E-6</v>
      </c>
      <c r="AM65" s="16">
        <f t="shared" si="17"/>
        <v>1.2495466819630454E-6</v>
      </c>
      <c r="AN65" s="18">
        <f t="shared" si="17"/>
        <v>2.4004364218526177E-6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3.119350135585143E-8</v>
      </c>
      <c r="E66" s="16">
        <f t="shared" si="18"/>
        <v>1.3829121052492776E-7</v>
      </c>
      <c r="F66" s="16">
        <f t="shared" si="18"/>
        <v>2.3598730404078578E-8</v>
      </c>
      <c r="G66" s="16">
        <f t="shared" si="18"/>
        <v>1.2591835601447304E-7</v>
      </c>
      <c r="H66" s="16">
        <f t="shared" si="18"/>
        <v>2.9177740674921843E-7</v>
      </c>
      <c r="I66" s="16">
        <f t="shared" si="18"/>
        <v>5.1084715657133146E-8</v>
      </c>
      <c r="J66" s="16">
        <f t="shared" si="18"/>
        <v>9.7326592874968369E-8</v>
      </c>
      <c r="K66" s="16">
        <f t="shared" si="18"/>
        <v>1.4404430703806287E-7</v>
      </c>
      <c r="L66" s="16">
        <f t="shared" si="18"/>
        <v>1.5169773850379607E-8</v>
      </c>
      <c r="M66" s="16">
        <f t="shared" si="18"/>
        <v>1.64451205565662E-8</v>
      </c>
      <c r="N66" s="16">
        <f t="shared" si="18"/>
        <v>2.7739744772349842E-7</v>
      </c>
      <c r="O66" s="16">
        <f t="shared" si="18"/>
        <v>5.763936206359405E-8</v>
      </c>
      <c r="P66" s="17">
        <f t="shared" si="18"/>
        <v>4.0268401693481424E-5</v>
      </c>
      <c r="Q66" s="16">
        <f t="shared" si="18"/>
        <v>1.2606854598547152E-8</v>
      </c>
      <c r="R66" s="16">
        <f t="shared" si="18"/>
        <v>2.2029772355716293E-8</v>
      </c>
      <c r="S66" s="16">
        <f t="shared" si="18"/>
        <v>1.8229288743589852E-7</v>
      </c>
      <c r="T66" s="16">
        <f t="shared" si="18"/>
        <v>2.4083500677688657E-7</v>
      </c>
      <c r="U66" s="16">
        <f t="shared" si="18"/>
        <v>1.768422303324959E-7</v>
      </c>
      <c r="V66" s="16">
        <f t="shared" si="18"/>
        <v>7.9270710236637728E-8</v>
      </c>
      <c r="W66" s="16">
        <f t="shared" si="18"/>
        <v>1.3825433205540456E-7</v>
      </c>
      <c r="X66" s="16">
        <f t="shared" si="18"/>
        <v>2.8228160756600851E-9</v>
      </c>
      <c r="Y66" s="16">
        <f t="shared" si="18"/>
        <v>9.6973809251707395E-8</v>
      </c>
      <c r="Z66" s="16">
        <f t="shared" si="18"/>
        <v>1.9619006591635839E-7</v>
      </c>
      <c r="AA66" s="16">
        <f t="shared" si="18"/>
        <v>2.5776648695551372E-8</v>
      </c>
      <c r="AB66" s="16">
        <f t="shared" si="18"/>
        <v>5.8393345843193902E-8</v>
      </c>
      <c r="AC66" s="16">
        <f t="shared" si="18"/>
        <v>4.2704622448211042E-12</v>
      </c>
      <c r="AD66" s="16">
        <f t="shared" si="18"/>
        <v>4.960680698383831E-8</v>
      </c>
      <c r="AE66" s="16">
        <f t="shared" si="18"/>
        <v>9.7705390083124295E-9</v>
      </c>
      <c r="AF66" s="16">
        <f t="shared" si="18"/>
        <v>3.062338562225716E-8</v>
      </c>
      <c r="AG66" s="16">
        <f t="shared" si="18"/>
        <v>5.7759287132353906E-10</v>
      </c>
      <c r="AH66" s="16">
        <f t="shared" si="18"/>
        <v>7.1484318069302603E-8</v>
      </c>
      <c r="AI66" s="16">
        <f t="shared" si="18"/>
        <v>1.3294111207373248E-7</v>
      </c>
      <c r="AJ66" s="16">
        <f t="shared" si="18"/>
        <v>1.4588816691100459E-7</v>
      </c>
      <c r="AK66" s="16">
        <f t="shared" si="18"/>
        <v>4.517357449523135E-10</v>
      </c>
      <c r="AL66" s="16">
        <f t="shared" si="18"/>
        <v>4.1750759605567988E-8</v>
      </c>
      <c r="AM66" s="16">
        <f t="shared" si="18"/>
        <v>7.8173003665997792E-8</v>
      </c>
      <c r="AN66" s="18">
        <f t="shared" si="18"/>
        <v>2.2996146273474397E-8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3.5547524581409395E-5</v>
      </c>
      <c r="E67" s="16">
        <f t="shared" si="19"/>
        <v>5.9747014523366575E-5</v>
      </c>
      <c r="F67" s="16">
        <f t="shared" si="19"/>
        <v>3.9782012721237666E-6</v>
      </c>
      <c r="G67" s="16">
        <f t="shared" si="19"/>
        <v>3.2202717781903868E-5</v>
      </c>
      <c r="H67" s="16">
        <f t="shared" si="19"/>
        <v>1.8693512433059681E-5</v>
      </c>
      <c r="I67" s="16">
        <f t="shared" si="19"/>
        <v>1.9194172410382184E-5</v>
      </c>
      <c r="J67" s="16">
        <f t="shared" si="19"/>
        <v>1.4244450818781732E-5</v>
      </c>
      <c r="K67" s="16">
        <f t="shared" si="19"/>
        <v>1.5476460412521296E-6</v>
      </c>
      <c r="L67" s="16">
        <f t="shared" si="19"/>
        <v>1.2737668501433495E-4</v>
      </c>
      <c r="M67" s="16">
        <f t="shared" si="19"/>
        <v>1.1151778117131359E-6</v>
      </c>
      <c r="N67" s="16">
        <f t="shared" si="19"/>
        <v>1.5550558584993461E-10</v>
      </c>
      <c r="O67" s="16">
        <f t="shared" si="19"/>
        <v>4.4959268417160722E-6</v>
      </c>
      <c r="P67" s="16">
        <f t="shared" si="19"/>
        <v>2.6058247820582591E-5</v>
      </c>
      <c r="Q67" s="16">
        <f t="shared" si="19"/>
        <v>2.2219195513226841E-6</v>
      </c>
      <c r="R67" s="16">
        <f t="shared" si="19"/>
        <v>6.2925566309547985E-6</v>
      </c>
      <c r="S67" s="16">
        <f t="shared" si="19"/>
        <v>4.0836446173410318E-5</v>
      </c>
      <c r="T67" s="16">
        <f t="shared" si="19"/>
        <v>3.7781759412949359E-7</v>
      </c>
      <c r="U67" s="16">
        <f t="shared" si="19"/>
        <v>5.4833332466226006E-5</v>
      </c>
      <c r="V67" s="16">
        <f t="shared" si="19"/>
        <v>2.7311463341182637E-6</v>
      </c>
      <c r="W67" s="16">
        <f t="shared" si="19"/>
        <v>1.3435310670065147E-7</v>
      </c>
      <c r="X67" s="16">
        <f t="shared" si="19"/>
        <v>3.1771810168083368E-5</v>
      </c>
      <c r="Y67" s="16">
        <f t="shared" si="19"/>
        <v>1.7256492764971861E-5</v>
      </c>
      <c r="Z67" s="16">
        <f t="shared" si="19"/>
        <v>2.0687082152854523E-5</v>
      </c>
      <c r="AA67" s="16">
        <f t="shared" si="19"/>
        <v>1.9504914997456138E-5</v>
      </c>
      <c r="AB67" s="16">
        <f t="shared" si="19"/>
        <v>1.5592935121882332E-5</v>
      </c>
      <c r="AC67" s="16">
        <f t="shared" si="19"/>
        <v>9.009414998951506E-11</v>
      </c>
      <c r="AD67" s="16">
        <f t="shared" si="19"/>
        <v>1.1910095297936651E-6</v>
      </c>
      <c r="AE67" s="16">
        <f t="shared" si="19"/>
        <v>1.0298295226204046E-4</v>
      </c>
      <c r="AF67" s="16">
        <f t="shared" si="19"/>
        <v>1.4184924419572271E-5</v>
      </c>
      <c r="AG67" s="16">
        <f t="shared" si="19"/>
        <v>7.888001465345271E-7</v>
      </c>
      <c r="AH67" s="16">
        <f t="shared" si="19"/>
        <v>1.0556780169060129E-6</v>
      </c>
      <c r="AI67" s="17">
        <f t="shared" si="19"/>
        <v>8.1058272661760581E-3</v>
      </c>
      <c r="AJ67" s="16">
        <f t="shared" si="19"/>
        <v>6.1870730146715804E-6</v>
      </c>
      <c r="AK67" s="16">
        <f t="shared" si="19"/>
        <v>5.3443254961296125E-7</v>
      </c>
      <c r="AL67" s="16">
        <f t="shared" si="19"/>
        <v>4.5712252339233285E-7</v>
      </c>
      <c r="AM67" s="16">
        <f t="shared" si="19"/>
        <v>3.6129899872976426E-5</v>
      </c>
      <c r="AN67" s="18">
        <f t="shared" si="19"/>
        <v>1.5325738607887847E-5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4.7808826904201587E-4</v>
      </c>
      <c r="E68" s="16">
        <f t="shared" si="20"/>
        <v>2.8129665246929766E-4</v>
      </c>
      <c r="F68" s="16">
        <f t="shared" si="20"/>
        <v>2.2215160523465888E-5</v>
      </c>
      <c r="G68" s="16">
        <f t="shared" si="20"/>
        <v>5.3807023892560078E-5</v>
      </c>
      <c r="H68" s="16">
        <f t="shared" si="20"/>
        <v>5.2317715361366529E-4</v>
      </c>
      <c r="I68" s="16">
        <f t="shared" si="20"/>
        <v>5.0634858993964558E-5</v>
      </c>
      <c r="J68" s="16">
        <f t="shared" si="20"/>
        <v>1.3473324250674846E-4</v>
      </c>
      <c r="K68" s="16">
        <f t="shared" si="20"/>
        <v>5.5864549965297804E-4</v>
      </c>
      <c r="L68" s="16">
        <f t="shared" si="20"/>
        <v>1.0427416650651856E-4</v>
      </c>
      <c r="M68" s="16">
        <f t="shared" si="20"/>
        <v>2.6845091415634545E-4</v>
      </c>
      <c r="N68" s="16">
        <f t="shared" si="20"/>
        <v>3.6170964540041866E-6</v>
      </c>
      <c r="O68" s="17">
        <f t="shared" si="20"/>
        <v>6.3964479744000005E-2</v>
      </c>
      <c r="P68" s="16">
        <f t="shared" si="20"/>
        <v>8.8980651757842945E-5</v>
      </c>
      <c r="Q68" s="16">
        <f t="shared" si="20"/>
        <v>1.2193854451342203E-4</v>
      </c>
      <c r="R68" s="16">
        <f t="shared" si="20"/>
        <v>1.6027454937744557E-4</v>
      </c>
      <c r="S68" s="16">
        <f t="shared" si="20"/>
        <v>1.3550432110261593E-4</v>
      </c>
      <c r="T68" s="16">
        <f t="shared" si="20"/>
        <v>1.1615614968004754E-4</v>
      </c>
      <c r="U68" s="16">
        <f t="shared" si="20"/>
        <v>2.2655889787366994E-7</v>
      </c>
      <c r="V68" s="16">
        <f t="shared" si="20"/>
        <v>5.0571594258244163E-5</v>
      </c>
      <c r="W68" s="16">
        <f t="shared" si="20"/>
        <v>8.621237452597464E-5</v>
      </c>
      <c r="X68" s="16">
        <f t="shared" si="20"/>
        <v>2.4653534403387505E-4</v>
      </c>
      <c r="Y68" s="16">
        <f t="shared" si="20"/>
        <v>4.564807788163933E-5</v>
      </c>
      <c r="Z68" s="16">
        <f t="shared" si="20"/>
        <v>8.3312649968469852E-5</v>
      </c>
      <c r="AA68" s="16">
        <f t="shared" si="20"/>
        <v>7.9109702573144442E-6</v>
      </c>
      <c r="AB68" s="16">
        <f t="shared" si="20"/>
        <v>2.0987334798618542E-6</v>
      </c>
      <c r="AC68" s="16">
        <f t="shared" si="20"/>
        <v>4.4443587959586658E-5</v>
      </c>
      <c r="AD68" s="16">
        <f t="shared" si="20"/>
        <v>1.9620415100913242E-4</v>
      </c>
      <c r="AE68" s="16">
        <f t="shared" si="20"/>
        <v>4.6446762525239588E-5</v>
      </c>
      <c r="AF68" s="16">
        <f t="shared" si="20"/>
        <v>1.2581953743798368E-5</v>
      </c>
      <c r="AG68" s="16">
        <f t="shared" si="20"/>
        <v>3.0338578673130232E-4</v>
      </c>
      <c r="AH68" s="16">
        <f t="shared" si="20"/>
        <v>4.0994996018823648E-4</v>
      </c>
      <c r="AI68" s="16">
        <f t="shared" si="20"/>
        <v>3.5633436759574202E-5</v>
      </c>
      <c r="AJ68" s="16">
        <f t="shared" si="20"/>
        <v>8.8712911849595167E-5</v>
      </c>
      <c r="AK68" s="16">
        <f t="shared" si="20"/>
        <v>1.4218457569552321E-6</v>
      </c>
      <c r="AL68" s="16">
        <f t="shared" si="20"/>
        <v>5.4130633533168724E-9</v>
      </c>
      <c r="AM68" s="16">
        <f t="shared" si="20"/>
        <v>2.8478075969464078E-5</v>
      </c>
      <c r="AN68" s="18">
        <f t="shared" si="20"/>
        <v>9.8824232967021763E-4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8.1945726338742824E-7</v>
      </c>
      <c r="E69" s="17">
        <f t="shared" si="21"/>
        <v>3.1582532720362435E-3</v>
      </c>
      <c r="F69" s="16">
        <f t="shared" si="21"/>
        <v>3.6264883824759419E-7</v>
      </c>
      <c r="G69" s="16">
        <f t="shared" si="21"/>
        <v>4.7920973389680499E-6</v>
      </c>
      <c r="H69" s="16">
        <f t="shared" si="21"/>
        <v>2.073848033210868E-6</v>
      </c>
      <c r="I69" s="16">
        <f t="shared" si="21"/>
        <v>1.5600558368598932E-6</v>
      </c>
      <c r="J69" s="16">
        <f t="shared" si="21"/>
        <v>2.9783083138426207E-6</v>
      </c>
      <c r="K69" s="16">
        <f t="shared" si="21"/>
        <v>9.1117063450637748E-6</v>
      </c>
      <c r="L69" s="16">
        <f t="shared" si="21"/>
        <v>9.8367000601504949E-6</v>
      </c>
      <c r="M69" s="16">
        <f t="shared" si="21"/>
        <v>3.395429578269632E-7</v>
      </c>
      <c r="N69" s="16">
        <f t="shared" si="21"/>
        <v>8.3890504916470865E-6</v>
      </c>
      <c r="O69" s="16">
        <f t="shared" si="21"/>
        <v>1.4053300682409207E-5</v>
      </c>
      <c r="P69" s="16">
        <f t="shared" si="21"/>
        <v>1.0609142829597522E-5</v>
      </c>
      <c r="Q69" s="16">
        <f t="shared" si="21"/>
        <v>1.8870053474160417E-5</v>
      </c>
      <c r="R69" s="16">
        <f t="shared" si="21"/>
        <v>3.6183577460237684E-7</v>
      </c>
      <c r="S69" s="16">
        <f t="shared" si="21"/>
        <v>1.0552692930964999E-5</v>
      </c>
      <c r="T69" s="16">
        <f t="shared" si="21"/>
        <v>1.6079730549103464E-5</v>
      </c>
      <c r="U69" s="16">
        <f t="shared" si="21"/>
        <v>5.6269166904817632E-6</v>
      </c>
      <c r="V69" s="16">
        <f t="shared" si="21"/>
        <v>9.8032080467793679E-6</v>
      </c>
      <c r="W69" s="16">
        <f t="shared" si="21"/>
        <v>2.0121260517585798E-5</v>
      </c>
      <c r="X69" s="16">
        <f t="shared" si="21"/>
        <v>2.2754452828327206E-6</v>
      </c>
      <c r="Y69" s="16">
        <f t="shared" si="21"/>
        <v>4.5375383093485318E-7</v>
      </c>
      <c r="Z69" s="16">
        <f t="shared" si="21"/>
        <v>3.9435804889242974E-7</v>
      </c>
      <c r="AA69" s="16">
        <f t="shared" si="21"/>
        <v>3.2371366436037904E-7</v>
      </c>
      <c r="AB69" s="16">
        <f t="shared" si="21"/>
        <v>1.22238036744794E-6</v>
      </c>
      <c r="AC69" s="16">
        <f t="shared" si="21"/>
        <v>1.0295590768410366E-6</v>
      </c>
      <c r="AD69" s="16">
        <f t="shared" si="21"/>
        <v>3.7222151533021383E-6</v>
      </c>
      <c r="AE69" s="16">
        <f t="shared" si="21"/>
        <v>1.5250890857478079E-5</v>
      </c>
      <c r="AF69" s="16">
        <f t="shared" si="21"/>
        <v>1.4129758869661886E-5</v>
      </c>
      <c r="AG69" s="16">
        <f t="shared" si="21"/>
        <v>2.1670066652629319E-5</v>
      </c>
      <c r="AH69" s="16">
        <f t="shared" si="21"/>
        <v>1.7752861378274473E-5</v>
      </c>
      <c r="AI69" s="16">
        <f t="shared" si="21"/>
        <v>2.342342568951257E-5</v>
      </c>
      <c r="AJ69" s="16">
        <f t="shared" si="21"/>
        <v>1.3637148803875859E-6</v>
      </c>
      <c r="AK69" s="16">
        <f t="shared" si="21"/>
        <v>2.575298706013876E-6</v>
      </c>
      <c r="AL69" s="16">
        <f t="shared" si="21"/>
        <v>8.6765604567174377E-8</v>
      </c>
      <c r="AM69" s="16">
        <f t="shared" si="21"/>
        <v>1.0235512367904751E-5</v>
      </c>
      <c r="AN69" s="18">
        <f t="shared" si="21"/>
        <v>8.2706044312466091E-6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6.8681865948100424E-7</v>
      </c>
      <c r="E70" s="16">
        <f t="shared" si="22"/>
        <v>3.2213114261662443E-6</v>
      </c>
      <c r="F70" s="16">
        <f t="shared" si="22"/>
        <v>1.4204478284155728E-7</v>
      </c>
      <c r="G70" s="16">
        <f t="shared" si="22"/>
        <v>5.7060185449263832E-7</v>
      </c>
      <c r="H70" s="16">
        <f t="shared" si="22"/>
        <v>7.9073133518599446E-6</v>
      </c>
      <c r="I70" s="16">
        <f t="shared" si="22"/>
        <v>8.5872312997575461E-7</v>
      </c>
      <c r="J70" s="16">
        <f t="shared" si="22"/>
        <v>7.973375122614513E-6</v>
      </c>
      <c r="K70" s="16">
        <f t="shared" si="22"/>
        <v>1.6363932453209205E-8</v>
      </c>
      <c r="L70" s="16">
        <f t="shared" si="22"/>
        <v>2.0911399967642656E-6</v>
      </c>
      <c r="M70" s="16">
        <f t="shared" si="22"/>
        <v>3.9745518162083969E-6</v>
      </c>
      <c r="N70" s="17">
        <f t="shared" si="22"/>
        <v>1.2081053510097561E-3</v>
      </c>
      <c r="O70" s="16">
        <f t="shared" si="22"/>
        <v>6.7556864142220151E-8</v>
      </c>
      <c r="P70" s="16">
        <f t="shared" si="22"/>
        <v>8.1815157217250552E-6</v>
      </c>
      <c r="Q70" s="16">
        <f t="shared" si="22"/>
        <v>7.1385485668601459E-8</v>
      </c>
      <c r="R70" s="16">
        <f t="shared" si="22"/>
        <v>7.192211225787054E-7</v>
      </c>
      <c r="S70" s="16">
        <f t="shared" si="22"/>
        <v>2.7727937016501417E-6</v>
      </c>
      <c r="T70" s="16">
        <f t="shared" si="22"/>
        <v>2.3475872157323227E-6</v>
      </c>
      <c r="U70" s="16">
        <f t="shared" si="22"/>
        <v>2.8314237992277978E-6</v>
      </c>
      <c r="V70" s="16">
        <f t="shared" si="22"/>
        <v>6.2794967750258773E-6</v>
      </c>
      <c r="W70" s="16">
        <f t="shared" si="22"/>
        <v>1.3945026411552164E-5</v>
      </c>
      <c r="X70" s="16">
        <f t="shared" si="22"/>
        <v>1.0152100986468542E-7</v>
      </c>
      <c r="Y70" s="16">
        <f t="shared" si="22"/>
        <v>3.3854305172083031E-6</v>
      </c>
      <c r="Z70" s="16">
        <f t="shared" si="22"/>
        <v>2.2947159288649396E-6</v>
      </c>
      <c r="AA70" s="16">
        <f t="shared" si="22"/>
        <v>3.5270577287566821E-6</v>
      </c>
      <c r="AB70" s="16">
        <f t="shared" si="22"/>
        <v>1.0158234198462732E-7</v>
      </c>
      <c r="AC70" s="16">
        <f t="shared" si="22"/>
        <v>4.3404009799951123E-6</v>
      </c>
      <c r="AD70" s="16">
        <f t="shared" si="22"/>
        <v>4.1296307030081149E-6</v>
      </c>
      <c r="AE70" s="16">
        <f t="shared" si="22"/>
        <v>2.8009024820207325E-6</v>
      </c>
      <c r="AF70" s="16">
        <f t="shared" si="22"/>
        <v>1.5845288308012669E-6</v>
      </c>
      <c r="AG70" s="16">
        <f t="shared" si="22"/>
        <v>4.7505122269027056E-6</v>
      </c>
      <c r="AH70" s="16">
        <f t="shared" si="22"/>
        <v>1.0205006083976215E-6</v>
      </c>
      <c r="AI70" s="16">
        <f t="shared" si="22"/>
        <v>2.4883254991668011E-11</v>
      </c>
      <c r="AJ70" s="16">
        <f t="shared" si="22"/>
        <v>3.6818070663860273E-6</v>
      </c>
      <c r="AK70" s="16">
        <f t="shared" si="22"/>
        <v>2.3093769844084179E-6</v>
      </c>
      <c r="AL70" s="16">
        <f t="shared" si="22"/>
        <v>5.0591957906323809E-9</v>
      </c>
      <c r="AM70" s="16">
        <f t="shared" si="22"/>
        <v>1.7074825028206787E-7</v>
      </c>
      <c r="AN70" s="18">
        <f t="shared" si="22"/>
        <v>8.6369337918041664E-7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4.0826780065781304E-6</v>
      </c>
      <c r="E71" s="16">
        <f t="shared" si="23"/>
        <v>2.7269173942360243E-6</v>
      </c>
      <c r="F71" s="16">
        <f t="shared" si="23"/>
        <v>9.817472545070398E-6</v>
      </c>
      <c r="G71" s="16">
        <f t="shared" si="23"/>
        <v>2.9008128026088781E-6</v>
      </c>
      <c r="H71" s="16">
        <f t="shared" si="23"/>
        <v>6.8236704667032396E-6</v>
      </c>
      <c r="I71" s="16">
        <f t="shared" si="23"/>
        <v>1.3835441252812196E-6</v>
      </c>
      <c r="J71" s="17">
        <f t="shared" si="23"/>
        <v>2.8942318297048683E-3</v>
      </c>
      <c r="K71" s="16">
        <f t="shared" si="23"/>
        <v>1.8224537227614595E-7</v>
      </c>
      <c r="L71" s="16">
        <f t="shared" si="23"/>
        <v>1.8632335443210634E-5</v>
      </c>
      <c r="M71" s="16">
        <f t="shared" si="23"/>
        <v>5.4408928833358769E-6</v>
      </c>
      <c r="N71" s="16">
        <f t="shared" si="23"/>
        <v>1.8973795441946881E-5</v>
      </c>
      <c r="O71" s="16">
        <f t="shared" si="23"/>
        <v>6.1457778882179373E-6</v>
      </c>
      <c r="P71" s="16">
        <f t="shared" si="23"/>
        <v>6.8520283818118711E-6</v>
      </c>
      <c r="Q71" s="16">
        <f t="shared" si="23"/>
        <v>8.5476157514582238E-6</v>
      </c>
      <c r="R71" s="16">
        <f t="shared" si="23"/>
        <v>6.4044682104800065E-8</v>
      </c>
      <c r="S71" s="16">
        <f t="shared" si="23"/>
        <v>9.4026460816235502E-6</v>
      </c>
      <c r="T71" s="16">
        <f t="shared" si="23"/>
        <v>9.1143552664639687E-6</v>
      </c>
      <c r="U71" s="16">
        <f t="shared" si="23"/>
        <v>9.9276540836739911E-6</v>
      </c>
      <c r="V71" s="16">
        <f t="shared" si="23"/>
        <v>1.9336547218321389E-6</v>
      </c>
      <c r="W71" s="16">
        <f t="shared" si="23"/>
        <v>8.3617202429447766E-6</v>
      </c>
      <c r="X71" s="16">
        <f t="shared" si="23"/>
        <v>1.0693486873723232E-5</v>
      </c>
      <c r="Y71" s="16">
        <f t="shared" si="23"/>
        <v>6.8368269009725794E-6</v>
      </c>
      <c r="Z71" s="16">
        <f t="shared" si="23"/>
        <v>1.8031173082110981E-5</v>
      </c>
      <c r="AA71" s="16">
        <f t="shared" si="23"/>
        <v>2.582989111488912E-5</v>
      </c>
      <c r="AB71" s="16">
        <f t="shared" si="23"/>
        <v>9.1307180233391879E-6</v>
      </c>
      <c r="AC71" s="16">
        <f t="shared" si="23"/>
        <v>1.8820755124950436E-5</v>
      </c>
      <c r="AD71" s="16">
        <f t="shared" si="23"/>
        <v>1.8080720263602665E-6</v>
      </c>
      <c r="AE71" s="16">
        <f t="shared" si="23"/>
        <v>2.5603026369493802E-7</v>
      </c>
      <c r="AF71" s="16">
        <f t="shared" si="23"/>
        <v>1.8174510511770667E-6</v>
      </c>
      <c r="AG71" s="16">
        <f t="shared" si="23"/>
        <v>2.9407248555213745E-8</v>
      </c>
      <c r="AH71" s="16">
        <f t="shared" si="23"/>
        <v>2.3063494126577164E-6</v>
      </c>
      <c r="AI71" s="16">
        <f t="shared" si="23"/>
        <v>5.0974946901119717E-6</v>
      </c>
      <c r="AJ71" s="16">
        <f t="shared" si="23"/>
        <v>5.9355544416344069E-7</v>
      </c>
      <c r="AK71" s="16">
        <f t="shared" si="23"/>
        <v>7.5063875546122687E-6</v>
      </c>
      <c r="AL71" s="16">
        <f t="shared" si="23"/>
        <v>3.7327232271903278E-6</v>
      </c>
      <c r="AM71" s="16">
        <f t="shared" si="23"/>
        <v>2.6928287376658537E-6</v>
      </c>
      <c r="AN71" s="18">
        <f t="shared" si="23"/>
        <v>2.4278789270116409E-8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1.4149054950245435E-6</v>
      </c>
      <c r="E72" s="16">
        <f t="shared" si="24"/>
        <v>1.4510407421455289E-6</v>
      </c>
      <c r="F72" s="16">
        <f t="shared" si="24"/>
        <v>9.0156408470121432E-8</v>
      </c>
      <c r="G72" s="16">
        <f t="shared" si="24"/>
        <v>2.5872822611956385E-6</v>
      </c>
      <c r="H72" s="16">
        <f t="shared" si="24"/>
        <v>2.011567306203586E-7</v>
      </c>
      <c r="I72" s="16">
        <f t="shared" si="24"/>
        <v>3.9879435027738486E-7</v>
      </c>
      <c r="J72" s="16">
        <f t="shared" si="24"/>
        <v>8.9552264581240722E-7</v>
      </c>
      <c r="K72" s="16">
        <f t="shared" si="24"/>
        <v>1.2955284802117679E-6</v>
      </c>
      <c r="L72" s="16">
        <f t="shared" si="24"/>
        <v>4.0220292644303313E-8</v>
      </c>
      <c r="M72" s="16">
        <f t="shared" si="24"/>
        <v>5.9239082978297715E-7</v>
      </c>
      <c r="N72" s="16">
        <f t="shared" si="24"/>
        <v>5.516630069856266E-7</v>
      </c>
      <c r="O72" s="16">
        <f t="shared" si="24"/>
        <v>5.2090670020317315E-7</v>
      </c>
      <c r="P72" s="16">
        <f t="shared" si="24"/>
        <v>1.6687929902146432E-6</v>
      </c>
      <c r="Q72" s="16">
        <f t="shared" si="24"/>
        <v>3.341134478300061E-6</v>
      </c>
      <c r="R72" s="16">
        <f t="shared" si="24"/>
        <v>4.5186147595764927E-9</v>
      </c>
      <c r="S72" s="16">
        <f t="shared" si="24"/>
        <v>4.605918669274022E-8</v>
      </c>
      <c r="T72" s="17">
        <f t="shared" si="24"/>
        <v>2.8782993232719773E-4</v>
      </c>
      <c r="U72" s="16">
        <f t="shared" si="24"/>
        <v>6.1355873397625974E-7</v>
      </c>
      <c r="V72" s="16">
        <f t="shared" si="24"/>
        <v>1.3067224908735929E-6</v>
      </c>
      <c r="W72" s="16">
        <f t="shared" si="24"/>
        <v>8.7508042645503003E-9</v>
      </c>
      <c r="X72" s="16">
        <f t="shared" si="24"/>
        <v>2.9473246206101022E-7</v>
      </c>
      <c r="Y72" s="16">
        <f t="shared" si="24"/>
        <v>1.593724038973735E-7</v>
      </c>
      <c r="Z72" s="16">
        <f t="shared" si="24"/>
        <v>3.2683139801029627E-9</v>
      </c>
      <c r="AA72" s="16">
        <f t="shared" si="24"/>
        <v>2.2185629710078545E-7</v>
      </c>
      <c r="AB72" s="16">
        <f t="shared" si="24"/>
        <v>8.3685520207137756E-8</v>
      </c>
      <c r="AC72" s="16">
        <f t="shared" si="24"/>
        <v>1.2135215936287935E-7</v>
      </c>
      <c r="AD72" s="16">
        <f t="shared" si="24"/>
        <v>8.047412711175759E-7</v>
      </c>
      <c r="AE72" s="16">
        <f t="shared" si="24"/>
        <v>5.3629507351728935E-7</v>
      </c>
      <c r="AF72" s="16">
        <f t="shared" si="24"/>
        <v>2.2081186182162429E-7</v>
      </c>
      <c r="AG72" s="16">
        <f t="shared" si="24"/>
        <v>8.2768406591323433E-7</v>
      </c>
      <c r="AH72" s="16">
        <f t="shared" si="24"/>
        <v>2.3400371039990559E-6</v>
      </c>
      <c r="AI72" s="16">
        <f t="shared" si="24"/>
        <v>1.3328480710679563E-8</v>
      </c>
      <c r="AJ72" s="16">
        <f t="shared" si="24"/>
        <v>5.7361647078815656E-7</v>
      </c>
      <c r="AK72" s="16">
        <f t="shared" si="24"/>
        <v>1.1818162312434086E-6</v>
      </c>
      <c r="AL72" s="16">
        <f t="shared" si="24"/>
        <v>1.5197528892927716E-6</v>
      </c>
      <c r="AM72" s="16">
        <f t="shared" si="24"/>
        <v>3.473330865077515E-10</v>
      </c>
      <c r="AN72" s="18">
        <f t="shared" si="24"/>
        <v>8.0814286546769392E-12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8.1246813066712401E-5</v>
      </c>
      <c r="E73" s="16">
        <f t="shared" si="25"/>
        <v>4.5153986991327087E-5</v>
      </c>
      <c r="F73" s="16">
        <f t="shared" si="25"/>
        <v>6.5362807638404297E-6</v>
      </c>
      <c r="G73" s="16">
        <f t="shared" si="25"/>
        <v>2.9680326964999754E-6</v>
      </c>
      <c r="H73" s="16">
        <f t="shared" si="25"/>
        <v>8.1797550194901428E-6</v>
      </c>
      <c r="I73" s="16">
        <f t="shared" si="25"/>
        <v>8.2984794284367651E-7</v>
      </c>
      <c r="J73" s="16">
        <f t="shared" si="25"/>
        <v>6.396316902587866E-6</v>
      </c>
      <c r="K73" s="16">
        <f t="shared" si="25"/>
        <v>9.170599870657193E-6</v>
      </c>
      <c r="L73" s="16">
        <f t="shared" si="25"/>
        <v>2.4214821655951138E-5</v>
      </c>
      <c r="M73" s="16">
        <f t="shared" si="25"/>
        <v>2.4330334856916391E-5</v>
      </c>
      <c r="N73" s="16">
        <f t="shared" si="25"/>
        <v>6.6718348574520352E-6</v>
      </c>
      <c r="O73" s="16">
        <f t="shared" si="25"/>
        <v>5.2100308369746695E-5</v>
      </c>
      <c r="P73" s="16">
        <f t="shared" si="25"/>
        <v>1.3955262550217015E-5</v>
      </c>
      <c r="Q73" s="16">
        <f t="shared" si="25"/>
        <v>1.256657153292673E-5</v>
      </c>
      <c r="R73" s="16">
        <f t="shared" si="25"/>
        <v>1.6400282389627882E-5</v>
      </c>
      <c r="S73" s="16">
        <f t="shared" si="25"/>
        <v>6.9408144420783882E-5</v>
      </c>
      <c r="T73" s="16">
        <f t="shared" si="25"/>
        <v>6.5709526965987452E-5</v>
      </c>
      <c r="U73" s="16">
        <f t="shared" si="25"/>
        <v>1.0439477917084155E-5</v>
      </c>
      <c r="V73" s="16">
        <f t="shared" si="25"/>
        <v>6.1586912951981432E-5</v>
      </c>
      <c r="W73" s="16">
        <f t="shared" si="25"/>
        <v>2.5064551098448125E-5</v>
      </c>
      <c r="X73" s="16">
        <f t="shared" si="25"/>
        <v>7.7909439497360728E-6</v>
      </c>
      <c r="Y73" s="16">
        <f t="shared" si="25"/>
        <v>1.6102915399257341E-5</v>
      </c>
      <c r="Z73" s="16">
        <f t="shared" si="25"/>
        <v>5.6100079766863718E-6</v>
      </c>
      <c r="AA73" s="16">
        <f t="shared" si="25"/>
        <v>5.6822014218117824E-6</v>
      </c>
      <c r="AB73" s="16">
        <f t="shared" si="25"/>
        <v>1.1389308205911089E-6</v>
      </c>
      <c r="AC73" s="16">
        <f t="shared" si="25"/>
        <v>2.0276252371768294E-6</v>
      </c>
      <c r="AD73" s="16">
        <f t="shared" si="25"/>
        <v>3.3166946901230501E-5</v>
      </c>
      <c r="AE73" s="16">
        <f t="shared" si="25"/>
        <v>3.2949983820672504E-5</v>
      </c>
      <c r="AF73" s="16">
        <f t="shared" si="25"/>
        <v>8.8103930169613659E-6</v>
      </c>
      <c r="AG73" s="16">
        <f t="shared" si="25"/>
        <v>9.6362753238101351E-5</v>
      </c>
      <c r="AH73" s="17">
        <f t="shared" si="25"/>
        <v>8.2606292069020149E-3</v>
      </c>
      <c r="AI73" s="16">
        <f t="shared" si="25"/>
        <v>1.0774240248139789E-6</v>
      </c>
      <c r="AJ73" s="16">
        <f t="shared" si="25"/>
        <v>2.2636231044348331E-5</v>
      </c>
      <c r="AK73" s="16">
        <f t="shared" si="25"/>
        <v>1.7334073617882037E-7</v>
      </c>
      <c r="AL73" s="16">
        <f t="shared" si="25"/>
        <v>1.7426704857430627E-5</v>
      </c>
      <c r="AM73" s="16">
        <f t="shared" si="25"/>
        <v>3.5750047389760984E-6</v>
      </c>
      <c r="AN73" s="18">
        <f t="shared" si="25"/>
        <v>3.3889597290840621E-5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4.0085023232123591E-7</v>
      </c>
      <c r="E74" s="16">
        <f t="shared" si="26"/>
        <v>2.2584899210163956E-7</v>
      </c>
      <c r="F74" s="16">
        <f t="shared" si="26"/>
        <v>4.0277640592348974E-6</v>
      </c>
      <c r="G74" s="16">
        <f t="shared" si="26"/>
        <v>4.6204739329368554E-7</v>
      </c>
      <c r="H74" s="16">
        <f t="shared" si="26"/>
        <v>1.9040028228210186E-6</v>
      </c>
      <c r="I74" s="17">
        <f t="shared" si="26"/>
        <v>4.7348145492467545E-4</v>
      </c>
      <c r="J74" s="16">
        <f t="shared" si="26"/>
        <v>2.2029883778860805E-7</v>
      </c>
      <c r="K74" s="16">
        <f t="shared" si="26"/>
        <v>1.1123080277059506E-6</v>
      </c>
      <c r="L74" s="16">
        <f t="shared" si="26"/>
        <v>1.629294407938187E-6</v>
      </c>
      <c r="M74" s="16">
        <f t="shared" si="26"/>
        <v>4.9016600217172884E-6</v>
      </c>
      <c r="N74" s="16">
        <f t="shared" si="26"/>
        <v>3.2518773247226284E-7</v>
      </c>
      <c r="O74" s="16">
        <f t="shared" si="26"/>
        <v>3.7014478253449736E-7</v>
      </c>
      <c r="P74" s="16">
        <f t="shared" si="26"/>
        <v>5.7268386702271548E-7</v>
      </c>
      <c r="Q74" s="16">
        <f t="shared" si="26"/>
        <v>3.7319326250715559E-6</v>
      </c>
      <c r="R74" s="16">
        <f t="shared" si="26"/>
        <v>1.7836299530674506E-6</v>
      </c>
      <c r="S74" s="16">
        <f t="shared" si="26"/>
        <v>1.1362633248638982E-6</v>
      </c>
      <c r="T74" s="16">
        <f t="shared" si="26"/>
        <v>6.4192657497906558E-7</v>
      </c>
      <c r="U74" s="16">
        <f t="shared" si="26"/>
        <v>2.4880035241659268E-7</v>
      </c>
      <c r="V74" s="16">
        <f t="shared" si="26"/>
        <v>6.4534911404121954E-7</v>
      </c>
      <c r="W74" s="16">
        <f t="shared" si="26"/>
        <v>1.319144023710955E-11</v>
      </c>
      <c r="X74" s="16">
        <f t="shared" si="26"/>
        <v>3.4529200490423568E-7</v>
      </c>
      <c r="Y74" s="16">
        <f t="shared" si="26"/>
        <v>3.6607658952063696E-6</v>
      </c>
      <c r="Z74" s="16">
        <f t="shared" si="26"/>
        <v>1.5932487019566067E-8</v>
      </c>
      <c r="AA74" s="16">
        <f t="shared" si="26"/>
        <v>3.3075843813255289E-8</v>
      </c>
      <c r="AB74" s="16">
        <f t="shared" si="26"/>
        <v>1.0601596601350914E-6</v>
      </c>
      <c r="AC74" s="16">
        <f t="shared" si="26"/>
        <v>1.7817509513318128E-6</v>
      </c>
      <c r="AD74" s="16">
        <f t="shared" si="26"/>
        <v>2.130202591392378E-6</v>
      </c>
      <c r="AE74" s="16">
        <f t="shared" si="26"/>
        <v>5.523595746656672E-6</v>
      </c>
      <c r="AF74" s="16">
        <f t="shared" si="26"/>
        <v>6.4927605577355521E-7</v>
      </c>
      <c r="AG74" s="16">
        <f t="shared" si="26"/>
        <v>2.4953502212963595E-6</v>
      </c>
      <c r="AH74" s="16">
        <f t="shared" si="26"/>
        <v>4.7682090121908163E-8</v>
      </c>
      <c r="AI74" s="16">
        <f t="shared" si="26"/>
        <v>1.0996982782228374E-6</v>
      </c>
      <c r="AJ74" s="16">
        <f t="shared" si="26"/>
        <v>3.1573795206549885E-9</v>
      </c>
      <c r="AK74" s="16">
        <f t="shared" si="26"/>
        <v>2.4742691260406442E-6</v>
      </c>
      <c r="AL74" s="16">
        <f t="shared" si="26"/>
        <v>2.9621477718265008E-10</v>
      </c>
      <c r="AM74" s="16">
        <f t="shared" si="26"/>
        <v>1.1797474316197249E-7</v>
      </c>
      <c r="AN74" s="18">
        <f t="shared" si="26"/>
        <v>1.016619256080341E-6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9.6343997869628184E-9</v>
      </c>
      <c r="E75" s="16">
        <f t="shared" si="27"/>
        <v>7.4130582684963467E-7</v>
      </c>
      <c r="F75" s="16">
        <f t="shared" si="27"/>
        <v>8.2798868412298027E-7</v>
      </c>
      <c r="G75" s="17">
        <f t="shared" si="27"/>
        <v>4.892614327354633E-4</v>
      </c>
      <c r="H75" s="16">
        <f t="shared" si="27"/>
        <v>2.1892397418033741E-6</v>
      </c>
      <c r="I75" s="16">
        <f t="shared" si="27"/>
        <v>4.8971818584719267E-7</v>
      </c>
      <c r="J75" s="16">
        <f t="shared" si="27"/>
        <v>4.8997792428730959E-7</v>
      </c>
      <c r="K75" s="16">
        <f t="shared" si="27"/>
        <v>6.2003477630784728E-7</v>
      </c>
      <c r="L75" s="16">
        <f t="shared" si="27"/>
        <v>6.5205807075031154E-7</v>
      </c>
      <c r="M75" s="16">
        <f t="shared" si="27"/>
        <v>1.3825454166911004E-7</v>
      </c>
      <c r="N75" s="16">
        <f t="shared" si="27"/>
        <v>2.315099874908612E-7</v>
      </c>
      <c r="O75" s="16">
        <f t="shared" si="27"/>
        <v>4.140300674288209E-7</v>
      </c>
      <c r="P75" s="16">
        <f t="shared" si="27"/>
        <v>1.4957606139164821E-6</v>
      </c>
      <c r="Q75" s="16">
        <f t="shared" si="27"/>
        <v>1.7759327303590352E-6</v>
      </c>
      <c r="R75" s="16">
        <f t="shared" si="27"/>
        <v>1.174118334624141E-6</v>
      </c>
      <c r="S75" s="16">
        <f t="shared" si="27"/>
        <v>1.7201417485175376E-9</v>
      </c>
      <c r="T75" s="16">
        <f t="shared" si="27"/>
        <v>4.4280160324903308E-6</v>
      </c>
      <c r="U75" s="16">
        <f t="shared" si="27"/>
        <v>9.7558552432699194E-8</v>
      </c>
      <c r="V75" s="16">
        <f t="shared" si="27"/>
        <v>1.4012801979141053E-7</v>
      </c>
      <c r="W75" s="16">
        <f t="shared" si="27"/>
        <v>1.3828326601696184E-6</v>
      </c>
      <c r="X75" s="16">
        <f t="shared" si="27"/>
        <v>3.0813030416749747E-7</v>
      </c>
      <c r="Y75" s="16">
        <f t="shared" si="27"/>
        <v>1.3016319189389353E-6</v>
      </c>
      <c r="Z75" s="16">
        <f t="shared" si="27"/>
        <v>6.6593792450488064E-7</v>
      </c>
      <c r="AA75" s="16">
        <f t="shared" si="27"/>
        <v>3.4376346118519318E-7</v>
      </c>
      <c r="AB75" s="16">
        <f t="shared" si="27"/>
        <v>1.0994598096157394E-6</v>
      </c>
      <c r="AC75" s="16">
        <f t="shared" si="27"/>
        <v>3.8777923181276405E-10</v>
      </c>
      <c r="AD75" s="16">
        <f t="shared" si="27"/>
        <v>2.2017107031187434E-6</v>
      </c>
      <c r="AE75" s="16">
        <f t="shared" si="27"/>
        <v>2.0751262645844198E-7</v>
      </c>
      <c r="AF75" s="16">
        <f t="shared" si="27"/>
        <v>2.6815501293712088E-7</v>
      </c>
      <c r="AG75" s="16">
        <f t="shared" si="27"/>
        <v>2.0458528235881507E-6</v>
      </c>
      <c r="AH75" s="16">
        <f t="shared" si="27"/>
        <v>1.8314820691778577E-7</v>
      </c>
      <c r="AI75" s="16">
        <f t="shared" si="27"/>
        <v>1.9462312609789706E-6</v>
      </c>
      <c r="AJ75" s="16">
        <f t="shared" si="27"/>
        <v>2.7347770966680599E-6</v>
      </c>
      <c r="AK75" s="16">
        <f t="shared" si="27"/>
        <v>3.3337930792402661E-6</v>
      </c>
      <c r="AL75" s="16">
        <f t="shared" si="27"/>
        <v>1.9637012483131254E-6</v>
      </c>
      <c r="AM75" s="16">
        <f t="shared" si="27"/>
        <v>1.5073247677142484E-6</v>
      </c>
      <c r="AN75" s="18">
        <f t="shared" si="27"/>
        <v>4.4401938233909663E-6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1.0555073770725995E-7</v>
      </c>
      <c r="E76" s="16">
        <f t="shared" si="28"/>
        <v>3.3229598496805985E-5</v>
      </c>
      <c r="F76" s="16">
        <f t="shared" si="28"/>
        <v>2.3151619587103334E-6</v>
      </c>
      <c r="G76" s="16">
        <f t="shared" si="28"/>
        <v>2.0251030581880473E-5</v>
      </c>
      <c r="H76" s="16">
        <f t="shared" si="28"/>
        <v>3.9723670988514478E-6</v>
      </c>
      <c r="I76" s="16">
        <f t="shared" si="28"/>
        <v>2.6051397083484415E-5</v>
      </c>
      <c r="J76" s="16">
        <f t="shared" si="28"/>
        <v>4.2379619503045576E-8</v>
      </c>
      <c r="K76" s="16">
        <f t="shared" si="28"/>
        <v>6.17291752618162E-6</v>
      </c>
      <c r="L76" s="16">
        <f t="shared" si="28"/>
        <v>9.2714009573961287E-5</v>
      </c>
      <c r="M76" s="16">
        <f t="shared" si="28"/>
        <v>1.8820861948536793E-5</v>
      </c>
      <c r="N76" s="16">
        <f t="shared" si="28"/>
        <v>1.8750058876518439E-5</v>
      </c>
      <c r="O76" s="16">
        <f t="shared" si="28"/>
        <v>2.309754226635164E-5</v>
      </c>
      <c r="P76" s="16">
        <f t="shared" si="28"/>
        <v>6.8671640540802954E-8</v>
      </c>
      <c r="Q76" s="16">
        <f t="shared" si="28"/>
        <v>2.7728891153912226E-5</v>
      </c>
      <c r="R76" s="16">
        <f t="shared" si="28"/>
        <v>1.7695586620133031E-7</v>
      </c>
      <c r="S76" s="16">
        <f t="shared" si="28"/>
        <v>1.3191307693277263E-5</v>
      </c>
      <c r="T76" s="16">
        <f t="shared" si="28"/>
        <v>1.402467550261296E-5</v>
      </c>
      <c r="U76" s="16">
        <f t="shared" si="28"/>
        <v>1.359283482155195E-7</v>
      </c>
      <c r="V76" s="16">
        <f t="shared" si="28"/>
        <v>8.4991896365920718E-7</v>
      </c>
      <c r="W76" s="16">
        <f t="shared" si="28"/>
        <v>7.4068131001914392E-7</v>
      </c>
      <c r="X76" s="16">
        <f t="shared" si="28"/>
        <v>5.3714325330768101E-8</v>
      </c>
      <c r="Y76" s="16">
        <f t="shared" si="28"/>
        <v>2.1676078749145616E-6</v>
      </c>
      <c r="Z76" s="16">
        <f t="shared" si="28"/>
        <v>1.8641435838423027E-5</v>
      </c>
      <c r="AA76" s="16">
        <f t="shared" si="28"/>
        <v>6.088513887517889E-6</v>
      </c>
      <c r="AB76" s="16">
        <f t="shared" si="28"/>
        <v>5.5594194284989914E-7</v>
      </c>
      <c r="AC76" s="16">
        <f t="shared" si="28"/>
        <v>1.4189586267861461E-8</v>
      </c>
      <c r="AD76" s="16">
        <f t="shared" si="28"/>
        <v>1.9467895693578624E-6</v>
      </c>
      <c r="AE76" s="16">
        <f t="shared" si="28"/>
        <v>2.8019958382999328E-5</v>
      </c>
      <c r="AF76" s="16">
        <f t="shared" si="28"/>
        <v>3.2945818238018306E-5</v>
      </c>
      <c r="AG76" s="17">
        <f t="shared" si="28"/>
        <v>5.0333859659487537E-3</v>
      </c>
      <c r="AH76" s="16">
        <f t="shared" si="28"/>
        <v>5.8119197403966E-5</v>
      </c>
      <c r="AI76" s="16">
        <f t="shared" si="28"/>
        <v>4.8425508061106393E-7</v>
      </c>
      <c r="AJ76" s="16">
        <f t="shared" si="28"/>
        <v>2.4252385731221863E-5</v>
      </c>
      <c r="AK76" s="16">
        <f t="shared" si="28"/>
        <v>4.9231523596527053E-8</v>
      </c>
      <c r="AL76" s="16">
        <f t="shared" si="28"/>
        <v>5.000007620956504E-6</v>
      </c>
      <c r="AM76" s="16">
        <f t="shared" si="28"/>
        <v>1.4643484982012874E-5</v>
      </c>
      <c r="AN76" s="18">
        <f t="shared" si="28"/>
        <v>2.8988805567277626E-5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1.2571819533856526E-5</v>
      </c>
      <c r="E77" s="16">
        <f t="shared" si="29"/>
        <v>1.849587432601844E-5</v>
      </c>
      <c r="F77" s="16">
        <f t="shared" si="29"/>
        <v>1.6160175323864663E-4</v>
      </c>
      <c r="G77" s="16">
        <f t="shared" si="29"/>
        <v>1.661748762755143E-6</v>
      </c>
      <c r="H77" s="16">
        <f t="shared" si="29"/>
        <v>1.9687408094076211E-5</v>
      </c>
      <c r="I77" s="16">
        <f t="shared" si="29"/>
        <v>8.1779974952265968E-6</v>
      </c>
      <c r="J77" s="16">
        <f t="shared" si="29"/>
        <v>4.0326721421510153E-6</v>
      </c>
      <c r="K77" s="16">
        <f t="shared" si="29"/>
        <v>2.7860957762366263E-5</v>
      </c>
      <c r="L77" s="16">
        <f t="shared" si="29"/>
        <v>8.6387766511893696E-5</v>
      </c>
      <c r="M77" s="16">
        <f t="shared" si="29"/>
        <v>1.2471831572746096E-5</v>
      </c>
      <c r="N77" s="16">
        <f t="shared" si="29"/>
        <v>3.0806848929924265E-5</v>
      </c>
      <c r="O77" s="16">
        <f t="shared" si="29"/>
        <v>4.8146596163545653E-6</v>
      </c>
      <c r="P77" s="16">
        <f t="shared" si="29"/>
        <v>1.1543760341447404E-5</v>
      </c>
      <c r="Q77" s="16">
        <f t="shared" si="29"/>
        <v>2.5759623108245118E-5</v>
      </c>
      <c r="R77" s="16">
        <f t="shared" si="29"/>
        <v>5.3085212483099176E-6</v>
      </c>
      <c r="S77" s="16">
        <f t="shared" si="29"/>
        <v>5.089637733307594E-6</v>
      </c>
      <c r="T77" s="16">
        <f t="shared" si="29"/>
        <v>2.7504649460739541E-5</v>
      </c>
      <c r="U77" s="16">
        <f t="shared" si="29"/>
        <v>2.2523122696252665E-5</v>
      </c>
      <c r="V77" s="17">
        <f t="shared" si="29"/>
        <v>6.2703729832094025E-3</v>
      </c>
      <c r="W77" s="16">
        <f t="shared" si="29"/>
        <v>3.9569397656148811E-8</v>
      </c>
      <c r="X77" s="16">
        <f t="shared" si="29"/>
        <v>3.218083301933606E-5</v>
      </c>
      <c r="Y77" s="16">
        <f t="shared" si="29"/>
        <v>2.6772557970250499E-5</v>
      </c>
      <c r="Z77" s="16">
        <f t="shared" si="29"/>
        <v>2.4587307242426266E-6</v>
      </c>
      <c r="AA77" s="16">
        <f t="shared" si="29"/>
        <v>3.2123842968949315E-6</v>
      </c>
      <c r="AB77" s="16">
        <f t="shared" si="29"/>
        <v>2.3540377838612352E-5</v>
      </c>
      <c r="AC77" s="16">
        <f t="shared" si="29"/>
        <v>1.3304816466884988E-6</v>
      </c>
      <c r="AD77" s="16">
        <f t="shared" si="29"/>
        <v>8.4935334119126622E-6</v>
      </c>
      <c r="AE77" s="16">
        <f t="shared" si="29"/>
        <v>2.6068311191182251E-6</v>
      </c>
      <c r="AF77" s="16">
        <f t="shared" si="29"/>
        <v>8.0651508127610525E-6</v>
      </c>
      <c r="AG77" s="16">
        <f t="shared" si="29"/>
        <v>1.0288681127711459E-6</v>
      </c>
      <c r="AH77" s="16">
        <f t="shared" si="29"/>
        <v>4.5795827874757779E-5</v>
      </c>
      <c r="AI77" s="16">
        <f t="shared" si="29"/>
        <v>2.0324194989370395E-6</v>
      </c>
      <c r="AJ77" s="16">
        <f t="shared" si="29"/>
        <v>2.0329153301697873E-6</v>
      </c>
      <c r="AK77" s="16">
        <f t="shared" si="29"/>
        <v>1.8299750570246183E-6</v>
      </c>
      <c r="AL77" s="16">
        <f t="shared" si="29"/>
        <v>6.0984160369436464E-6</v>
      </c>
      <c r="AM77" s="16">
        <f t="shared" si="29"/>
        <v>2.0781247304856423E-5</v>
      </c>
      <c r="AN77" s="18">
        <f t="shared" si="29"/>
        <v>5.3378432839809039E-9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7.1114382525023426E-8</v>
      </c>
      <c r="E78" s="16">
        <f t="shared" si="30"/>
        <v>1.4990740441780712E-8</v>
      </c>
      <c r="F78" s="16">
        <f t="shared" si="30"/>
        <v>8.4655801482625526E-7</v>
      </c>
      <c r="G78" s="16">
        <f t="shared" si="30"/>
        <v>4.0001959822577094E-8</v>
      </c>
      <c r="H78" s="16">
        <f t="shared" si="30"/>
        <v>4.4255185494556401E-7</v>
      </c>
      <c r="I78" s="16">
        <f t="shared" si="30"/>
        <v>1.4896019604836751E-6</v>
      </c>
      <c r="J78" s="16">
        <f t="shared" si="30"/>
        <v>2.6420229400199006E-7</v>
      </c>
      <c r="K78" s="16">
        <f t="shared" si="30"/>
        <v>1.9466564311596745E-7</v>
      </c>
      <c r="L78" s="16">
        <f t="shared" si="30"/>
        <v>5.1626334122238727E-9</v>
      </c>
      <c r="M78" s="17">
        <f t="shared" si="30"/>
        <v>1.4508921370271535E-4</v>
      </c>
      <c r="N78" s="16">
        <f t="shared" si="30"/>
        <v>4.584526370758074E-7</v>
      </c>
      <c r="O78" s="16">
        <f t="shared" si="30"/>
        <v>5.9210542761463253E-7</v>
      </c>
      <c r="P78" s="16">
        <f t="shared" si="30"/>
        <v>5.5847494320271736E-8</v>
      </c>
      <c r="Q78" s="16">
        <f t="shared" si="30"/>
        <v>3.7058399175635087E-7</v>
      </c>
      <c r="R78" s="16">
        <f t="shared" si="30"/>
        <v>1.1763063495542226E-7</v>
      </c>
      <c r="S78" s="16">
        <f t="shared" si="30"/>
        <v>3.8899079841837538E-7</v>
      </c>
      <c r="T78" s="16">
        <f t="shared" si="30"/>
        <v>2.9287017359521825E-7</v>
      </c>
      <c r="U78" s="16">
        <f t="shared" si="30"/>
        <v>2.4170724494658634E-7</v>
      </c>
      <c r="V78" s="16">
        <f t="shared" si="30"/>
        <v>2.9035632474299943E-7</v>
      </c>
      <c r="W78" s="16">
        <f t="shared" si="30"/>
        <v>4.79149754926618E-7</v>
      </c>
      <c r="X78" s="16">
        <f t="shared" si="30"/>
        <v>1.109685755176647E-7</v>
      </c>
      <c r="Y78" s="16">
        <f t="shared" si="30"/>
        <v>6.9287021569844444E-7</v>
      </c>
      <c r="Z78" s="16">
        <f t="shared" si="30"/>
        <v>2.095960517941756E-8</v>
      </c>
      <c r="AA78" s="16">
        <f t="shared" si="30"/>
        <v>2.6568008610910115E-7</v>
      </c>
      <c r="AB78" s="16">
        <f t="shared" si="30"/>
        <v>6.4820268417499498E-7</v>
      </c>
      <c r="AC78" s="16">
        <f t="shared" si="30"/>
        <v>1.1192935006518308E-6</v>
      </c>
      <c r="AD78" s="16">
        <f t="shared" si="30"/>
        <v>6.4045794105667016E-7</v>
      </c>
      <c r="AE78" s="16">
        <f t="shared" si="30"/>
        <v>4.0903428587526835E-7</v>
      </c>
      <c r="AF78" s="16">
        <f t="shared" si="30"/>
        <v>5.6700783317815948E-7</v>
      </c>
      <c r="AG78" s="16">
        <f t="shared" si="30"/>
        <v>5.4730490245934632E-7</v>
      </c>
      <c r="AH78" s="16">
        <f t="shared" si="30"/>
        <v>4.2521820187767519E-7</v>
      </c>
      <c r="AI78" s="16">
        <f t="shared" si="30"/>
        <v>1.9231861381411933E-8</v>
      </c>
      <c r="AJ78" s="16">
        <f t="shared" si="30"/>
        <v>8.0538381229313596E-7</v>
      </c>
      <c r="AK78" s="16">
        <f t="shared" si="30"/>
        <v>2.5290385335844909E-7</v>
      </c>
      <c r="AL78" s="16">
        <f t="shared" si="30"/>
        <v>1.108328388839948E-6</v>
      </c>
      <c r="AM78" s="16">
        <f t="shared" si="30"/>
        <v>8.4436794205002816E-8</v>
      </c>
      <c r="AN78" s="18">
        <f t="shared" si="30"/>
        <v>6.4395958306480472E-8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1.4321711154928539E-5</v>
      </c>
      <c r="E79" s="16">
        <f t="shared" si="31"/>
        <v>6.0003020268643075E-5</v>
      </c>
      <c r="F79" s="16">
        <f t="shared" si="31"/>
        <v>6.384106456406407E-5</v>
      </c>
      <c r="G79" s="16">
        <f t="shared" si="31"/>
        <v>6.259711444557581E-8</v>
      </c>
      <c r="H79" s="16">
        <f t="shared" si="31"/>
        <v>7.9828226296101482E-5</v>
      </c>
      <c r="I79" s="16">
        <f t="shared" si="31"/>
        <v>4.407049378923776E-5</v>
      </c>
      <c r="J79" s="16">
        <f t="shared" si="31"/>
        <v>5.7889741982716039E-5</v>
      </c>
      <c r="K79" s="16">
        <f t="shared" si="31"/>
        <v>6.4573440645230461E-5</v>
      </c>
      <c r="L79" s="16">
        <f t="shared" si="31"/>
        <v>3.2109899085936571E-6</v>
      </c>
      <c r="M79" s="16">
        <f t="shared" si="31"/>
        <v>4.9588175492738607E-5</v>
      </c>
      <c r="N79" s="16">
        <f t="shared" si="31"/>
        <v>4.0902852986879252E-5</v>
      </c>
      <c r="O79" s="16">
        <f t="shared" si="31"/>
        <v>3.8277280269372001E-5</v>
      </c>
      <c r="P79" s="16">
        <f t="shared" si="31"/>
        <v>7.9244714052589696E-5</v>
      </c>
      <c r="Q79" s="16">
        <f t="shared" si="31"/>
        <v>2.9731153201264642E-7</v>
      </c>
      <c r="R79" s="16">
        <f t="shared" si="31"/>
        <v>8.6765441748367107E-5</v>
      </c>
      <c r="S79" s="17">
        <f t="shared" si="31"/>
        <v>1.8724747167662141E-2</v>
      </c>
      <c r="T79" s="16">
        <f t="shared" si="31"/>
        <v>2.8566705847879483E-6</v>
      </c>
      <c r="U79" s="16">
        <f t="shared" si="31"/>
        <v>2.6782141853127202E-7</v>
      </c>
      <c r="V79" s="16">
        <f t="shared" si="31"/>
        <v>1.4973416529067348E-5</v>
      </c>
      <c r="W79" s="16">
        <f t="shared" si="31"/>
        <v>2.2139583723549171E-6</v>
      </c>
      <c r="X79" s="16">
        <f t="shared" si="31"/>
        <v>1.1978458334269883E-8</v>
      </c>
      <c r="Y79" s="16">
        <f t="shared" si="31"/>
        <v>8.5521847018373331E-6</v>
      </c>
      <c r="Z79" s="16">
        <f t="shared" si="31"/>
        <v>5.9681628363654871E-5</v>
      </c>
      <c r="AA79" s="16">
        <f t="shared" si="31"/>
        <v>3.6831656362489045E-4</v>
      </c>
      <c r="AB79" s="16">
        <f t="shared" si="31"/>
        <v>9.4401017564995204E-6</v>
      </c>
      <c r="AC79" s="16">
        <f t="shared" si="31"/>
        <v>2.4269314569960257E-4</v>
      </c>
      <c r="AD79" s="16">
        <f t="shared" si="31"/>
        <v>1.0744229203810969E-5</v>
      </c>
      <c r="AE79" s="16">
        <f t="shared" si="31"/>
        <v>4.1260896253984658E-5</v>
      </c>
      <c r="AF79" s="16">
        <f t="shared" si="31"/>
        <v>5.2503014441754814E-5</v>
      </c>
      <c r="AG79" s="16">
        <f t="shared" si="31"/>
        <v>4.8814272382894096E-5</v>
      </c>
      <c r="AH79" s="16">
        <f t="shared" si="31"/>
        <v>1.5477380684683135E-4</v>
      </c>
      <c r="AI79" s="16">
        <f t="shared" si="31"/>
        <v>9.1030610706140376E-5</v>
      </c>
      <c r="AJ79" s="16">
        <f t="shared" si="31"/>
        <v>4.360092340940517E-5</v>
      </c>
      <c r="AK79" s="16">
        <f t="shared" si="31"/>
        <v>3.713959497614022E-8</v>
      </c>
      <c r="AL79" s="16">
        <f t="shared" si="31"/>
        <v>5.253623144817702E-6</v>
      </c>
      <c r="AM79" s="16">
        <f t="shared" si="31"/>
        <v>7.9231989795324208E-5</v>
      </c>
      <c r="AN79" s="18">
        <f t="shared" si="31"/>
        <v>1.3169675767980862E-5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1.3391768418567382E-6</v>
      </c>
      <c r="E80" s="16">
        <f t="shared" si="32"/>
        <v>4.5406376251875836E-7</v>
      </c>
      <c r="F80" s="17">
        <f t="shared" si="32"/>
        <v>4.3844646677273754E-3</v>
      </c>
      <c r="G80" s="16">
        <f t="shared" si="32"/>
        <v>7.0809975296534456E-6</v>
      </c>
      <c r="H80" s="16">
        <f t="shared" si="32"/>
        <v>5.2803789428881246E-6</v>
      </c>
      <c r="I80" s="16">
        <f t="shared" si="32"/>
        <v>3.6344145610252456E-5</v>
      </c>
      <c r="J80" s="16">
        <f t="shared" si="32"/>
        <v>1.4236552989011599E-5</v>
      </c>
      <c r="K80" s="16">
        <f t="shared" si="32"/>
        <v>1.5979246325625264E-6</v>
      </c>
      <c r="L80" s="16">
        <f t="shared" si="32"/>
        <v>3.3169993815847292E-6</v>
      </c>
      <c r="M80" s="16">
        <f t="shared" si="32"/>
        <v>2.5409355606950333E-5</v>
      </c>
      <c r="N80" s="16">
        <f t="shared" si="32"/>
        <v>5.0896226319053755E-7</v>
      </c>
      <c r="O80" s="16">
        <f t="shared" si="32"/>
        <v>1.4696714492435073E-6</v>
      </c>
      <c r="P80" s="16">
        <f t="shared" si="32"/>
        <v>2.4627445074025642E-6</v>
      </c>
      <c r="Q80" s="16">
        <f t="shared" si="32"/>
        <v>3.3108774143675439E-8</v>
      </c>
      <c r="R80" s="16">
        <f t="shared" si="32"/>
        <v>5.0939298296820887E-6</v>
      </c>
      <c r="S80" s="16">
        <f t="shared" si="32"/>
        <v>1.4872904563531645E-5</v>
      </c>
      <c r="T80" s="16">
        <f t="shared" si="32"/>
        <v>1.365326521211664E-6</v>
      </c>
      <c r="U80" s="16">
        <f t="shared" si="32"/>
        <v>8.5287011027331839E-9</v>
      </c>
      <c r="V80" s="16">
        <f t="shared" si="32"/>
        <v>1.1304820562495327E-4</v>
      </c>
      <c r="W80" s="16">
        <f t="shared" si="32"/>
        <v>4.8258760587462174E-6</v>
      </c>
      <c r="X80" s="16">
        <f t="shared" si="32"/>
        <v>1.7333970325225366E-7</v>
      </c>
      <c r="Y80" s="16">
        <f t="shared" si="32"/>
        <v>4.7281975940904422E-5</v>
      </c>
      <c r="Z80" s="16">
        <f t="shared" si="32"/>
        <v>1.361913015573242E-5</v>
      </c>
      <c r="AA80" s="16">
        <f t="shared" si="32"/>
        <v>1.075000131268422E-5</v>
      </c>
      <c r="AB80" s="16">
        <f t="shared" si="32"/>
        <v>6.3522375855207163E-6</v>
      </c>
      <c r="AC80" s="16">
        <f t="shared" si="32"/>
        <v>2.0031326408011244E-5</v>
      </c>
      <c r="AD80" s="16">
        <f t="shared" si="32"/>
        <v>5.2407306027079039E-6</v>
      </c>
      <c r="AE80" s="16">
        <f t="shared" si="32"/>
        <v>2.9106160355999074E-7</v>
      </c>
      <c r="AF80" s="16">
        <f t="shared" si="32"/>
        <v>7.240219772091684E-7</v>
      </c>
      <c r="AG80" s="16">
        <f t="shared" si="32"/>
        <v>2.0027913907061858E-6</v>
      </c>
      <c r="AH80" s="16">
        <f t="shared" si="32"/>
        <v>3.4750498806434472E-6</v>
      </c>
      <c r="AI80" s="16">
        <f t="shared" si="32"/>
        <v>2.0499030805845478E-6</v>
      </c>
      <c r="AJ80" s="16">
        <f t="shared" si="32"/>
        <v>3.6154722234770545E-5</v>
      </c>
      <c r="AK80" s="16">
        <f t="shared" si="32"/>
        <v>3.7005464336338987E-5</v>
      </c>
      <c r="AL80" s="16">
        <f t="shared" si="32"/>
        <v>1.2510831909714306E-5</v>
      </c>
      <c r="AM80" s="16">
        <f t="shared" si="32"/>
        <v>2.5463156827742033E-5</v>
      </c>
      <c r="AN80" s="18">
        <f t="shared" si="32"/>
        <v>4.8107728512985652E-7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1.537234002087569E-6</v>
      </c>
      <c r="E81" s="16">
        <f t="shared" si="33"/>
        <v>3.8571135675760312E-6</v>
      </c>
      <c r="F81" s="16">
        <f t="shared" si="33"/>
        <v>9.4828204820347286E-7</v>
      </c>
      <c r="G81" s="16">
        <f t="shared" si="33"/>
        <v>1.655728283977686E-6</v>
      </c>
      <c r="H81" s="16">
        <f t="shared" si="33"/>
        <v>5.7615562246070309E-6</v>
      </c>
      <c r="I81" s="16">
        <f t="shared" si="33"/>
        <v>4.302760340225815E-6</v>
      </c>
      <c r="J81" s="16">
        <f t="shared" si="33"/>
        <v>7.8998453986900073E-6</v>
      </c>
      <c r="K81" s="16">
        <f t="shared" si="33"/>
        <v>6.1912877475682702E-6</v>
      </c>
      <c r="L81" s="17">
        <f t="shared" si="33"/>
        <v>1.3006833993864468E-3</v>
      </c>
      <c r="M81" s="16">
        <f t="shared" si="33"/>
        <v>4.2152544402872045E-8</v>
      </c>
      <c r="N81" s="16">
        <f t="shared" si="33"/>
        <v>2.0900478710014362E-6</v>
      </c>
      <c r="O81" s="16">
        <f t="shared" si="33"/>
        <v>1.9983780068559834E-6</v>
      </c>
      <c r="P81" s="16">
        <f t="shared" si="33"/>
        <v>4.4609076221371976E-7</v>
      </c>
      <c r="Q81" s="16">
        <f t="shared" si="33"/>
        <v>1.9958889449331063E-6</v>
      </c>
      <c r="R81" s="16">
        <f t="shared" si="33"/>
        <v>4.610639766443542E-6</v>
      </c>
      <c r="S81" s="16">
        <f t="shared" si="33"/>
        <v>2.207867278510528E-7</v>
      </c>
      <c r="T81" s="16">
        <f t="shared" si="33"/>
        <v>1.7827431508996147E-7</v>
      </c>
      <c r="U81" s="16">
        <f t="shared" si="33"/>
        <v>2.8307069534764608E-7</v>
      </c>
      <c r="V81" s="16">
        <f t="shared" si="33"/>
        <v>1.773881935283035E-5</v>
      </c>
      <c r="W81" s="16">
        <f t="shared" si="33"/>
        <v>2.0317669674014531E-7</v>
      </c>
      <c r="X81" s="16">
        <f t="shared" si="33"/>
        <v>4.5692649399523526E-6</v>
      </c>
      <c r="Y81" s="16">
        <f t="shared" si="33"/>
        <v>3.0461903153826597E-6</v>
      </c>
      <c r="Z81" s="16">
        <f t="shared" si="33"/>
        <v>9.5260156131869407E-7</v>
      </c>
      <c r="AA81" s="16">
        <f t="shared" si="33"/>
        <v>4.7827470921855647E-6</v>
      </c>
      <c r="AB81" s="16">
        <f t="shared" si="33"/>
        <v>2.1815137142423329E-6</v>
      </c>
      <c r="AC81" s="16">
        <f t="shared" si="33"/>
        <v>9.0805052362041236E-6</v>
      </c>
      <c r="AD81" s="16">
        <f t="shared" si="33"/>
        <v>1.318593913366886E-6</v>
      </c>
      <c r="AE81" s="16">
        <f t="shared" si="33"/>
        <v>1.6664861086613744E-6</v>
      </c>
      <c r="AF81" s="16">
        <f t="shared" si="33"/>
        <v>2.8013429316967826E-6</v>
      </c>
      <c r="AG81" s="16">
        <f t="shared" si="33"/>
        <v>2.3509482634093526E-5</v>
      </c>
      <c r="AH81" s="16">
        <f t="shared" si="33"/>
        <v>3.6948296605663031E-6</v>
      </c>
      <c r="AI81" s="16">
        <f t="shared" si="33"/>
        <v>1.9324086654838582E-5</v>
      </c>
      <c r="AJ81" s="16">
        <f t="shared" si="33"/>
        <v>1.5118209862579649E-7</v>
      </c>
      <c r="AK81" s="16">
        <f t="shared" si="33"/>
        <v>9.448348092694452E-7</v>
      </c>
      <c r="AL81" s="16">
        <f t="shared" si="33"/>
        <v>2.983847618915565E-6</v>
      </c>
      <c r="AM81" s="16">
        <f t="shared" si="33"/>
        <v>7.0640383199585065E-8</v>
      </c>
      <c r="AN81" s="18">
        <f t="shared" si="33"/>
        <v>9.5101690475891589E-7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5.354873389897019E-7</v>
      </c>
      <c r="E82" s="16">
        <f t="shared" si="34"/>
        <v>1.7224685219622581E-4</v>
      </c>
      <c r="F82" s="16">
        <f t="shared" si="34"/>
        <v>2.4707998492222152E-6</v>
      </c>
      <c r="G82" s="16">
        <f t="shared" si="34"/>
        <v>1.5286127793536708E-5</v>
      </c>
      <c r="H82" s="16">
        <f t="shared" si="34"/>
        <v>9.0035457176074004E-5</v>
      </c>
      <c r="I82" s="16">
        <f t="shared" si="34"/>
        <v>4.2889402373222303E-4</v>
      </c>
      <c r="J82" s="16">
        <f t="shared" si="34"/>
        <v>3.1072014375603471E-6</v>
      </c>
      <c r="K82" s="16">
        <f t="shared" si="34"/>
        <v>3.2743257032795425E-4</v>
      </c>
      <c r="L82" s="16">
        <f t="shared" si="34"/>
        <v>4.8762370417909926E-5</v>
      </c>
      <c r="M82" s="16">
        <f t="shared" si="34"/>
        <v>1.0464122207915338E-4</v>
      </c>
      <c r="N82" s="16">
        <f t="shared" si="34"/>
        <v>8.2768396201707419E-5</v>
      </c>
      <c r="O82" s="16">
        <f t="shared" si="34"/>
        <v>2.6326556733962508E-5</v>
      </c>
      <c r="P82" s="16">
        <f t="shared" si="34"/>
        <v>8.6348329602960533E-6</v>
      </c>
      <c r="Q82" s="16">
        <f t="shared" si="34"/>
        <v>4.0983345210439529E-6</v>
      </c>
      <c r="R82" s="16">
        <f t="shared" si="34"/>
        <v>4.5251468290810436E-4</v>
      </c>
      <c r="S82" s="16">
        <f t="shared" si="34"/>
        <v>8.2938181865555233E-5</v>
      </c>
      <c r="T82" s="16">
        <f t="shared" si="34"/>
        <v>6.7176022252404802E-5</v>
      </c>
      <c r="U82" s="16">
        <f t="shared" si="34"/>
        <v>4.9458677985675381E-6</v>
      </c>
      <c r="V82" s="16">
        <f t="shared" si="34"/>
        <v>1.5478375471284869E-5</v>
      </c>
      <c r="W82" s="16">
        <f t="shared" si="34"/>
        <v>6.5503377396185903E-6</v>
      </c>
      <c r="X82" s="16">
        <f t="shared" si="34"/>
        <v>4.0122873160989494E-6</v>
      </c>
      <c r="Y82" s="16">
        <f t="shared" si="34"/>
        <v>1.0257953440646188E-4</v>
      </c>
      <c r="Z82" s="16">
        <f t="shared" si="34"/>
        <v>1.7080595228372338E-6</v>
      </c>
      <c r="AA82" s="16">
        <f t="shared" si="34"/>
        <v>1.1114174051202411E-4</v>
      </c>
      <c r="AB82" s="16">
        <f t="shared" si="34"/>
        <v>2.022957535644509E-5</v>
      </c>
      <c r="AC82" s="16">
        <f t="shared" si="34"/>
        <v>2.0667631265661445E-4</v>
      </c>
      <c r="AD82" s="16">
        <f t="shared" si="34"/>
        <v>5.6295484004239074E-5</v>
      </c>
      <c r="AE82" s="17">
        <f t="shared" si="34"/>
        <v>3.7976655375999993E-2</v>
      </c>
      <c r="AF82" s="16">
        <f t="shared" si="34"/>
        <v>8.388045646502881E-5</v>
      </c>
      <c r="AG82" s="16">
        <f t="shared" si="34"/>
        <v>2.0747102945236463E-4</v>
      </c>
      <c r="AH82" s="16">
        <f t="shared" si="34"/>
        <v>1.4800572269657271E-4</v>
      </c>
      <c r="AI82" s="16">
        <f t="shared" si="34"/>
        <v>4.5576645207088607E-4</v>
      </c>
      <c r="AJ82" s="16">
        <f t="shared" si="34"/>
        <v>4.7455633063837215E-4</v>
      </c>
      <c r="AK82" s="16">
        <f t="shared" si="34"/>
        <v>1.901656635425611E-4</v>
      </c>
      <c r="AL82" s="16">
        <f t="shared" si="34"/>
        <v>3.6836112379796004E-8</v>
      </c>
      <c r="AM82" s="16">
        <f t="shared" si="34"/>
        <v>1.3878016105030303E-4</v>
      </c>
      <c r="AN82" s="18">
        <f t="shared" si="34"/>
        <v>5.0675021641281705E-6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6.4643767904827946E-6</v>
      </c>
      <c r="E83" s="16">
        <f t="shared" si="35"/>
        <v>2.4697013236293059E-7</v>
      </c>
      <c r="F83" s="16">
        <f t="shared" si="35"/>
        <v>2.6146462780738467E-6</v>
      </c>
      <c r="G83" s="16">
        <f t="shared" si="35"/>
        <v>5.185402402833945E-6</v>
      </c>
      <c r="H83" s="16">
        <f t="shared" si="35"/>
        <v>5.0813757410487353E-8</v>
      </c>
      <c r="I83" s="16">
        <f t="shared" si="35"/>
        <v>8.324602486088812E-6</v>
      </c>
      <c r="J83" s="16">
        <f t="shared" si="35"/>
        <v>5.241583797887693E-8</v>
      </c>
      <c r="K83" s="16">
        <f t="shared" si="35"/>
        <v>2.0811152556118741E-7</v>
      </c>
      <c r="L83" s="16">
        <f t="shared" si="35"/>
        <v>8.1490223738491107E-6</v>
      </c>
      <c r="M83" s="16">
        <f t="shared" si="35"/>
        <v>1.8280616829106263E-6</v>
      </c>
      <c r="N83" s="16">
        <f t="shared" si="35"/>
        <v>1.2785727066726088E-6</v>
      </c>
      <c r="O83" s="16">
        <f t="shared" si="35"/>
        <v>5.4571963057476909E-6</v>
      </c>
      <c r="P83" s="16">
        <f t="shared" si="35"/>
        <v>1.140316280505514E-6</v>
      </c>
      <c r="Q83" s="16">
        <f t="shared" si="35"/>
        <v>1.1512588873368407E-5</v>
      </c>
      <c r="R83" s="17">
        <f t="shared" si="35"/>
        <v>2.2808546299160027E-3</v>
      </c>
      <c r="S83" s="16">
        <f t="shared" si="35"/>
        <v>1.0390565191628374E-5</v>
      </c>
      <c r="T83" s="16">
        <f t="shared" si="35"/>
        <v>3.0831944474363726E-8</v>
      </c>
      <c r="U83" s="16">
        <f t="shared" si="35"/>
        <v>1.5826199210566299E-6</v>
      </c>
      <c r="V83" s="16">
        <f t="shared" si="35"/>
        <v>1.919863823877783E-6</v>
      </c>
      <c r="W83" s="16">
        <f t="shared" si="35"/>
        <v>5.0612675388595478E-6</v>
      </c>
      <c r="X83" s="16">
        <f t="shared" si="35"/>
        <v>2.5154476388913798E-5</v>
      </c>
      <c r="Y83" s="16">
        <f t="shared" si="35"/>
        <v>4.9365670414461044E-7</v>
      </c>
      <c r="Z83" s="16">
        <f t="shared" si="35"/>
        <v>1.2657957413513223E-6</v>
      </c>
      <c r="AA83" s="16">
        <f t="shared" si="35"/>
        <v>6.9103755050419264E-7</v>
      </c>
      <c r="AB83" s="16">
        <f t="shared" si="35"/>
        <v>4.6270480813681563E-5</v>
      </c>
      <c r="AC83" s="16">
        <f t="shared" si="35"/>
        <v>3.3330833031323324E-6</v>
      </c>
      <c r="AD83" s="16">
        <f t="shared" si="35"/>
        <v>8.8372161952495082E-6</v>
      </c>
      <c r="AE83" s="16">
        <f t="shared" si="35"/>
        <v>2.7069186592409002E-5</v>
      </c>
      <c r="AF83" s="16">
        <f t="shared" si="35"/>
        <v>1.7750187339580089E-5</v>
      </c>
      <c r="AG83" s="16">
        <f t="shared" si="35"/>
        <v>7.3618500936065697E-8</v>
      </c>
      <c r="AH83" s="16">
        <f t="shared" si="35"/>
        <v>4.3966658632400264E-6</v>
      </c>
      <c r="AI83" s="16">
        <f t="shared" si="35"/>
        <v>1.7145097869888993E-6</v>
      </c>
      <c r="AJ83" s="16">
        <f t="shared" si="35"/>
        <v>7.3390735029116188E-6</v>
      </c>
      <c r="AK83" s="16">
        <f t="shared" si="35"/>
        <v>1.4224718932284818E-7</v>
      </c>
      <c r="AL83" s="16">
        <f t="shared" si="35"/>
        <v>1.3497982441721261E-5</v>
      </c>
      <c r="AM83" s="16">
        <f t="shared" si="35"/>
        <v>2.4580502959334024E-6</v>
      </c>
      <c r="AN83" s="18">
        <f t="shared" si="35"/>
        <v>1.558131547785707E-5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3.9526013707571672E-3</v>
      </c>
      <c r="E84" s="16">
        <f t="shared" si="36"/>
        <v>8.9334863011776468E-7</v>
      </c>
      <c r="F84" s="16">
        <f t="shared" si="36"/>
        <v>1.1038799538344816E-6</v>
      </c>
      <c r="G84" s="16">
        <f t="shared" si="36"/>
        <v>6.6095904665562379E-8</v>
      </c>
      <c r="H84" s="16">
        <f t="shared" si="36"/>
        <v>4.5757329414613719E-7</v>
      </c>
      <c r="I84" s="16">
        <f t="shared" si="36"/>
        <v>3.0176584027130065E-6</v>
      </c>
      <c r="J84" s="16">
        <f t="shared" si="36"/>
        <v>4.8121317659630417E-6</v>
      </c>
      <c r="K84" s="16">
        <f t="shared" si="36"/>
        <v>1.8862074193759965E-5</v>
      </c>
      <c r="L84" s="16">
        <f t="shared" si="36"/>
        <v>4.3714767096566992E-6</v>
      </c>
      <c r="M84" s="16">
        <f t="shared" si="36"/>
        <v>1.7937087349095463E-6</v>
      </c>
      <c r="N84" s="16">
        <f t="shared" si="36"/>
        <v>1.9527308805401353E-6</v>
      </c>
      <c r="O84" s="16">
        <f t="shared" si="36"/>
        <v>2.5819616409398379E-5</v>
      </c>
      <c r="P84" s="16">
        <f t="shared" si="36"/>
        <v>2.6901434120776579E-6</v>
      </c>
      <c r="Q84" s="16">
        <f t="shared" si="36"/>
        <v>2.9424871252944417E-9</v>
      </c>
      <c r="R84" s="16">
        <f t="shared" si="36"/>
        <v>1.0331539538146749E-5</v>
      </c>
      <c r="S84" s="16">
        <f t="shared" si="36"/>
        <v>2.7754663130264546E-6</v>
      </c>
      <c r="T84" s="16">
        <f t="shared" si="36"/>
        <v>1.7055179464822687E-5</v>
      </c>
      <c r="U84" s="16">
        <f t="shared" si="36"/>
        <v>7.8432800767901895E-5</v>
      </c>
      <c r="V84" s="16">
        <f t="shared" si="36"/>
        <v>7.1429532200455655E-6</v>
      </c>
      <c r="W84" s="16">
        <f t="shared" si="36"/>
        <v>1.8686134681795166E-5</v>
      </c>
      <c r="X84" s="16">
        <f t="shared" si="36"/>
        <v>1.4880899451870098E-5</v>
      </c>
      <c r="Y84" s="16">
        <f t="shared" si="36"/>
        <v>6.8340011684165269E-6</v>
      </c>
      <c r="Z84" s="16">
        <f t="shared" si="36"/>
        <v>5.0504660197583034E-5</v>
      </c>
      <c r="AA84" s="16">
        <f t="shared" si="36"/>
        <v>1.0047746843461524E-4</v>
      </c>
      <c r="AB84" s="16">
        <f t="shared" si="36"/>
        <v>4.9882384460175644E-7</v>
      </c>
      <c r="AC84" s="16">
        <f t="shared" si="36"/>
        <v>2.9340962161876214E-6</v>
      </c>
      <c r="AD84" s="16">
        <f t="shared" si="36"/>
        <v>8.5057061788300024E-6</v>
      </c>
      <c r="AE84" s="16">
        <f t="shared" si="36"/>
        <v>5.6827279450200258E-8</v>
      </c>
      <c r="AF84" s="16">
        <f t="shared" si="36"/>
        <v>1.2523317673394097E-5</v>
      </c>
      <c r="AG84" s="16">
        <f t="shared" si="36"/>
        <v>6.5107787668571203E-8</v>
      </c>
      <c r="AH84" s="16">
        <f t="shared" si="36"/>
        <v>3.4629731899705809E-5</v>
      </c>
      <c r="AI84" s="16">
        <f t="shared" si="36"/>
        <v>1.5145940007046441E-5</v>
      </c>
      <c r="AJ84" s="16">
        <f t="shared" si="36"/>
        <v>5.2446140818425939E-6</v>
      </c>
      <c r="AK84" s="16">
        <f t="shared" si="36"/>
        <v>3.3005330930241137E-5</v>
      </c>
      <c r="AL84" s="16">
        <f t="shared" si="36"/>
        <v>2.0123807192563353E-5</v>
      </c>
      <c r="AM84" s="16">
        <f t="shared" si="36"/>
        <v>2.117580974911216E-7</v>
      </c>
      <c r="AN84" s="18">
        <f t="shared" si="36"/>
        <v>8.8560159553032911E-6</v>
      </c>
    </row>
    <row r="85" spans="1:40">
      <c r="A85" t="s">
        <v>113</v>
      </c>
      <c r="D85" s="22">
        <f>SUM($D$48:$D$84)</f>
        <v>4.9853755053258664E-3</v>
      </c>
      <c r="E85" s="22">
        <f>SUM($E$48:$E$84)</f>
        <v>4.2608067908714792E-3</v>
      </c>
      <c r="F85" s="22">
        <f>SUM($F$48:$F$84)</f>
        <v>4.9396311389069154E-3</v>
      </c>
      <c r="G85" s="22">
        <f>SUM($G$48:$G$84)</f>
        <v>1.045901933501694E-3</v>
      </c>
      <c r="H85" s="22">
        <f>SUM($H$48:$H$84)</f>
        <v>3.6906506789462484E-3</v>
      </c>
      <c r="I85" s="22">
        <f>SUM($I$48:$I$84)</f>
        <v>1.556421421441409E-3</v>
      </c>
      <c r="J85" s="22">
        <f>SUM($J$48:$J$84)</f>
        <v>3.4310215547667124E-3</v>
      </c>
      <c r="K85" s="22">
        <f>SUM($K$48:$K$84)</f>
        <v>2.6332408737359462E-3</v>
      </c>
      <c r="L85" s="22">
        <f>SUM($L$48:$L$84)</f>
        <v>1.9784884084251401E-3</v>
      </c>
      <c r="M85" s="22">
        <f>SUM($M$48:$M$84)</f>
        <v>1.0133320069436603E-3</v>
      </c>
      <c r="N85" s="22">
        <f>SUM($N$48:$N$84)</f>
        <v>1.7050569842603132E-3</v>
      </c>
      <c r="O85" s="22">
        <f>SUM($O$48:$O$84)</f>
        <v>6.4340394777528884E-2</v>
      </c>
      <c r="P85" s="22">
        <f>SUM($P$48:$P$84)</f>
        <v>4.7832184590734274E-4</v>
      </c>
      <c r="Q85" s="22">
        <f>SUM($Q$48:$Q$84)</f>
        <v>4.357019383181171E-2</v>
      </c>
      <c r="R85" s="22">
        <f>SUM($R$48:$R$84)</f>
        <v>3.4920463068457172E-3</v>
      </c>
      <c r="S85" s="22">
        <f>SUM($S$48:$S$84)</f>
        <v>1.9237744332622323E-2</v>
      </c>
      <c r="T85" s="22">
        <f>SUM($T$48:$T$84)</f>
        <v>1.2635723500702761E-3</v>
      </c>
      <c r="U85">
        <f>SUM($U$48:$U$84)</f>
        <v>3.2576900972045922E-3</v>
      </c>
      <c r="V85" s="22">
        <f>SUM($V$48:$V$84)</f>
        <v>6.8519895516786465E-3</v>
      </c>
      <c r="W85" s="22">
        <f>SUM($W$48:$W$84)</f>
        <v>1.591856581928296E-2</v>
      </c>
      <c r="X85" s="22">
        <f>SUM($X$48:$X$84)</f>
        <v>9.1431184844581426E-4</v>
      </c>
      <c r="Y85" s="22">
        <f>SUM($Y$48:$Y$84)</f>
        <v>1.112848259047587E-3</v>
      </c>
      <c r="Z85" s="22">
        <f>SUM($Z$48:$Z$84)</f>
        <v>1.7031896415818895E-3</v>
      </c>
      <c r="AA85" s="22">
        <f>SUM($AA$48:$AA$84)</f>
        <v>2.3183592988781482E-3</v>
      </c>
      <c r="AB85" s="22">
        <f>SUM($AB$48:$AB$84)</f>
        <v>4.3271144911973067E-3</v>
      </c>
      <c r="AC85" s="22">
        <f>SUM($AC$48:$AC$84)</f>
        <v>8.6156667965589843E-4</v>
      </c>
      <c r="AD85" s="22">
        <f>SUM($AD$48:$AD$84)</f>
        <v>6.8581863027215395E-4</v>
      </c>
      <c r="AE85" s="22">
        <f>SUM($AE$48:$AE$84)</f>
        <v>3.852058197580948E-2</v>
      </c>
      <c r="AF85" s="22">
        <f>SUM($AF$48:$AF$84)</f>
        <v>9.1476549704652764E-4</v>
      </c>
      <c r="AG85" s="22">
        <f>SUM($AG$48:$AG$84)</f>
        <v>6.0923775778428894E-3</v>
      </c>
      <c r="AH85" s="22">
        <f>SUM($AH$48:$AH$84)</f>
        <v>9.3275127980765957E-3</v>
      </c>
      <c r="AI85" s="22">
        <f>SUM($AI$48:$AI$84)</f>
        <v>8.8555292032453312E-3</v>
      </c>
      <c r="AJ85" s="22">
        <f>SUM($AJ$48:$AJ$84)</f>
        <v>9.3856100224274201E-3</v>
      </c>
      <c r="AK85" s="22">
        <f>SUM($AK$48:$AK$84)</f>
        <v>1.0051780735235267E-2</v>
      </c>
      <c r="AL85" s="22">
        <f>SUM($AL$48:$AL$84)</f>
        <v>6.786132997088406E-3</v>
      </c>
      <c r="AM85" s="22">
        <f>SUM($AM$48:$AM$84)</f>
        <v>6.0469089768756066E-3</v>
      </c>
      <c r="AN85" s="22">
        <f>SUM($AN$48:$AN$84)</f>
        <v>1.6094326002762417E-3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0.29916428744308043</v>
      </c>
      <c r="D87" s="21">
        <f>$D$85/$C$87</f>
        <v>1.6664340346019386E-2</v>
      </c>
      <c r="E87" s="21">
        <f>$E$85/$C$87</f>
        <v>1.4242364378743396E-2</v>
      </c>
      <c r="F87" s="21">
        <f>$F$85/$C$87</f>
        <v>1.6511433169798848E-2</v>
      </c>
      <c r="G87" s="21">
        <f>$G$85/$C$87</f>
        <v>3.4960788349467993E-3</v>
      </c>
      <c r="H87" s="21">
        <f>$H$85/$C$87</f>
        <v>1.2336534920293381E-2</v>
      </c>
      <c r="I87" s="21">
        <f>$I$85/$C$87</f>
        <v>5.2025642323284887E-3</v>
      </c>
      <c r="J87" s="21">
        <f>$J$85/$C$87</f>
        <v>1.146868693483177E-2</v>
      </c>
      <c r="K87" s="21">
        <f>$K$85/$C$87</f>
        <v>8.8019893558884486E-3</v>
      </c>
      <c r="L87" s="21">
        <f>$L$85/$C$87</f>
        <v>6.6133843224906019E-3</v>
      </c>
      <c r="M87" s="21">
        <f>$M$85/$C$87</f>
        <v>3.3872091338323891E-3</v>
      </c>
      <c r="N87" s="21">
        <f>$N$85/$C$87</f>
        <v>5.6994001484375724E-3</v>
      </c>
      <c r="O87" s="21">
        <f>$O$85/$C$87</f>
        <v>0.21506709683645114</v>
      </c>
      <c r="P87" s="21">
        <f>$P$85/$C$87</f>
        <v>1.5988601112636119E-3</v>
      </c>
      <c r="Q87" s="21">
        <f>$Q$85/$C$87</f>
        <v>0.14563968916276968</v>
      </c>
      <c r="R87" s="21">
        <f>$R$85/$C$87</f>
        <v>1.1672671015286611E-2</v>
      </c>
      <c r="S87" s="21">
        <f>$S$85/$C$87</f>
        <v>6.4304949287379537E-2</v>
      </c>
      <c r="T87" s="21">
        <f>$T$85/$C$87</f>
        <v>4.2236737575526481E-3</v>
      </c>
      <c r="U87" s="21">
        <f>$U$85/$C$87</f>
        <v>1.0889301410431238E-2</v>
      </c>
      <c r="V87" s="21">
        <f>$V$85/$C$87</f>
        <v>2.290376839509067E-2</v>
      </c>
      <c r="W87" s="21">
        <f>$W$85/$C$87</f>
        <v>5.321011393217065E-2</v>
      </c>
      <c r="X87" s="21">
        <f>$X$85/$C$87</f>
        <v>3.0562198993079113E-3</v>
      </c>
      <c r="Y87" s="21">
        <f>$Y$85/$C$87</f>
        <v>3.7198566331528445E-3</v>
      </c>
      <c r="Z87" s="21">
        <f>$Z$85/$C$87</f>
        <v>5.6931582848301762E-3</v>
      </c>
      <c r="AA87" s="21">
        <f>$AA$85/$C$87</f>
        <v>7.7494520442024477E-3</v>
      </c>
      <c r="AB87" s="21">
        <f>$AB$85/$C$87</f>
        <v>1.446400747957121E-2</v>
      </c>
      <c r="AC87" s="21">
        <f>$AC$85/$C$87</f>
        <v>2.8799115262707342E-3</v>
      </c>
      <c r="AD87" s="21">
        <f>$AD$85/$C$87</f>
        <v>2.2924481933781589E-3</v>
      </c>
      <c r="AE87" s="21">
        <f>$AE$85/$C$87</f>
        <v>0.12876062950240502</v>
      </c>
      <c r="AF87" s="21">
        <f>$AF$85/$C$87</f>
        <v>3.0577362855202851E-3</v>
      </c>
      <c r="AG87" s="21">
        <f>$AG$85/$C$87</f>
        <v>2.0364655253184379E-2</v>
      </c>
      <c r="AH87" s="21">
        <f>$AH$85/$C$87</f>
        <v>3.1178563717607057E-2</v>
      </c>
      <c r="AI87" s="21">
        <f>$AI$85/$C$87</f>
        <v>2.9600890129408246E-2</v>
      </c>
      <c r="AJ87" s="21">
        <f>$AJ$85/$C$87</f>
        <v>3.1372762112232881E-2</v>
      </c>
      <c r="AK87" s="21">
        <f>$AK$85/$C$87</f>
        <v>3.3599534293169059E-2</v>
      </c>
      <c r="AL87" s="21">
        <f>$AL$85/$C$87</f>
        <v>2.2683633314285714E-2</v>
      </c>
      <c r="AM87" s="21">
        <f>$AM$85/$C$87</f>
        <v>2.0212669862963183E-2</v>
      </c>
      <c r="AN87" s="21">
        <f>$AN$85/$C$87</f>
        <v>5.3797617825037201E-3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-4.2543302030397745E-2</v>
      </c>
      <c r="D5" s="11">
        <v>-1.0018372114946267E-2</v>
      </c>
      <c r="E5" s="11">
        <v>2.3611392803058534E-5</v>
      </c>
      <c r="F5" s="11">
        <v>-2.0689639426665154E-2</v>
      </c>
      <c r="G5" s="11">
        <v>-4.9417455527399089E-2</v>
      </c>
      <c r="H5" s="11">
        <v>-3.896210830233305E-2</v>
      </c>
      <c r="I5" s="10" t="s">
        <v>79</v>
      </c>
      <c r="J5" s="11">
        <v>-5.2676043640860447E-2</v>
      </c>
      <c r="K5" s="11">
        <v>3.3738555441596318E-2</v>
      </c>
      <c r="L5" s="11">
        <v>1.428083367773712E-2</v>
      </c>
      <c r="M5" s="11">
        <v>-4.0115614032536377E-2</v>
      </c>
      <c r="N5" s="11">
        <v>-4.2707569636693359E-2</v>
      </c>
      <c r="O5" s="11">
        <v>5.398295686453098E-2</v>
      </c>
      <c r="P5" s="11">
        <v>-3.1045746019551609E-2</v>
      </c>
      <c r="Q5" s="11">
        <v>3.109223850046914E-2</v>
      </c>
      <c r="R5" s="11">
        <v>7.5916848933758774E-2</v>
      </c>
      <c r="S5" s="11">
        <v>-5.6058280988310442E-2</v>
      </c>
      <c r="T5" s="11">
        <v>-2.3311299561060265E-2</v>
      </c>
      <c r="U5" s="11">
        <v>5.5447072149573243E-2</v>
      </c>
      <c r="V5" s="11">
        <v>-4.8169787278654001E-2</v>
      </c>
      <c r="W5" s="11">
        <v>-1.8669016955750468E-2</v>
      </c>
      <c r="X5" s="11">
        <v>-3.4967555503655781E-2</v>
      </c>
      <c r="Y5" s="11">
        <v>-2.5408632691175517E-2</v>
      </c>
      <c r="Z5" s="11">
        <v>-7.9065586725112477E-2</v>
      </c>
      <c r="AA5" s="11">
        <v>1.980265869471555E-2</v>
      </c>
      <c r="AB5" s="11">
        <v>-1.1266824219754687E-2</v>
      </c>
      <c r="AC5" s="11">
        <v>1.5335623077929281E-2</v>
      </c>
      <c r="AD5" s="11">
        <v>9.1928792545822938E-3</v>
      </c>
      <c r="AE5" s="11">
        <v>-1.611620979528397E-2</v>
      </c>
      <c r="AF5" s="11">
        <v>-5.7243371737618849E-2</v>
      </c>
      <c r="AG5" s="11">
        <v>0.1136377919389963</v>
      </c>
      <c r="AH5" s="11">
        <v>8.0790669718594624E-2</v>
      </c>
      <c r="AI5" s="11">
        <v>1.5988675517227095E-2</v>
      </c>
      <c r="AJ5" s="11">
        <v>5.820237752240684E-2</v>
      </c>
      <c r="AK5" s="11">
        <v>-9.7940394881814788E-3</v>
      </c>
      <c r="AL5" s="11">
        <v>3.5554425531283533E-3</v>
      </c>
      <c r="AM5" s="11">
        <v>-7.1590880317230071E-2</v>
      </c>
      <c r="AN5" s="12">
        <v>3.8160529531135516E-2</v>
      </c>
    </row>
    <row r="6" spans="1:40" ht="24">
      <c r="A6" s="13" t="s">
        <v>42</v>
      </c>
      <c r="B6" s="14" t="s">
        <v>41</v>
      </c>
      <c r="C6" s="15">
        <v>7.4807935312819859E-2</v>
      </c>
      <c r="D6" s="16">
        <v>7.0175849567764926E-3</v>
      </c>
      <c r="E6" s="16">
        <v>-2.8709063626317945E-2</v>
      </c>
      <c r="F6" s="16">
        <v>3.655398534867058E-3</v>
      </c>
      <c r="G6" s="16">
        <v>3.0459932787050441E-2</v>
      </c>
      <c r="H6" s="16">
        <v>-1.5246532113728672E-2</v>
      </c>
      <c r="I6" s="16">
        <v>-4.3419068269355175E-2</v>
      </c>
      <c r="J6" s="16">
        <v>-1.5371322623740656E-2</v>
      </c>
      <c r="K6" s="16">
        <v>-1.1811908669790665E-2</v>
      </c>
      <c r="L6" s="16">
        <v>-3.3634090927833343E-2</v>
      </c>
      <c r="M6" s="16">
        <v>5.1596986168877798E-2</v>
      </c>
      <c r="N6" s="17" t="s">
        <v>84</v>
      </c>
      <c r="O6" s="16">
        <v>-7.7495434318203327E-2</v>
      </c>
      <c r="P6" s="16">
        <v>-1.0028381097780193E-2</v>
      </c>
      <c r="Q6" s="16">
        <v>-6.3291912114805213E-2</v>
      </c>
      <c r="R6" s="16">
        <v>5.7018903109120667E-2</v>
      </c>
      <c r="S6" s="16">
        <v>-3.5858635712591458E-2</v>
      </c>
      <c r="T6" s="16">
        <v>-1.0936965897565974E-3</v>
      </c>
      <c r="U6" s="16">
        <v>-2.8718997936807603E-2</v>
      </c>
      <c r="V6" s="16">
        <v>6.9343791527328134E-3</v>
      </c>
      <c r="W6" s="16">
        <v>8.469203186805474E-2</v>
      </c>
      <c r="X6" s="16">
        <v>-5.6183412760119185E-2</v>
      </c>
      <c r="Y6" s="16">
        <v>2.4713187354091431E-2</v>
      </c>
      <c r="Z6" s="16">
        <v>-2.2981406692317911E-2</v>
      </c>
      <c r="AA6" s="16">
        <v>6.4189975640050682E-4</v>
      </c>
      <c r="AB6" s="16">
        <v>4.6640986799524248E-2</v>
      </c>
      <c r="AC6" s="16">
        <v>-5.9682979502976338E-2</v>
      </c>
      <c r="AD6" s="16">
        <v>2.0345557900774403E-2</v>
      </c>
      <c r="AE6" s="16">
        <v>-7.1543027950934463E-3</v>
      </c>
      <c r="AF6" s="16">
        <v>-3.5809526343360175E-2</v>
      </c>
      <c r="AG6" s="16">
        <v>1.8375024931034604E-2</v>
      </c>
      <c r="AH6" s="16">
        <v>3.1171117441504862E-2</v>
      </c>
      <c r="AI6" s="16">
        <v>6.6847294976199123E-2</v>
      </c>
      <c r="AJ6" s="16">
        <v>4.3630967562536468E-3</v>
      </c>
      <c r="AK6" s="16">
        <v>-4.1118998820811208E-2</v>
      </c>
      <c r="AL6" s="16">
        <v>-2.1854101471367831E-2</v>
      </c>
      <c r="AM6" s="16">
        <v>0.1290365739481531</v>
      </c>
      <c r="AN6" s="18">
        <v>3.8533178273542201E-3</v>
      </c>
    </row>
    <row r="7" spans="1:40" ht="24">
      <c r="A7" s="13" t="s">
        <v>43</v>
      </c>
      <c r="B7" s="14" t="s">
        <v>41</v>
      </c>
      <c r="C7" s="15">
        <v>-8.5661285782955524E-2</v>
      </c>
      <c r="D7" s="16">
        <v>-7.2109673327927518E-2</v>
      </c>
      <c r="E7" s="16">
        <v>-5.7342228637330475E-2</v>
      </c>
      <c r="F7" s="16">
        <v>-4.8931755445275796E-2</v>
      </c>
      <c r="G7" s="16">
        <v>-3.9851910681597703E-3</v>
      </c>
      <c r="H7" s="16">
        <v>5.9280614317654169E-3</v>
      </c>
      <c r="I7" s="16">
        <v>3.4617611203197875E-2</v>
      </c>
      <c r="J7" s="16">
        <v>-1.7505428220688141E-2</v>
      </c>
      <c r="K7" s="17" t="s">
        <v>118</v>
      </c>
      <c r="L7" s="16">
        <v>-2.3669620107443334E-2</v>
      </c>
      <c r="M7" s="16">
        <v>-6.6334712927972578E-2</v>
      </c>
      <c r="N7" s="16">
        <v>-1.1911511688979696E-2</v>
      </c>
      <c r="O7" s="16">
        <v>-2.6776778710681379E-2</v>
      </c>
      <c r="P7" s="16">
        <v>2.9669958287833198E-2</v>
      </c>
      <c r="Q7" s="16">
        <v>-4.8851529774532353E-2</v>
      </c>
      <c r="R7" s="16">
        <v>-5.1710915533305868E-2</v>
      </c>
      <c r="S7" s="16">
        <v>2.1347136226434527E-2</v>
      </c>
      <c r="T7" s="16">
        <v>-6.2388746574857018E-2</v>
      </c>
      <c r="U7" s="16">
        <v>7.0972450503200245E-3</v>
      </c>
      <c r="V7" s="16">
        <v>3.9104636386139589E-3</v>
      </c>
      <c r="W7" s="16">
        <v>2.0897719427197228E-2</v>
      </c>
      <c r="X7" s="16">
        <v>-2.2781054423029103E-2</v>
      </c>
      <c r="Y7" s="16">
        <v>7.61094664935964E-2</v>
      </c>
      <c r="Z7" s="16">
        <v>1.6319763440725337E-3</v>
      </c>
      <c r="AA7" s="16">
        <v>-4.5064929052363076E-2</v>
      </c>
      <c r="AB7" s="16">
        <v>4.8990594056017786E-2</v>
      </c>
      <c r="AC7" s="16">
        <v>1.4981680413500131E-2</v>
      </c>
      <c r="AD7" s="16">
        <v>-6.3236246658737408E-2</v>
      </c>
      <c r="AE7" s="16">
        <v>2.8392846186390312E-2</v>
      </c>
      <c r="AF7" s="16">
        <v>-3.3533261803340972E-2</v>
      </c>
      <c r="AG7" s="16">
        <v>-2.4848534583546411E-2</v>
      </c>
      <c r="AH7" s="16">
        <v>-9.319789823578551E-3</v>
      </c>
      <c r="AI7" s="16">
        <v>4.0272988503407818E-2</v>
      </c>
      <c r="AJ7" s="16">
        <v>-6.3921358929699176E-2</v>
      </c>
      <c r="AK7" s="16">
        <v>3.0737724791425836E-2</v>
      </c>
      <c r="AL7" s="16">
        <v>-8.9398695798986374E-3</v>
      </c>
      <c r="AM7" s="16">
        <v>-4.4202219383788342E-2</v>
      </c>
      <c r="AN7" s="18">
        <v>-5.7045870940191777E-2</v>
      </c>
    </row>
    <row r="8" spans="1:40" ht="24">
      <c r="A8" s="13" t="s">
        <v>44</v>
      </c>
      <c r="B8" s="14" t="s">
        <v>41</v>
      </c>
      <c r="C8" s="15">
        <v>9.112602316550604E-2</v>
      </c>
      <c r="D8" s="16">
        <v>7.849603511860978E-2</v>
      </c>
      <c r="E8" s="16">
        <v>1.794964221138313E-3</v>
      </c>
      <c r="F8" s="16">
        <v>0.10261800583425373</v>
      </c>
      <c r="G8" s="16">
        <v>2.3487395470472034E-2</v>
      </c>
      <c r="H8" s="16">
        <v>-7.2734717023670258E-3</v>
      </c>
      <c r="I8" s="16">
        <v>9.1133859627658409E-3</v>
      </c>
      <c r="J8" s="16">
        <v>1.401781174582389E-2</v>
      </c>
      <c r="K8" s="16">
        <v>-6.1563114284802961E-2</v>
      </c>
      <c r="L8" s="16">
        <v>1.3096309051015779E-2</v>
      </c>
      <c r="M8" s="16">
        <v>6.2388406034809184E-2</v>
      </c>
      <c r="N8" s="16">
        <v>2.0233399647039567E-2</v>
      </c>
      <c r="O8" s="16">
        <v>-3.6435269437252386E-4</v>
      </c>
      <c r="P8" s="16">
        <v>-6.40966461789646E-2</v>
      </c>
      <c r="Q8" s="16">
        <v>6.0376657921849056E-3</v>
      </c>
      <c r="R8" s="16">
        <v>4.566324600161633E-2</v>
      </c>
      <c r="S8" s="16">
        <v>2.9153473991428591E-2</v>
      </c>
      <c r="T8" s="16">
        <v>-5.0349090938884296E-2</v>
      </c>
      <c r="U8" s="16">
        <v>-3.3630627752609374E-2</v>
      </c>
      <c r="V8" s="16">
        <v>-5.8211545006927471E-3</v>
      </c>
      <c r="W8" s="16">
        <v>6.10173753412985E-3</v>
      </c>
      <c r="X8" s="16">
        <v>-4.9475552148371467E-2</v>
      </c>
      <c r="Y8" s="16">
        <v>2.2976903092865441E-2</v>
      </c>
      <c r="Z8" s="16">
        <v>-3.2660498997165062E-2</v>
      </c>
      <c r="AA8" s="16">
        <v>6.3161016363077596E-2</v>
      </c>
      <c r="AB8" s="16">
        <v>-3.6740982562486806E-2</v>
      </c>
      <c r="AC8" s="16">
        <v>2.3358665592405316E-2</v>
      </c>
      <c r="AD8" s="17" t="s">
        <v>120</v>
      </c>
      <c r="AE8" s="16">
        <v>-6.2719091245009309E-2</v>
      </c>
      <c r="AF8" s="16">
        <v>-8.7730943619226495E-2</v>
      </c>
      <c r="AG8" s="16">
        <v>8.8655335867396975E-2</v>
      </c>
      <c r="AH8" s="16">
        <v>-1.7307854118174853E-2</v>
      </c>
      <c r="AI8" s="16">
        <v>-1.8338786053113502E-2</v>
      </c>
      <c r="AJ8" s="16">
        <v>-4.3970171574274908E-2</v>
      </c>
      <c r="AK8" s="16">
        <v>-3.5114171959643802E-2</v>
      </c>
      <c r="AL8" s="16">
        <v>1.4154743816708223E-2</v>
      </c>
      <c r="AM8" s="16">
        <v>-6.9307928627994106E-2</v>
      </c>
      <c r="AN8" s="18">
        <v>2.6832459971469248E-2</v>
      </c>
    </row>
    <row r="9" spans="1:40" ht="24">
      <c r="A9" s="13" t="s">
        <v>45</v>
      </c>
      <c r="B9" s="14" t="s">
        <v>41</v>
      </c>
      <c r="C9" s="15">
        <v>2.6853421781853626E-2</v>
      </c>
      <c r="D9" s="16">
        <v>4.8747013495965504E-2</v>
      </c>
      <c r="E9" s="16">
        <v>2.4519739112673432E-2</v>
      </c>
      <c r="F9" s="16">
        <v>-4.8400835998615638E-2</v>
      </c>
      <c r="G9" s="16">
        <v>1.1523699118634067E-3</v>
      </c>
      <c r="H9" s="16">
        <v>-1.1446913013535877E-2</v>
      </c>
      <c r="I9" s="16">
        <v>-1.9282091739871974E-2</v>
      </c>
      <c r="J9" s="16">
        <v>-3.2248798975163728E-3</v>
      </c>
      <c r="K9" s="16">
        <v>2.0957452805963287E-2</v>
      </c>
      <c r="L9" s="16">
        <v>7.3595948287199203E-2</v>
      </c>
      <c r="M9" s="16">
        <v>4.2493388526783499E-2</v>
      </c>
      <c r="N9" s="16">
        <v>8.6022304862554758E-2</v>
      </c>
      <c r="O9" s="16">
        <v>-4.7447569640641278E-2</v>
      </c>
      <c r="P9" s="16">
        <v>1.3816727934771308E-2</v>
      </c>
      <c r="Q9" s="16">
        <v>-6.0666486855676729E-2</v>
      </c>
      <c r="R9" s="16">
        <v>-9.1888072209704449E-2</v>
      </c>
      <c r="S9" s="16">
        <v>9.3983163396315784E-3</v>
      </c>
      <c r="T9" s="16">
        <v>-5.3039455146314425E-2</v>
      </c>
      <c r="U9" s="16">
        <v>3.8777358558906719E-3</v>
      </c>
      <c r="V9" s="16">
        <v>2.5567888413289021E-2</v>
      </c>
      <c r="W9" s="17" t="s">
        <v>118</v>
      </c>
      <c r="X9" s="16">
        <v>-4.0595409122899585E-2</v>
      </c>
      <c r="Y9" s="16">
        <v>5.1888723496099298E-2</v>
      </c>
      <c r="Z9" s="16">
        <v>-3.84185023362242E-3</v>
      </c>
      <c r="AA9" s="16">
        <v>-3.3947651276364593E-2</v>
      </c>
      <c r="AB9" s="16">
        <v>-3.0272254227606359E-2</v>
      </c>
      <c r="AC9" s="16">
        <v>1.1843584998523504E-3</v>
      </c>
      <c r="AD9" s="16">
        <v>6.2732816841615507E-3</v>
      </c>
      <c r="AE9" s="16">
        <v>-2.4761972859469621E-2</v>
      </c>
      <c r="AF9" s="16">
        <v>8.1616073907892356E-3</v>
      </c>
      <c r="AG9" s="16">
        <v>5.159837224868042E-2</v>
      </c>
      <c r="AH9" s="16">
        <v>-1.0911108461357824E-2</v>
      </c>
      <c r="AI9" s="16">
        <v>-4.6477423128447493E-2</v>
      </c>
      <c r="AJ9" s="16">
        <v>-5.6485107186320278E-2</v>
      </c>
      <c r="AK9" s="16">
        <v>-2.7958586364642855E-2</v>
      </c>
      <c r="AL9" s="16">
        <v>-2.4795723999856571E-2</v>
      </c>
      <c r="AM9" s="16">
        <v>-2.0324442751353578E-2</v>
      </c>
      <c r="AN9" s="18">
        <v>-3.0635138368185745E-2</v>
      </c>
    </row>
    <row r="10" spans="1:40" ht="24">
      <c r="A10" s="13" t="s">
        <v>46</v>
      </c>
      <c r="B10" s="14" t="s">
        <v>41</v>
      </c>
      <c r="C10" s="19" t="s">
        <v>138</v>
      </c>
      <c r="D10" s="16">
        <v>-5.8942526270389838E-2</v>
      </c>
      <c r="E10" s="16">
        <v>8.5179899779366536E-3</v>
      </c>
      <c r="F10" s="16">
        <v>1.5471301831820496E-2</v>
      </c>
      <c r="G10" s="16">
        <v>-3.6001449969583203E-2</v>
      </c>
      <c r="H10" s="16">
        <v>-2.9047033404348128E-2</v>
      </c>
      <c r="I10" s="16">
        <v>3.1250586880484446E-2</v>
      </c>
      <c r="J10" s="16">
        <v>4.4539704319550961E-2</v>
      </c>
      <c r="K10" s="16">
        <v>-4.7695564683874481E-2</v>
      </c>
      <c r="L10" s="16">
        <v>-3.574469483570112E-2</v>
      </c>
      <c r="M10" s="16">
        <v>8.7919434308827028E-3</v>
      </c>
      <c r="N10" s="16">
        <v>-6.2350793735649931E-2</v>
      </c>
      <c r="O10" s="16">
        <v>-8.1167446688824845E-3</v>
      </c>
      <c r="P10" s="16">
        <v>1.7771585427199747E-3</v>
      </c>
      <c r="Q10" s="17" t="s">
        <v>79</v>
      </c>
      <c r="R10" s="16">
        <v>6.085173700248632E-2</v>
      </c>
      <c r="S10" s="16">
        <v>-6.0184836957437794E-2</v>
      </c>
      <c r="T10" s="16">
        <v>-5.5538548748493656E-2</v>
      </c>
      <c r="U10" s="16">
        <v>4.2913009762019574E-2</v>
      </c>
      <c r="V10" s="16">
        <v>-3.5436856630174885E-3</v>
      </c>
      <c r="W10" s="16">
        <v>-5.9053260193379593E-2</v>
      </c>
      <c r="X10" s="16">
        <v>-3.8792322204495307E-2</v>
      </c>
      <c r="Y10" s="16">
        <v>2.948246806039145E-3</v>
      </c>
      <c r="Z10" s="16">
        <v>-5.161822414370641E-3</v>
      </c>
      <c r="AA10" s="16">
        <v>2.8814212074987158E-2</v>
      </c>
      <c r="AB10" s="16">
        <v>-8.0894909130337332E-3</v>
      </c>
      <c r="AC10" s="16">
        <v>-6.2236084243423022E-2</v>
      </c>
      <c r="AD10" s="16">
        <v>5.9426197095718081E-3</v>
      </c>
      <c r="AE10" s="16">
        <v>-2.6057585818265113E-2</v>
      </c>
      <c r="AF10" s="16">
        <v>-1.2052435779535298E-2</v>
      </c>
      <c r="AG10" s="16">
        <v>7.8102027031290249E-4</v>
      </c>
      <c r="AH10" s="16">
        <v>0.13757372812806543</v>
      </c>
      <c r="AI10" s="16">
        <v>-2.5488476874471835E-2</v>
      </c>
      <c r="AJ10" s="16">
        <v>7.6879004316186036E-2</v>
      </c>
      <c r="AK10" s="16">
        <v>-2.8102354938435114E-2</v>
      </c>
      <c r="AL10" s="16">
        <v>4.545203932472866E-2</v>
      </c>
      <c r="AM10" s="16">
        <v>-6.8147922192565116E-2</v>
      </c>
      <c r="AN10" s="18">
        <v>3.1234042679712574E-2</v>
      </c>
    </row>
    <row r="11" spans="1:40" ht="24">
      <c r="A11" s="13" t="s">
        <v>47</v>
      </c>
      <c r="B11" s="14" t="s">
        <v>41</v>
      </c>
      <c r="C11" s="15">
        <v>-2.0682132388768096E-2</v>
      </c>
      <c r="D11" s="16">
        <v>3.4825211798053472E-2</v>
      </c>
      <c r="E11" s="16">
        <v>2.41692135914157E-2</v>
      </c>
      <c r="F11" s="16">
        <v>1.0847610502226213E-3</v>
      </c>
      <c r="G11" s="16">
        <v>3.1799203723794842E-2</v>
      </c>
      <c r="H11" s="16">
        <v>4.7358521378203067E-2</v>
      </c>
      <c r="I11" s="16">
        <v>3.5694417295146527E-3</v>
      </c>
      <c r="J11" s="16">
        <v>1.1832438583656287E-2</v>
      </c>
      <c r="K11" s="16">
        <v>-8.6836832416035889E-3</v>
      </c>
      <c r="L11" s="16">
        <v>0.1129211005658092</v>
      </c>
      <c r="M11" s="16">
        <v>6.7807274713213975E-2</v>
      </c>
      <c r="N11" s="16">
        <v>-2.1634215364064013E-2</v>
      </c>
      <c r="O11" s="16">
        <v>-7.1823352294750259E-2</v>
      </c>
      <c r="P11" s="16">
        <v>0.10518668457739323</v>
      </c>
      <c r="Q11" s="16">
        <v>4.5293047530301188E-2</v>
      </c>
      <c r="R11" s="16">
        <v>7.8423469795422363E-2</v>
      </c>
      <c r="S11" s="16">
        <v>6.1070402303360135E-3</v>
      </c>
      <c r="T11" s="16">
        <v>3.6108943398267123E-3</v>
      </c>
      <c r="U11" s="16">
        <v>4.9670137502192145E-2</v>
      </c>
      <c r="V11" s="16">
        <v>-2.6177271204808204E-2</v>
      </c>
      <c r="W11" s="16">
        <v>-2.3960424270708911E-2</v>
      </c>
      <c r="X11" s="16">
        <v>-4.7164489350683514E-2</v>
      </c>
      <c r="Y11" s="16">
        <v>-7.7838388701013186E-2</v>
      </c>
      <c r="Z11" s="16">
        <v>-3.9404260637493693E-2</v>
      </c>
      <c r="AA11" s="16">
        <v>5.4616766285686034E-2</v>
      </c>
      <c r="AB11" s="16">
        <v>3.0894452025246213E-3</v>
      </c>
      <c r="AC11" s="16">
        <v>-3.1239997495321751E-2</v>
      </c>
      <c r="AD11" s="16">
        <v>1.4107982173133329E-2</v>
      </c>
      <c r="AE11" s="16">
        <v>-8.9076471306050106E-3</v>
      </c>
      <c r="AF11" s="16">
        <v>-3.7132089414269799E-2</v>
      </c>
      <c r="AG11" s="16">
        <v>-3.7010388615072054E-2</v>
      </c>
      <c r="AH11" s="16">
        <v>8.1892318755810087E-3</v>
      </c>
      <c r="AI11" s="16">
        <v>5.4804251237577019E-2</v>
      </c>
      <c r="AJ11" s="16">
        <v>-1.6655508089109781E-2</v>
      </c>
      <c r="AK11" s="16">
        <v>9.4017865853694149E-3</v>
      </c>
      <c r="AL11" s="17" t="s">
        <v>120</v>
      </c>
      <c r="AM11" s="16">
        <v>6.3109610971415165E-3</v>
      </c>
      <c r="AN11" s="18">
        <v>-5.5494207652276466E-2</v>
      </c>
    </row>
    <row r="12" spans="1:40" ht="24">
      <c r="A12" s="13" t="s">
        <v>48</v>
      </c>
      <c r="B12" s="14" t="s">
        <v>41</v>
      </c>
      <c r="C12" s="15">
        <v>3.0583240154505066E-2</v>
      </c>
      <c r="D12" s="16">
        <v>-4.4903531140082817E-2</v>
      </c>
      <c r="E12" s="16">
        <v>3.7076000658435831E-2</v>
      </c>
      <c r="F12" s="16">
        <v>-1.8504786957994773E-3</v>
      </c>
      <c r="G12" s="16">
        <v>4.3694968358486776E-2</v>
      </c>
      <c r="H12" s="16">
        <v>-1.8390259787150857E-2</v>
      </c>
      <c r="I12" s="16">
        <v>-1.6308890781943631E-2</v>
      </c>
      <c r="J12" s="16">
        <v>-2.7481207014609696E-2</v>
      </c>
      <c r="K12" s="16">
        <v>2.8162612498149241E-2</v>
      </c>
      <c r="L12" s="16">
        <v>-4.1293318377550764E-2</v>
      </c>
      <c r="M12" s="16">
        <v>5.4245838576164336E-2</v>
      </c>
      <c r="N12" s="16">
        <v>-7.2270889038269278E-3</v>
      </c>
      <c r="O12" s="16">
        <v>1.9821609011619581E-2</v>
      </c>
      <c r="P12" s="16">
        <v>-4.5616251210522547E-2</v>
      </c>
      <c r="Q12" s="16">
        <v>-2.6597590262247197E-2</v>
      </c>
      <c r="R12" s="16">
        <v>9.4644958255869979E-2</v>
      </c>
      <c r="S12" s="16">
        <v>-3.7986068367908396E-2</v>
      </c>
      <c r="T12" s="16">
        <v>3.6280371234812897E-2</v>
      </c>
      <c r="U12" s="16">
        <v>3.9285144045714537E-2</v>
      </c>
      <c r="V12" s="16">
        <v>-9.0581006597940758E-2</v>
      </c>
      <c r="W12" s="16">
        <v>-2.4519279906428743E-2</v>
      </c>
      <c r="X12" s="16">
        <v>-6.3258591815217993E-2</v>
      </c>
      <c r="Y12" s="16">
        <v>-3.9541832506281276E-3</v>
      </c>
      <c r="Z12" s="16">
        <v>-6.0496096508585853E-2</v>
      </c>
      <c r="AA12" s="16">
        <v>2.940651994196615E-2</v>
      </c>
      <c r="AB12" s="16">
        <v>-2.770648681253134E-2</v>
      </c>
      <c r="AC12" s="16">
        <v>5.3002159992927133E-3</v>
      </c>
      <c r="AD12" s="16">
        <v>-6.3907442523474606E-2</v>
      </c>
      <c r="AE12" s="17" t="s">
        <v>80</v>
      </c>
      <c r="AF12" s="16">
        <v>-2.9430085876950224E-3</v>
      </c>
      <c r="AG12" s="16">
        <v>-4.2571157548984669E-2</v>
      </c>
      <c r="AH12" s="16">
        <v>5.1658360085029324E-2</v>
      </c>
      <c r="AI12" s="16">
        <v>4.2954337168807019E-2</v>
      </c>
      <c r="AJ12" s="16">
        <v>6.1263574337384268E-2</v>
      </c>
      <c r="AK12" s="16">
        <v>-2.0372749550161901E-2</v>
      </c>
      <c r="AL12" s="16">
        <v>-8.9299166628727961E-3</v>
      </c>
      <c r="AM12" s="16">
        <v>3.5021155951323678E-2</v>
      </c>
      <c r="AN12" s="18">
        <v>3.6993082394092122E-3</v>
      </c>
    </row>
    <row r="13" spans="1:40" ht="24">
      <c r="A13" s="13" t="s">
        <v>49</v>
      </c>
      <c r="B13" s="14" t="s">
        <v>41</v>
      </c>
      <c r="C13" s="15">
        <v>0.14271777398737892</v>
      </c>
      <c r="D13" s="16">
        <v>-6.6478876794562828E-3</v>
      </c>
      <c r="E13" s="17" t="s">
        <v>82</v>
      </c>
      <c r="F13" s="16">
        <v>1.8946503482482124E-2</v>
      </c>
      <c r="G13" s="16">
        <v>6.5563721817570905E-2</v>
      </c>
      <c r="H13" s="16">
        <v>-3.1033545174958672E-2</v>
      </c>
      <c r="I13" s="16">
        <v>1.1387853630638682E-4</v>
      </c>
      <c r="J13" s="16">
        <v>-1.3487294591905548E-2</v>
      </c>
      <c r="K13" s="16">
        <v>-5.6610995272727213E-2</v>
      </c>
      <c r="L13" s="16">
        <v>1.8742279551704926E-3</v>
      </c>
      <c r="M13" s="16">
        <v>2.1959064934731532E-2</v>
      </c>
      <c r="N13" s="16">
        <v>-2.8889578821837795E-2</v>
      </c>
      <c r="O13" s="16">
        <v>2.4482101201999548E-2</v>
      </c>
      <c r="P13" s="16">
        <v>4.8745015169583353E-3</v>
      </c>
      <c r="Q13" s="16">
        <v>8.5860458467015149E-3</v>
      </c>
      <c r="R13" s="16">
        <v>3.3468528451629384E-2</v>
      </c>
      <c r="S13" s="16">
        <v>3.8883504788750668E-2</v>
      </c>
      <c r="T13" s="16">
        <v>-0.11497354812823975</v>
      </c>
      <c r="U13" s="16">
        <v>-4.1112499993578459E-2</v>
      </c>
      <c r="V13" s="16">
        <v>6.5819943388730234E-2</v>
      </c>
      <c r="W13" s="16">
        <v>2.4277196932964939E-2</v>
      </c>
      <c r="X13" s="16">
        <v>9.6564325523525486E-3</v>
      </c>
      <c r="Y13" s="16">
        <v>-5.5524449605713101E-3</v>
      </c>
      <c r="Z13" s="16">
        <v>3.2504422272198817E-2</v>
      </c>
      <c r="AA13" s="16">
        <v>3.5473255388364759E-2</v>
      </c>
      <c r="AB13" s="16">
        <v>-2.3575785767439905E-2</v>
      </c>
      <c r="AC13" s="16">
        <v>7.9724336322279279E-2</v>
      </c>
      <c r="AD13" s="16">
        <v>1.9051339302087144E-3</v>
      </c>
      <c r="AE13" s="16">
        <v>3.6901317074943228E-2</v>
      </c>
      <c r="AF13" s="16">
        <v>-1.1662272378042973E-2</v>
      </c>
      <c r="AG13" s="16">
        <v>-6.4237864936522296E-2</v>
      </c>
      <c r="AH13" s="16">
        <v>3.1112360177232325E-2</v>
      </c>
      <c r="AI13" s="16">
        <v>2.4924028880645665E-2</v>
      </c>
      <c r="AJ13" s="16">
        <v>4.6885434435623992E-2</v>
      </c>
      <c r="AK13" s="16">
        <v>1.0006473603511699E-2</v>
      </c>
      <c r="AL13" s="16">
        <v>2.4482766976999651E-2</v>
      </c>
      <c r="AM13" s="16">
        <v>7.4244031844837868E-2</v>
      </c>
      <c r="AN13" s="18">
        <v>8.0311822547128778E-2</v>
      </c>
    </row>
    <row r="14" spans="1:40" ht="24">
      <c r="A14" s="13" t="s">
        <v>50</v>
      </c>
      <c r="B14" s="14" t="s">
        <v>41</v>
      </c>
      <c r="C14" s="19" t="s">
        <v>139</v>
      </c>
      <c r="D14" s="16">
        <v>-1.8870485384696908E-3</v>
      </c>
      <c r="E14" s="16">
        <v>7.9331146239868255E-2</v>
      </c>
      <c r="F14" s="16">
        <v>-3.1871038000312488E-4</v>
      </c>
      <c r="G14" s="16">
        <v>8.2207638281072085E-3</v>
      </c>
      <c r="H14" s="16">
        <v>3.7126958961792168E-2</v>
      </c>
      <c r="I14" s="16">
        <v>1.5499897502517998E-2</v>
      </c>
      <c r="J14" s="16">
        <v>8.7555670160626778E-2</v>
      </c>
      <c r="K14" s="16">
        <v>1.4774567618333479E-2</v>
      </c>
      <c r="L14" s="16">
        <v>-7.3726196252033499E-2</v>
      </c>
      <c r="M14" s="16">
        <v>-9.205941061766329E-2</v>
      </c>
      <c r="N14" s="16">
        <v>-5.9443894954029498E-2</v>
      </c>
      <c r="O14" s="16">
        <v>-5.2381195378157176E-3</v>
      </c>
      <c r="P14" s="16">
        <v>9.6283996641832043E-2</v>
      </c>
      <c r="Q14" s="16">
        <v>-6.2604169336789792E-2</v>
      </c>
      <c r="R14" s="16">
        <v>-1.848478856962861E-2</v>
      </c>
      <c r="S14" s="16">
        <v>-3.2225834203315632E-3</v>
      </c>
      <c r="T14" s="16">
        <v>1.3320725523224206E-2</v>
      </c>
      <c r="U14" s="16">
        <v>-2.4917301939238632E-3</v>
      </c>
      <c r="V14" s="16">
        <v>1.7996487726433329E-2</v>
      </c>
      <c r="W14" s="16">
        <v>1.1683579280137766E-3</v>
      </c>
      <c r="X14" s="16">
        <v>-3.9985221593170014E-2</v>
      </c>
      <c r="Y14" s="16">
        <v>7.6500039406748651E-3</v>
      </c>
      <c r="Z14" s="16">
        <v>-2.3695017946706406E-2</v>
      </c>
      <c r="AA14" s="16">
        <v>-3.3921297195651567E-2</v>
      </c>
      <c r="AB14" s="16">
        <v>-2.4960173366197352E-2</v>
      </c>
      <c r="AC14" s="17" t="s">
        <v>121</v>
      </c>
      <c r="AD14" s="16">
        <v>2.3609809801219437E-2</v>
      </c>
      <c r="AE14" s="16">
        <v>5.2358285513856217E-3</v>
      </c>
      <c r="AF14" s="16">
        <v>6.0516072350002809E-2</v>
      </c>
      <c r="AG14" s="16">
        <v>-4.3366848038100286E-2</v>
      </c>
      <c r="AH14" s="16">
        <v>-3.5078985031423732E-2</v>
      </c>
      <c r="AI14" s="16">
        <v>-2.8455842055974484E-2</v>
      </c>
      <c r="AJ14" s="16">
        <v>-4.5676546687989747E-2</v>
      </c>
      <c r="AK14" s="16">
        <v>3.3465578770696803E-3</v>
      </c>
      <c r="AL14" s="16">
        <v>-3.1515435342563979E-2</v>
      </c>
      <c r="AM14" s="16">
        <v>-5.7466962649103927E-2</v>
      </c>
      <c r="AN14" s="18">
        <v>-4.5630496303135579E-2</v>
      </c>
    </row>
    <row r="15" spans="1:40" ht="24">
      <c r="A15" s="13" t="s">
        <v>51</v>
      </c>
      <c r="B15" s="14" t="s">
        <v>41</v>
      </c>
      <c r="C15" s="15">
        <v>0.13433821131438331</v>
      </c>
      <c r="D15" s="16">
        <v>2.6156038490067059E-2</v>
      </c>
      <c r="E15" s="16">
        <v>-2.9785639744355833E-2</v>
      </c>
      <c r="F15" s="16">
        <v>8.2183654133085021E-4</v>
      </c>
      <c r="G15" s="16">
        <v>-1.6778596701806461E-3</v>
      </c>
      <c r="H15" s="17" t="s">
        <v>125</v>
      </c>
      <c r="I15" s="16">
        <v>-3.788073107521462E-2</v>
      </c>
      <c r="J15" s="16">
        <v>-8.0811142597760621E-2</v>
      </c>
      <c r="K15" s="16">
        <v>5.5338171025788993E-3</v>
      </c>
      <c r="L15" s="16">
        <v>-2.1792790995490065E-2</v>
      </c>
      <c r="M15" s="16">
        <v>-0.10164716840462061</v>
      </c>
      <c r="N15" s="16">
        <v>-1.4930210724788059E-2</v>
      </c>
      <c r="O15" s="16">
        <v>-2.6826601492788475E-2</v>
      </c>
      <c r="P15" s="16">
        <v>5.4117644526601685E-2</v>
      </c>
      <c r="Q15" s="16">
        <v>-2.8213027264105666E-2</v>
      </c>
      <c r="R15" s="16">
        <v>5.333364573644888E-2</v>
      </c>
      <c r="S15" s="16">
        <v>6.9141648473336065E-2</v>
      </c>
      <c r="T15" s="16">
        <v>1.8870321643709834E-2</v>
      </c>
      <c r="U15" s="16">
        <v>-3.3466340487600554E-2</v>
      </c>
      <c r="V15" s="16">
        <v>4.4172227475606417E-2</v>
      </c>
      <c r="W15" s="16">
        <v>-1.101044220077077E-2</v>
      </c>
      <c r="X15" s="16">
        <v>8.5571074163094715E-2</v>
      </c>
      <c r="Y15" s="16">
        <v>1.395336004094506E-2</v>
      </c>
      <c r="Z15" s="16">
        <v>6.7651296536767498E-3</v>
      </c>
      <c r="AA15" s="16">
        <v>0.14034273099317121</v>
      </c>
      <c r="AB15" s="16">
        <v>3.63071002394783E-2</v>
      </c>
      <c r="AC15" s="16">
        <v>3.5796647966005013E-2</v>
      </c>
      <c r="AD15" s="16">
        <v>-6.9990474509812155E-3</v>
      </c>
      <c r="AE15" s="16">
        <v>-1.7607719475755998E-2</v>
      </c>
      <c r="AF15" s="16">
        <v>6.2585089970573868E-2</v>
      </c>
      <c r="AG15" s="16">
        <v>-4.8488255367049156E-2</v>
      </c>
      <c r="AH15" s="16">
        <v>-4.5697649246070358E-2</v>
      </c>
      <c r="AI15" s="16">
        <v>3.9443689336689264E-2</v>
      </c>
      <c r="AJ15" s="16">
        <v>-2.7042776430782973E-2</v>
      </c>
      <c r="AK15" s="16">
        <v>-5.6181497286097136E-3</v>
      </c>
      <c r="AL15" s="16">
        <v>4.6371204554498793E-2</v>
      </c>
      <c r="AM15" s="16">
        <v>8.231426148986315E-2</v>
      </c>
      <c r="AN15" s="18">
        <v>-2.1266546201980013E-2</v>
      </c>
    </row>
    <row r="16" spans="1:40" ht="24">
      <c r="A16" s="13" t="s">
        <v>52</v>
      </c>
      <c r="B16" s="14" t="s">
        <v>41</v>
      </c>
      <c r="C16" s="15">
        <v>-4.4695700027764858E-2</v>
      </c>
      <c r="D16" s="16">
        <v>7.8076992327221512E-2</v>
      </c>
      <c r="E16" s="16">
        <v>9.6813737365414737E-3</v>
      </c>
      <c r="F16" s="16">
        <v>9.5838312641102902E-2</v>
      </c>
      <c r="G16" s="16">
        <v>1.1310011737378868E-2</v>
      </c>
      <c r="H16" s="16">
        <v>-5.5461601914128245E-3</v>
      </c>
      <c r="I16" s="16">
        <v>-9.6656727634361738E-3</v>
      </c>
      <c r="J16" s="16">
        <v>0.11286165742430138</v>
      </c>
      <c r="K16" s="16">
        <v>2.9277088706437658E-2</v>
      </c>
      <c r="L16" s="16">
        <v>8.908429897624795E-2</v>
      </c>
      <c r="M16" s="16">
        <v>-4.1731785392437819E-2</v>
      </c>
      <c r="N16" s="16">
        <v>-3.9872427022849481E-2</v>
      </c>
      <c r="O16" s="16">
        <v>-3.5741683643656923E-2</v>
      </c>
      <c r="P16" s="16">
        <v>-3.1570040769723376E-2</v>
      </c>
      <c r="Q16" s="16">
        <v>-2.7461666077301362E-2</v>
      </c>
      <c r="R16" s="16">
        <v>-4.6630427866640879E-2</v>
      </c>
      <c r="S16" s="16">
        <v>4.7679511487265673E-2</v>
      </c>
      <c r="T16" s="16">
        <v>9.8351466392881948E-2</v>
      </c>
      <c r="U16" s="16">
        <v>1.0716818970524455E-2</v>
      </c>
      <c r="V16" s="16">
        <v>-3.3124199327598182E-3</v>
      </c>
      <c r="W16" s="16">
        <v>-2.6729879959471643E-2</v>
      </c>
      <c r="X16" s="16">
        <v>-4.2016884922983444E-2</v>
      </c>
      <c r="Y16" s="16">
        <v>8.0854513332309988E-2</v>
      </c>
      <c r="Z16" s="16">
        <v>-1.2097972042476863E-2</v>
      </c>
      <c r="AA16" s="16">
        <v>-6.33426149036901E-2</v>
      </c>
      <c r="AB16" s="16">
        <v>4.7551568704120736E-2</v>
      </c>
      <c r="AC16" s="16">
        <v>3.2955074391479607E-3</v>
      </c>
      <c r="AD16" s="16">
        <v>-3.4531165170672055E-2</v>
      </c>
      <c r="AE16" s="16">
        <v>-1.9670770301569763E-2</v>
      </c>
      <c r="AF16" s="16">
        <v>-6.5910981801595075E-2</v>
      </c>
      <c r="AG16" s="16">
        <v>-1.5523568982342481E-2</v>
      </c>
      <c r="AH16" s="16">
        <v>-2.7239240492863422E-2</v>
      </c>
      <c r="AI16" s="16">
        <v>-2.4723504658946811E-2</v>
      </c>
      <c r="AJ16" s="16">
        <v>-5.0773754226279541E-2</v>
      </c>
      <c r="AK16" s="17" t="s">
        <v>95</v>
      </c>
      <c r="AL16" s="16">
        <v>9.2904546087244928E-3</v>
      </c>
      <c r="AM16" s="16">
        <v>5.4645013064260383E-5</v>
      </c>
      <c r="AN16" s="18">
        <v>2.0161455523506597E-2</v>
      </c>
    </row>
    <row r="17" spans="1:40" ht="24">
      <c r="A17" s="13" t="s">
        <v>53</v>
      </c>
      <c r="B17" s="14" t="s">
        <v>41</v>
      </c>
      <c r="C17" s="15">
        <v>3.7214409512684225E-2</v>
      </c>
      <c r="D17" s="16">
        <v>1.7899337323304614E-2</v>
      </c>
      <c r="E17" s="16">
        <v>6.4811142261510593E-2</v>
      </c>
      <c r="F17" s="16">
        <v>7.7180891778201977E-2</v>
      </c>
      <c r="G17" s="16">
        <v>0.10148576219958033</v>
      </c>
      <c r="H17" s="16">
        <v>4.5322471491866183E-2</v>
      </c>
      <c r="I17" s="16">
        <v>-4.8150587400026909E-2</v>
      </c>
      <c r="J17" s="16">
        <v>-3.0950285839201994E-2</v>
      </c>
      <c r="K17" s="16">
        <v>3.7162960011624282E-3</v>
      </c>
      <c r="L17" s="16">
        <v>-1.0641157262888524E-3</v>
      </c>
      <c r="M17" s="16">
        <v>1.9904547836906761E-2</v>
      </c>
      <c r="N17" s="16">
        <v>6.9421485865278571E-3</v>
      </c>
      <c r="O17" s="16">
        <v>-7.2292617534360573E-3</v>
      </c>
      <c r="P17" s="16">
        <v>5.168223443877086E-2</v>
      </c>
      <c r="Q17" s="16">
        <v>-3.4893801475240197E-3</v>
      </c>
      <c r="R17" s="16">
        <v>-4.0505183848301681E-3</v>
      </c>
      <c r="S17" s="16">
        <v>1.8168275786230231E-2</v>
      </c>
      <c r="T17" s="16">
        <v>0.10330286504211601</v>
      </c>
      <c r="U17" s="16">
        <v>-7.273025601828248E-2</v>
      </c>
      <c r="V17" s="17" t="s">
        <v>123</v>
      </c>
      <c r="W17" s="16">
        <v>2.4785268089527902E-2</v>
      </c>
      <c r="X17" s="16">
        <v>-4.7021508893246744E-2</v>
      </c>
      <c r="Y17" s="16">
        <v>4.991902488409046E-2</v>
      </c>
      <c r="Z17" s="16">
        <v>-1.4809537362201499E-2</v>
      </c>
      <c r="AA17" s="16">
        <v>-6.9617296822163499E-2</v>
      </c>
      <c r="AB17" s="16">
        <v>1.5870051583549961E-2</v>
      </c>
      <c r="AC17" s="16">
        <v>1.7789000426010632E-2</v>
      </c>
      <c r="AD17" s="16">
        <v>-5.8725162956248262E-3</v>
      </c>
      <c r="AE17" s="16">
        <v>-8.8643476817027056E-2</v>
      </c>
      <c r="AF17" s="16">
        <v>2.6129249549221672E-2</v>
      </c>
      <c r="AG17" s="16">
        <v>5.4581544333434658E-2</v>
      </c>
      <c r="AH17" s="16">
        <v>-3.4561594821693617E-2</v>
      </c>
      <c r="AI17" s="16">
        <v>-2.9036587165734103E-2</v>
      </c>
      <c r="AJ17" s="16">
        <v>-2.5381708352026373E-2</v>
      </c>
      <c r="AK17" s="16">
        <v>-3.3476956387078604E-3</v>
      </c>
      <c r="AL17" s="16">
        <v>-2.6156136555799656E-2</v>
      </c>
      <c r="AM17" s="16">
        <v>-3.9202666458250393E-2</v>
      </c>
      <c r="AN17" s="18">
        <v>-2.4209747561352132E-2</v>
      </c>
    </row>
    <row r="18" spans="1:40" ht="24">
      <c r="A18" s="13" t="s">
        <v>54</v>
      </c>
      <c r="B18" s="14" t="s">
        <v>41</v>
      </c>
      <c r="C18" s="15">
        <v>5.5229990123326016E-2</v>
      </c>
      <c r="D18" s="16">
        <v>3.3035570841245272E-3</v>
      </c>
      <c r="E18" s="16">
        <v>7.95254162253691E-2</v>
      </c>
      <c r="F18" s="16">
        <v>6.8928072420045741E-2</v>
      </c>
      <c r="G18" s="16">
        <v>-2.8901212195279948E-2</v>
      </c>
      <c r="H18" s="16">
        <v>-2.1840112580916921E-2</v>
      </c>
      <c r="I18" s="16">
        <v>3.8195663718712317E-2</v>
      </c>
      <c r="J18" s="16">
        <v>6.4875038160392612E-2</v>
      </c>
      <c r="K18" s="16">
        <v>-5.582683431812465E-2</v>
      </c>
      <c r="L18" s="16">
        <v>9.1335256214568034E-2</v>
      </c>
      <c r="M18" s="16">
        <v>5.933397433473929E-2</v>
      </c>
      <c r="N18" s="16">
        <v>3.8132808468362093E-3</v>
      </c>
      <c r="O18" s="16">
        <v>8.2976148136058706E-2</v>
      </c>
      <c r="P18" s="16">
        <v>-4.9058133483303713E-2</v>
      </c>
      <c r="Q18" s="16">
        <v>3.1247466182511653E-2</v>
      </c>
      <c r="R18" s="16">
        <v>1.8930506638254584E-2</v>
      </c>
      <c r="S18" s="16">
        <v>-4.4458268281573288E-2</v>
      </c>
      <c r="T18" s="16">
        <v>2.5427141331571732E-2</v>
      </c>
      <c r="U18" s="16">
        <v>-6.3334676061569964E-2</v>
      </c>
      <c r="V18" s="16">
        <v>-2.4343053999155692E-2</v>
      </c>
      <c r="W18" s="16">
        <v>-2.9864096501240479E-2</v>
      </c>
      <c r="X18" s="16">
        <v>-5.4486529059445898E-2</v>
      </c>
      <c r="Y18" s="16">
        <v>2.7392024540414568E-2</v>
      </c>
      <c r="Z18" s="16">
        <v>-2.4805764748695638E-2</v>
      </c>
      <c r="AA18" s="16">
        <v>1.8954191097874776E-2</v>
      </c>
      <c r="AB18" s="16">
        <v>-5.4361240165292236E-2</v>
      </c>
      <c r="AC18" s="16">
        <v>-4.531891212561534E-2</v>
      </c>
      <c r="AD18" s="16">
        <v>2.6902493562651134E-2</v>
      </c>
      <c r="AE18" s="16">
        <v>3.5977114567309109E-3</v>
      </c>
      <c r="AF18" s="16">
        <v>-3.6277943004338925E-2</v>
      </c>
      <c r="AG18" s="16">
        <v>1.7628247044702706E-2</v>
      </c>
      <c r="AH18" s="16">
        <v>4.9646694575123185E-3</v>
      </c>
      <c r="AI18" s="16">
        <v>2.5893185830162379E-2</v>
      </c>
      <c r="AJ18" s="16">
        <v>4.2816413716418797E-2</v>
      </c>
      <c r="AK18" s="16">
        <v>2.0445394515414689E-2</v>
      </c>
      <c r="AL18" s="16">
        <v>-5.5744314084384246E-2</v>
      </c>
      <c r="AM18" s="16">
        <v>-7.3055835144339096E-3</v>
      </c>
      <c r="AN18" s="20" t="s">
        <v>79</v>
      </c>
    </row>
    <row r="19" spans="1:40" ht="24">
      <c r="A19" s="13" t="s">
        <v>55</v>
      </c>
      <c r="B19" s="14" t="s">
        <v>41</v>
      </c>
      <c r="C19" s="15">
        <v>0.13291145565061765</v>
      </c>
      <c r="D19" s="16">
        <v>2.9300306012798896E-2</v>
      </c>
      <c r="E19" s="16">
        <v>-5.1747271069355312E-3</v>
      </c>
      <c r="F19" s="16">
        <v>0.1004628636573793</v>
      </c>
      <c r="G19" s="16">
        <v>-3.0812245206527814E-2</v>
      </c>
      <c r="H19" s="16">
        <v>1.3736845442279943E-2</v>
      </c>
      <c r="I19" s="16">
        <v>-2.4427576732680506E-2</v>
      </c>
      <c r="J19" s="16">
        <v>2.3462079440783056E-2</v>
      </c>
      <c r="K19" s="16">
        <v>7.0863155440505171E-2</v>
      </c>
      <c r="L19" s="16">
        <v>0.11306654351081198</v>
      </c>
      <c r="M19" s="16">
        <v>0.11950992139913144</v>
      </c>
      <c r="N19" s="16">
        <v>2.3500924043324514E-2</v>
      </c>
      <c r="O19" s="16">
        <v>-3.437684404817893E-2</v>
      </c>
      <c r="P19" s="16">
        <v>2.3994623080082333E-2</v>
      </c>
      <c r="Q19" s="16">
        <v>2.893259194083338E-3</v>
      </c>
      <c r="R19" s="16">
        <v>-9.9446416669647097E-3</v>
      </c>
      <c r="S19" s="16">
        <v>-2.8830174964566236E-2</v>
      </c>
      <c r="T19" s="16">
        <v>5.8831498755130524E-2</v>
      </c>
      <c r="U19" s="16">
        <v>-1.3973896444425522E-2</v>
      </c>
      <c r="V19" s="16">
        <v>4.8006219365676069E-2</v>
      </c>
      <c r="W19" s="16">
        <v>4.8426177943898349E-2</v>
      </c>
      <c r="X19" s="16">
        <v>2.2445171302109077E-3</v>
      </c>
      <c r="Y19" s="17" t="s">
        <v>99</v>
      </c>
      <c r="Z19" s="16">
        <v>3.4963727384044307E-3</v>
      </c>
      <c r="AA19" s="16">
        <v>-4.9011217612615461E-2</v>
      </c>
      <c r="AB19" s="16">
        <v>8.3553876679341388E-2</v>
      </c>
      <c r="AC19" s="16">
        <v>7.0780692636587574E-3</v>
      </c>
      <c r="AD19" s="16">
        <v>2.2075480701931098E-2</v>
      </c>
      <c r="AE19" s="16">
        <v>-3.7041479218715262E-3</v>
      </c>
      <c r="AF19" s="16">
        <v>-4.8301367041538319E-2</v>
      </c>
      <c r="AG19" s="16">
        <v>9.4750121757504788E-2</v>
      </c>
      <c r="AH19" s="16">
        <v>-5.7565345411469411E-2</v>
      </c>
      <c r="AI19" s="16">
        <v>-4.7036379718374349E-2</v>
      </c>
      <c r="AJ19" s="16">
        <v>1.6677938000237102E-2</v>
      </c>
      <c r="AK19" s="16">
        <v>7.8784896014105071E-2</v>
      </c>
      <c r="AL19" s="16">
        <v>-7.4555034616943336E-2</v>
      </c>
      <c r="AM19" s="16">
        <v>-4.3647241826109885E-2</v>
      </c>
      <c r="AN19" s="18">
        <v>2.6337187029140972E-2</v>
      </c>
    </row>
    <row r="20" spans="1:40" ht="24">
      <c r="A20" s="13" t="s">
        <v>56</v>
      </c>
      <c r="B20" s="14" t="s">
        <v>41</v>
      </c>
      <c r="C20" s="15">
        <v>8.4518382199589542E-2</v>
      </c>
      <c r="D20" s="16">
        <v>-2.3356389614692462E-2</v>
      </c>
      <c r="E20" s="16">
        <v>3.7807367724158616E-2</v>
      </c>
      <c r="F20" s="16">
        <v>4.1531078772380325E-2</v>
      </c>
      <c r="G20" s="16">
        <v>-4.2965576005698477E-3</v>
      </c>
      <c r="H20" s="16">
        <v>6.9782188271574855E-2</v>
      </c>
      <c r="I20" s="16">
        <v>-5.5193042564554519E-2</v>
      </c>
      <c r="J20" s="16">
        <v>-3.8829812489424532E-3</v>
      </c>
      <c r="K20" s="16">
        <v>2.0560616242650046E-2</v>
      </c>
      <c r="L20" s="16">
        <v>-5.2922146602495355E-2</v>
      </c>
      <c r="M20" s="16">
        <v>-1.0278445953158038E-3</v>
      </c>
      <c r="N20" s="16">
        <v>-3.4982277247942457E-2</v>
      </c>
      <c r="O20" s="16">
        <v>-1.812134908922565E-2</v>
      </c>
      <c r="P20" s="16">
        <v>3.9770396508439628E-3</v>
      </c>
      <c r="Q20" s="16">
        <v>-5.9426308198718705E-2</v>
      </c>
      <c r="R20" s="16">
        <v>-6.3711922383614436E-2</v>
      </c>
      <c r="S20" s="17" t="s">
        <v>90</v>
      </c>
      <c r="T20" s="16">
        <v>5.9834148200162487E-2</v>
      </c>
      <c r="U20" s="16">
        <v>-5.7115919945043704E-2</v>
      </c>
      <c r="V20" s="16">
        <v>1.7905217356607821E-2</v>
      </c>
      <c r="W20" s="16">
        <v>8.9618881382797066E-3</v>
      </c>
      <c r="X20" s="16">
        <v>-4.297179278829432E-2</v>
      </c>
      <c r="Y20" s="16">
        <v>-2.9650447663021981E-2</v>
      </c>
      <c r="Z20" s="16">
        <v>2.357119758002129E-2</v>
      </c>
      <c r="AA20" s="16">
        <v>3.0120829749844365E-2</v>
      </c>
      <c r="AB20" s="16">
        <v>0.10414586936672306</v>
      </c>
      <c r="AC20" s="16">
        <v>-3.128407077385134E-3</v>
      </c>
      <c r="AD20" s="16">
        <v>2.8649014064576678E-2</v>
      </c>
      <c r="AE20" s="16">
        <v>-3.6716411083109801E-2</v>
      </c>
      <c r="AF20" s="16">
        <v>0.11040107440726872</v>
      </c>
      <c r="AG20" s="16">
        <v>-7.351368491217937E-2</v>
      </c>
      <c r="AH20" s="16">
        <v>4.7049757642920069E-2</v>
      </c>
      <c r="AI20" s="16">
        <v>7.9930261108152822E-2</v>
      </c>
      <c r="AJ20" s="16">
        <v>3.1143703509755802E-2</v>
      </c>
      <c r="AK20" s="16">
        <v>4.7858990269302494E-2</v>
      </c>
      <c r="AL20" s="16">
        <v>6.0632754015225001E-3</v>
      </c>
      <c r="AM20" s="16">
        <v>3.1642065434077139E-2</v>
      </c>
      <c r="AN20" s="18">
        <v>-4.3750795854203696E-2</v>
      </c>
    </row>
    <row r="21" spans="1:40" ht="24">
      <c r="A21" s="13" t="s">
        <v>57</v>
      </c>
      <c r="B21" s="14" t="s">
        <v>41</v>
      </c>
      <c r="C21" s="15">
        <v>-8.7899603427034512E-2</v>
      </c>
      <c r="D21" s="16">
        <v>0.12907189872521108</v>
      </c>
      <c r="E21" s="16">
        <v>3.1159020081038442E-2</v>
      </c>
      <c r="F21" s="16">
        <v>7.7808100877891945E-2</v>
      </c>
      <c r="G21" s="16">
        <v>6.4153182452600419E-2</v>
      </c>
      <c r="H21" s="16">
        <v>6.9089643450066301E-3</v>
      </c>
      <c r="I21" s="16">
        <v>-7.6874999707873107E-2</v>
      </c>
      <c r="J21" s="16">
        <v>7.1151972901707619E-2</v>
      </c>
      <c r="K21" s="16">
        <v>1.399445945849211E-3</v>
      </c>
      <c r="L21" s="16">
        <v>5.1859003497178494E-2</v>
      </c>
      <c r="M21" s="16">
        <v>8.3092052354273617E-3</v>
      </c>
      <c r="N21" s="16">
        <v>-2.2122956059204269E-2</v>
      </c>
      <c r="O21" s="16">
        <v>4.7754465290417117E-2</v>
      </c>
      <c r="P21" s="16">
        <v>5.4069713282862628E-2</v>
      </c>
      <c r="Q21" s="16">
        <v>-4.9472052064765907E-3</v>
      </c>
      <c r="R21" s="16">
        <v>-3.431309380595584E-2</v>
      </c>
      <c r="S21" s="16">
        <v>2.31808691131975E-2</v>
      </c>
      <c r="T21" s="16">
        <v>-1.5347449020407545E-2</v>
      </c>
      <c r="U21" s="16">
        <v>9.6980037781442555E-2</v>
      </c>
      <c r="V21" s="16">
        <v>-1.4494861114225965E-2</v>
      </c>
      <c r="W21" s="16">
        <v>-3.5652747695775282E-3</v>
      </c>
      <c r="X21" s="16">
        <v>-4.1400272842416062E-2</v>
      </c>
      <c r="Y21" s="16">
        <v>3.5235517062798013E-3</v>
      </c>
      <c r="Z21" s="17" t="s">
        <v>101</v>
      </c>
      <c r="AA21" s="16">
        <v>-1.5724929703305357E-2</v>
      </c>
      <c r="AB21" s="16">
        <v>5.0943149844225155E-2</v>
      </c>
      <c r="AC21" s="16">
        <v>-2.2938407549658452E-2</v>
      </c>
      <c r="AD21" s="16">
        <v>-3.180915630428801E-2</v>
      </c>
      <c r="AE21" s="16">
        <v>-5.7941770246537759E-2</v>
      </c>
      <c r="AF21" s="16">
        <v>-2.294188200745673E-2</v>
      </c>
      <c r="AG21" s="16">
        <v>-5.0976512961725513E-2</v>
      </c>
      <c r="AH21" s="16">
        <v>-7.4992562281871969E-2</v>
      </c>
      <c r="AI21" s="16">
        <v>6.0497046580935437E-2</v>
      </c>
      <c r="AJ21" s="16">
        <v>-5.9616347751547574E-2</v>
      </c>
      <c r="AK21" s="16">
        <v>-1.1993587615500656E-2</v>
      </c>
      <c r="AL21" s="16">
        <v>-3.8400994749927593E-2</v>
      </c>
      <c r="AM21" s="16">
        <v>-1.852546926001282E-3</v>
      </c>
      <c r="AN21" s="18">
        <v>-2.4214016853886373E-2</v>
      </c>
    </row>
    <row r="22" spans="1:40" ht="24">
      <c r="A22" s="13" t="s">
        <v>58</v>
      </c>
      <c r="B22" s="14" t="s">
        <v>41</v>
      </c>
      <c r="C22" s="15">
        <v>8.6096440103838129E-2</v>
      </c>
      <c r="D22" s="16">
        <v>-3.8437790149046004E-2</v>
      </c>
      <c r="E22" s="16">
        <v>4.7254910475766363E-3</v>
      </c>
      <c r="F22" s="16">
        <v>-3.6994310252004034E-3</v>
      </c>
      <c r="G22" s="16">
        <v>-6.9297514773643445E-2</v>
      </c>
      <c r="H22" s="16">
        <v>5.5106000983145942E-2</v>
      </c>
      <c r="I22" s="16">
        <v>-3.0678719092487084E-2</v>
      </c>
      <c r="J22" s="16">
        <v>-1.4347295325477783E-2</v>
      </c>
      <c r="K22" s="16">
        <v>2.867467860248573E-2</v>
      </c>
      <c r="L22" s="16">
        <v>-5.0358966858592799E-2</v>
      </c>
      <c r="M22" s="16">
        <v>4.2787092956887193E-2</v>
      </c>
      <c r="N22" s="16">
        <v>-9.9780600860985055E-3</v>
      </c>
      <c r="O22" s="16">
        <v>-8.8268388303347892E-2</v>
      </c>
      <c r="P22" s="17" t="s">
        <v>89</v>
      </c>
      <c r="Q22" s="16">
        <v>1.6853352984168412E-3</v>
      </c>
      <c r="R22" s="16">
        <v>5.4644157360217429E-3</v>
      </c>
      <c r="S22" s="16">
        <v>3.9554373906418253E-3</v>
      </c>
      <c r="T22" s="16">
        <v>-6.2162743021450299E-2</v>
      </c>
      <c r="U22" s="16">
        <v>-1.6325759008898533E-2</v>
      </c>
      <c r="V22" s="16">
        <v>5.1403181226287287E-2</v>
      </c>
      <c r="W22" s="16">
        <v>1.3334801806652585E-2</v>
      </c>
      <c r="X22" s="16">
        <v>-4.5684509205878479E-2</v>
      </c>
      <c r="Y22" s="16">
        <v>2.485257110517294E-2</v>
      </c>
      <c r="Z22" s="16">
        <v>5.5039990662458488E-2</v>
      </c>
      <c r="AA22" s="16">
        <v>-1.4231889104764955E-2</v>
      </c>
      <c r="AB22" s="16">
        <v>1.6881700864230468E-2</v>
      </c>
      <c r="AC22" s="16">
        <v>9.4538401546557529E-2</v>
      </c>
      <c r="AD22" s="16">
        <v>-6.3595061474927744E-2</v>
      </c>
      <c r="AE22" s="16">
        <v>-4.4431424381350809E-2</v>
      </c>
      <c r="AF22" s="16">
        <v>9.5969625979497979E-3</v>
      </c>
      <c r="AG22" s="16">
        <v>-5.3702562854404327E-2</v>
      </c>
      <c r="AH22" s="16">
        <v>4.5673851730698996E-2</v>
      </c>
      <c r="AI22" s="16">
        <v>5.3615821894380911E-2</v>
      </c>
      <c r="AJ22" s="16">
        <v>-2.5607155401400281E-2</v>
      </c>
      <c r="AK22" s="16">
        <v>-3.1766024543677641E-2</v>
      </c>
      <c r="AL22" s="16">
        <v>0.10443808680419327</v>
      </c>
      <c r="AM22" s="16">
        <v>3.2664956535739913E-2</v>
      </c>
      <c r="AN22" s="18">
        <v>-4.854826960517257E-2</v>
      </c>
    </row>
    <row r="23" spans="1:40" ht="24">
      <c r="A23" s="13" t="s">
        <v>59</v>
      </c>
      <c r="B23" s="14" t="s">
        <v>41</v>
      </c>
      <c r="C23" s="15">
        <v>7.8647819831371757E-2</v>
      </c>
      <c r="D23" s="16">
        <v>-6.0079744145269988E-2</v>
      </c>
      <c r="E23" s="16">
        <v>-1.2986098159348593E-2</v>
      </c>
      <c r="F23" s="16">
        <v>-2.5767828991530298E-2</v>
      </c>
      <c r="G23" s="16">
        <v>-1.3378848578286139E-4</v>
      </c>
      <c r="H23" s="16">
        <v>-8.1253469636253628E-2</v>
      </c>
      <c r="I23" s="16">
        <v>-5.1803339336166744E-2</v>
      </c>
      <c r="J23" s="17" t="s">
        <v>90</v>
      </c>
      <c r="K23" s="16">
        <v>-1.6662085018409871E-2</v>
      </c>
      <c r="L23" s="16">
        <v>2.0533257683031266E-2</v>
      </c>
      <c r="M23" s="16">
        <v>4.6695276816338997E-2</v>
      </c>
      <c r="N23" s="16">
        <v>-1.4886353592692985E-2</v>
      </c>
      <c r="O23" s="16">
        <v>-1.5384439935357153E-2</v>
      </c>
      <c r="P23" s="16">
        <v>-1.4264373438586761E-2</v>
      </c>
      <c r="Q23" s="16">
        <v>4.3508414714127606E-2</v>
      </c>
      <c r="R23" s="16">
        <v>-8.901390770221515E-2</v>
      </c>
      <c r="S23" s="16">
        <v>-3.792359837368428E-3</v>
      </c>
      <c r="T23" s="16">
        <v>2.5034779166465494E-2</v>
      </c>
      <c r="U23" s="16">
        <v>-6.37082076514639E-2</v>
      </c>
      <c r="V23" s="16">
        <v>-3.0555535063400783E-2</v>
      </c>
      <c r="W23" s="16">
        <v>-3.1587114837642719E-3</v>
      </c>
      <c r="X23" s="16">
        <v>2.2922624143311907E-2</v>
      </c>
      <c r="Y23" s="16">
        <v>2.4069875134235814E-2</v>
      </c>
      <c r="Z23" s="16">
        <v>7.1950330950423677E-2</v>
      </c>
      <c r="AA23" s="16">
        <v>2.1916685026581104E-2</v>
      </c>
      <c r="AB23" s="16">
        <v>9.6445386659392424E-2</v>
      </c>
      <c r="AC23" s="16">
        <v>8.5236396486680049E-2</v>
      </c>
      <c r="AD23" s="16">
        <v>1.3703565232356022E-2</v>
      </c>
      <c r="AE23" s="16">
        <v>-2.65985134239945E-2</v>
      </c>
      <c r="AF23" s="16">
        <v>1.5612277594670201E-2</v>
      </c>
      <c r="AG23" s="16">
        <v>3.5658369189811856E-2</v>
      </c>
      <c r="AH23" s="16">
        <v>4.0214511595011521E-2</v>
      </c>
      <c r="AI23" s="16">
        <v>-4.103609520062574E-2</v>
      </c>
      <c r="AJ23" s="16">
        <v>1.9383114111899805E-2</v>
      </c>
      <c r="AK23" s="16">
        <v>0.1131132000848034</v>
      </c>
      <c r="AL23" s="16">
        <v>1.1546283518023628E-2</v>
      </c>
      <c r="AM23" s="16">
        <v>-3.6506619698522563E-2</v>
      </c>
      <c r="AN23" s="18">
        <v>6.3496090689096757E-2</v>
      </c>
    </row>
    <row r="24" spans="1:40" ht="24">
      <c r="A24" s="13" t="s">
        <v>60</v>
      </c>
      <c r="B24" s="14" t="s">
        <v>41</v>
      </c>
      <c r="C24" s="15">
        <v>6.8015534592914539E-2</v>
      </c>
      <c r="D24" s="16">
        <v>-4.776143755588981E-2</v>
      </c>
      <c r="E24" s="16">
        <v>9.3982601794603167E-3</v>
      </c>
      <c r="F24" s="16">
        <v>-5.8819449072917895E-3</v>
      </c>
      <c r="G24" s="16">
        <v>5.6738762513999959E-2</v>
      </c>
      <c r="H24" s="16">
        <v>8.4347523765199856E-2</v>
      </c>
      <c r="I24" s="16">
        <v>-3.3759859195039314E-2</v>
      </c>
      <c r="J24" s="16">
        <v>2.2447530175405621E-2</v>
      </c>
      <c r="K24" s="16">
        <v>-2.152192212495092E-2</v>
      </c>
      <c r="L24" s="16">
        <v>-6.656460084344136E-2</v>
      </c>
      <c r="M24" s="16">
        <v>-1.2824191708556733E-2</v>
      </c>
      <c r="N24" s="16">
        <v>-5.31780713130445E-2</v>
      </c>
      <c r="O24" s="16">
        <v>-2.2561486555007452E-3</v>
      </c>
      <c r="P24" s="16">
        <v>-4.3972013430252574E-2</v>
      </c>
      <c r="Q24" s="16">
        <v>-3.7332450387770166E-2</v>
      </c>
      <c r="R24" s="16">
        <v>6.8727026364818158E-2</v>
      </c>
      <c r="S24" s="16">
        <v>-4.1758410596134235E-2</v>
      </c>
      <c r="T24" s="16">
        <v>3.5494520905808069E-2</v>
      </c>
      <c r="U24" s="16">
        <v>-3.4192017719105801E-2</v>
      </c>
      <c r="V24" s="16">
        <v>-4.5460784771043893E-2</v>
      </c>
      <c r="W24" s="16">
        <v>-3.7914188339520337E-2</v>
      </c>
      <c r="X24" s="17" t="s">
        <v>132</v>
      </c>
      <c r="Y24" s="16">
        <v>2.2036043496427254E-3</v>
      </c>
      <c r="Z24" s="16">
        <v>-4.0741543457402038E-2</v>
      </c>
      <c r="AA24" s="16">
        <v>1.5869482642909766E-3</v>
      </c>
      <c r="AB24" s="16">
        <v>-3.6792036527086146E-2</v>
      </c>
      <c r="AC24" s="16">
        <v>-3.8177004480960688E-2</v>
      </c>
      <c r="AD24" s="16">
        <v>-4.7779933958653237E-2</v>
      </c>
      <c r="AE24" s="16">
        <v>-5.9570713806476362E-2</v>
      </c>
      <c r="AF24" s="16">
        <v>0.10175215336896903</v>
      </c>
      <c r="AG24" s="16">
        <v>-4.4831110821827641E-2</v>
      </c>
      <c r="AH24" s="16">
        <v>-4.1516186055938549E-2</v>
      </c>
      <c r="AI24" s="16">
        <v>1.7847468696372023E-3</v>
      </c>
      <c r="AJ24" s="16">
        <v>-5.4963268794755951E-2</v>
      </c>
      <c r="AK24" s="16">
        <v>-4.1195940865635446E-2</v>
      </c>
      <c r="AL24" s="16">
        <v>-4.5205751272800521E-2</v>
      </c>
      <c r="AM24" s="16">
        <v>0.14988800331166208</v>
      </c>
      <c r="AN24" s="18">
        <v>-5.2230124598402303E-2</v>
      </c>
    </row>
    <row r="25" spans="1:40" ht="24">
      <c r="A25" s="13" t="s">
        <v>61</v>
      </c>
      <c r="B25" s="14" t="s">
        <v>41</v>
      </c>
      <c r="C25" s="15">
        <v>9.1436723720645374E-3</v>
      </c>
      <c r="D25" s="16">
        <v>-5.9207043715516487E-2</v>
      </c>
      <c r="E25" s="16">
        <v>2.3432546896116201E-2</v>
      </c>
      <c r="F25" s="16">
        <v>-3.5673136115791718E-2</v>
      </c>
      <c r="G25" s="16">
        <v>1.396995132276372E-2</v>
      </c>
      <c r="H25" s="16">
        <v>-2.673323071721493E-2</v>
      </c>
      <c r="I25" s="16">
        <v>5.2301910096782679E-2</v>
      </c>
      <c r="J25" s="16">
        <v>-1.4832803791024236E-2</v>
      </c>
      <c r="K25" s="16">
        <v>-2.5207589156110061E-2</v>
      </c>
      <c r="L25" s="16">
        <v>-4.7103042251748752E-2</v>
      </c>
      <c r="M25" s="16">
        <v>4.0553566841716897E-2</v>
      </c>
      <c r="N25" s="16">
        <v>-7.347027182923016E-2</v>
      </c>
      <c r="O25" s="17" t="s">
        <v>140</v>
      </c>
      <c r="P25" s="16">
        <v>-8.5426236699288061E-2</v>
      </c>
      <c r="Q25" s="16">
        <v>-7.5765555631594388E-3</v>
      </c>
      <c r="R25" s="16">
        <v>-2.2598853499966948E-2</v>
      </c>
      <c r="S25" s="16">
        <v>-1.7418669272037845E-2</v>
      </c>
      <c r="T25" s="16">
        <v>-1.6390061173154547E-2</v>
      </c>
      <c r="U25" s="16">
        <v>4.3031509980416868E-2</v>
      </c>
      <c r="V25" s="16">
        <v>-7.1858070058839841E-3</v>
      </c>
      <c r="W25" s="16">
        <v>-4.4570162135273123E-2</v>
      </c>
      <c r="X25" s="16">
        <v>-2.4307836092271663E-3</v>
      </c>
      <c r="Y25" s="16">
        <v>-3.4846887552169165E-2</v>
      </c>
      <c r="Z25" s="16">
        <v>4.6970952355975669E-2</v>
      </c>
      <c r="AA25" s="16">
        <v>2.7170082232851358E-2</v>
      </c>
      <c r="AB25" s="16">
        <v>-7.710162309591994E-3</v>
      </c>
      <c r="AC25" s="16">
        <v>-5.1773039923926076E-3</v>
      </c>
      <c r="AD25" s="16">
        <v>-4.6633797474297133E-4</v>
      </c>
      <c r="AE25" s="16">
        <v>1.9077909245781004E-2</v>
      </c>
      <c r="AF25" s="16">
        <v>-1.390530254357699E-2</v>
      </c>
      <c r="AG25" s="16">
        <v>3.8088934788566141E-2</v>
      </c>
      <c r="AH25" s="16">
        <v>0.16577887157710305</v>
      </c>
      <c r="AI25" s="16">
        <v>8.0597142121347609E-2</v>
      </c>
      <c r="AJ25" s="16">
        <v>9.1029519037723772E-2</v>
      </c>
      <c r="AK25" s="16">
        <v>-3.5095206431154859E-2</v>
      </c>
      <c r="AL25" s="16">
        <v>-6.9124537965115918E-2</v>
      </c>
      <c r="AM25" s="16">
        <v>-5.1661721974580977E-3</v>
      </c>
      <c r="AN25" s="18">
        <v>7.9728851231130049E-2</v>
      </c>
    </row>
    <row r="26" spans="1:40" ht="24">
      <c r="A26" s="13" t="s">
        <v>62</v>
      </c>
      <c r="B26" s="14" t="s">
        <v>41</v>
      </c>
      <c r="C26" s="15">
        <v>6.8481478915329297E-2</v>
      </c>
      <c r="D26" s="16">
        <v>6.2255484800518394E-2</v>
      </c>
      <c r="E26" s="16">
        <v>3.3486687693814153E-2</v>
      </c>
      <c r="F26" s="16">
        <v>8.5860342163486897E-2</v>
      </c>
      <c r="G26" s="16">
        <v>3.3761798239278308E-2</v>
      </c>
      <c r="H26" s="16">
        <v>0.1373315529169484</v>
      </c>
      <c r="I26" s="16">
        <v>1.8824306589055189E-2</v>
      </c>
      <c r="J26" s="16">
        <v>2.1368922825091223E-2</v>
      </c>
      <c r="K26" s="16">
        <v>-4.213083806985244E-2</v>
      </c>
      <c r="L26" s="16">
        <v>7.9410799272515764E-2</v>
      </c>
      <c r="M26" s="16">
        <v>0.11544454103801838</v>
      </c>
      <c r="N26" s="16">
        <v>6.6276304163139464E-4</v>
      </c>
      <c r="O26" s="16">
        <v>2.6823069824915259E-2</v>
      </c>
      <c r="P26" s="16">
        <v>-1.3582517710887984E-2</v>
      </c>
      <c r="Q26" s="16">
        <v>2.742181395003003E-2</v>
      </c>
      <c r="R26" s="16">
        <v>2.5368232012234732E-2</v>
      </c>
      <c r="S26" s="16">
        <v>2.9354241772276458E-2</v>
      </c>
      <c r="T26" s="16">
        <v>3.6213157999429112E-2</v>
      </c>
      <c r="U26" s="16">
        <v>6.6095984890182688E-2</v>
      </c>
      <c r="V26" s="16">
        <v>-6.6700954601143184E-2</v>
      </c>
      <c r="W26" s="16">
        <v>-3.1583429427062479E-2</v>
      </c>
      <c r="X26" s="16">
        <v>1.6842963138325921E-3</v>
      </c>
      <c r="Y26" s="16">
        <v>-4.9034514219861776E-2</v>
      </c>
      <c r="Z26" s="16">
        <v>-1.5536682808713254E-2</v>
      </c>
      <c r="AA26" s="17" t="s">
        <v>99</v>
      </c>
      <c r="AB26" s="16">
        <v>5.2265490052388723E-2</v>
      </c>
      <c r="AC26" s="16">
        <v>-3.2191274543911803E-2</v>
      </c>
      <c r="AD26" s="16">
        <v>6.0656979394265405E-2</v>
      </c>
      <c r="AE26" s="16">
        <v>2.7618051417336555E-2</v>
      </c>
      <c r="AF26" s="16">
        <v>2.8287857967433543E-2</v>
      </c>
      <c r="AG26" s="16">
        <v>-3.7625097379767831E-2</v>
      </c>
      <c r="AH26" s="16">
        <v>2.7791758788155214E-2</v>
      </c>
      <c r="AI26" s="16">
        <v>-5.3026347631608399E-2</v>
      </c>
      <c r="AJ26" s="16">
        <v>5.1138750144526512E-2</v>
      </c>
      <c r="AK26" s="16">
        <v>-6.1992945374125114E-2</v>
      </c>
      <c r="AL26" s="16">
        <v>5.2542504823514982E-2</v>
      </c>
      <c r="AM26" s="16">
        <v>-4.0932919089918295E-3</v>
      </c>
      <c r="AN26" s="18">
        <v>1.8077108338607827E-2</v>
      </c>
    </row>
    <row r="27" spans="1:40" ht="24">
      <c r="A27" s="13" t="s">
        <v>63</v>
      </c>
      <c r="B27" s="14" t="s">
        <v>41</v>
      </c>
      <c r="C27" s="15">
        <v>-1.5037088259548668E-2</v>
      </c>
      <c r="D27" s="16">
        <v>4.7215542868611855E-2</v>
      </c>
      <c r="E27" s="16">
        <v>2.3298833244209449E-2</v>
      </c>
      <c r="F27" s="16">
        <v>4.3167283683844043E-3</v>
      </c>
      <c r="G27" s="16">
        <v>9.1196306719838784E-3</v>
      </c>
      <c r="H27" s="16">
        <v>3.858798076989188E-2</v>
      </c>
      <c r="I27" s="16">
        <v>1.4978290857580737E-2</v>
      </c>
      <c r="J27" s="16">
        <v>-3.9519766043906231E-2</v>
      </c>
      <c r="K27" s="16">
        <v>3.6904150842081901E-2</v>
      </c>
      <c r="L27" s="16">
        <v>9.2619881184782087E-3</v>
      </c>
      <c r="M27" s="16">
        <v>7.7281479929270109E-3</v>
      </c>
      <c r="N27" s="16">
        <v>6.2508178685177274E-2</v>
      </c>
      <c r="O27" s="16">
        <v>7.936871608989049E-2</v>
      </c>
      <c r="P27" s="16">
        <v>5.1082966592861566E-2</v>
      </c>
      <c r="Q27" s="16">
        <v>-2.4343642528919612E-2</v>
      </c>
      <c r="R27" s="16">
        <v>7.090751062695512E-2</v>
      </c>
      <c r="S27" s="16">
        <v>7.6996155374112946E-2</v>
      </c>
      <c r="T27" s="16">
        <v>0.14823800855344385</v>
      </c>
      <c r="U27" s="16">
        <v>4.9800612956051732E-2</v>
      </c>
      <c r="V27" s="16">
        <v>-2.7461900726885868E-2</v>
      </c>
      <c r="W27" s="16">
        <v>-4.3043757747941759E-2</v>
      </c>
      <c r="X27" s="16">
        <v>1.79453455748405E-3</v>
      </c>
      <c r="Y27" s="16">
        <v>-4.64706680482075E-2</v>
      </c>
      <c r="Z27" s="16">
        <v>5.8607132389102777E-2</v>
      </c>
      <c r="AA27" s="16">
        <v>-5.2418661462405133E-2</v>
      </c>
      <c r="AB27" s="16">
        <v>2.9669957245717731E-2</v>
      </c>
      <c r="AC27" s="16">
        <v>-2.6814646415406544E-2</v>
      </c>
      <c r="AD27" s="16">
        <v>-1.767136865560855E-2</v>
      </c>
      <c r="AE27" s="16">
        <v>4.0117892885372292E-2</v>
      </c>
      <c r="AF27" s="16">
        <v>-5.9585955073992248E-3</v>
      </c>
      <c r="AG27" s="16">
        <v>-7.4749331263801663E-2</v>
      </c>
      <c r="AH27" s="16">
        <v>-4.7345226916932617E-2</v>
      </c>
      <c r="AI27" s="17" t="s">
        <v>103</v>
      </c>
      <c r="AJ27" s="16">
        <v>1.3851042028933639E-2</v>
      </c>
      <c r="AK27" s="16">
        <v>-2.3638762905041275E-2</v>
      </c>
      <c r="AL27" s="16">
        <v>5.1910626315845712E-2</v>
      </c>
      <c r="AM27" s="16">
        <v>0.1382031731058592</v>
      </c>
      <c r="AN27" s="18">
        <v>2.4477757003921977E-2</v>
      </c>
    </row>
    <row r="28" spans="1:40" ht="24">
      <c r="A28" s="13" t="s">
        <v>64</v>
      </c>
      <c r="B28" s="14" t="s">
        <v>41</v>
      </c>
      <c r="C28" s="15">
        <v>3.2777265639986952E-2</v>
      </c>
      <c r="D28" s="16">
        <v>4.2234957608777754E-2</v>
      </c>
      <c r="E28" s="16">
        <v>6.2567956395068056E-2</v>
      </c>
      <c r="F28" s="16">
        <v>-3.6765746534937048E-2</v>
      </c>
      <c r="G28" s="17" t="s">
        <v>141</v>
      </c>
      <c r="H28" s="16">
        <v>-1.7908719832514935E-3</v>
      </c>
      <c r="I28" s="16">
        <v>-4.7671546098384053E-2</v>
      </c>
      <c r="J28" s="16">
        <v>-2.1851130020172902E-4</v>
      </c>
      <c r="K28" s="16">
        <v>-3.8754001678671297E-3</v>
      </c>
      <c r="L28" s="16">
        <v>1.0622159344189004E-2</v>
      </c>
      <c r="M28" s="16">
        <v>-4.7106923992819412E-2</v>
      </c>
      <c r="N28" s="16">
        <v>2.8933771561278757E-2</v>
      </c>
      <c r="O28" s="16">
        <v>1.4367369976491949E-2</v>
      </c>
      <c r="P28" s="16">
        <v>-6.7433734578790483E-2</v>
      </c>
      <c r="Q28" s="16">
        <v>-3.4531471167936138E-2</v>
      </c>
      <c r="R28" s="16">
        <v>6.0824998545282123E-2</v>
      </c>
      <c r="S28" s="16">
        <v>-4.2375214591452871E-3</v>
      </c>
      <c r="T28" s="16">
        <v>4.9228814555138369E-2</v>
      </c>
      <c r="U28" s="16">
        <v>8.3094519580202017E-2</v>
      </c>
      <c r="V28" s="16">
        <v>9.8011423227102656E-2</v>
      </c>
      <c r="W28" s="16">
        <v>1.0122872397138626E-3</v>
      </c>
      <c r="X28" s="16">
        <v>5.6679108475141182E-2</v>
      </c>
      <c r="Y28" s="16">
        <v>-3.0993311665308911E-2</v>
      </c>
      <c r="Z28" s="16">
        <v>6.3294269588915444E-2</v>
      </c>
      <c r="AA28" s="16">
        <v>3.415166007635087E-2</v>
      </c>
      <c r="AB28" s="16">
        <v>4.036842370771962E-2</v>
      </c>
      <c r="AC28" s="16">
        <v>7.7547285267182018E-3</v>
      </c>
      <c r="AD28" s="16">
        <v>2.2604831105694279E-2</v>
      </c>
      <c r="AE28" s="16">
        <v>4.152123807874953E-2</v>
      </c>
      <c r="AF28" s="16">
        <v>6.9498724884235738E-2</v>
      </c>
      <c r="AG28" s="16">
        <v>2.5446594077042618E-2</v>
      </c>
      <c r="AH28" s="16">
        <v>-6.5607836225321042E-2</v>
      </c>
      <c r="AI28" s="16">
        <v>9.0141185936893405E-3</v>
      </c>
      <c r="AJ28" s="16">
        <v>0.11436867380960365</v>
      </c>
      <c r="AK28" s="16">
        <v>1.105660881387714E-2</v>
      </c>
      <c r="AL28" s="16">
        <v>3.0706269791881968E-2</v>
      </c>
      <c r="AM28" s="16">
        <v>0.10580217863949987</v>
      </c>
      <c r="AN28" s="18">
        <v>-2.780453653579518E-2</v>
      </c>
    </row>
    <row r="29" spans="1:40" ht="24">
      <c r="A29" s="13" t="s">
        <v>65</v>
      </c>
      <c r="B29" s="14" t="s">
        <v>41</v>
      </c>
      <c r="C29" s="15">
        <v>8.4271487345461971E-2</v>
      </c>
      <c r="D29" s="16">
        <v>-2.7488750909007806E-2</v>
      </c>
      <c r="E29" s="16">
        <v>4.4812141485791449E-2</v>
      </c>
      <c r="F29" s="16">
        <v>3.4266166082651012E-2</v>
      </c>
      <c r="G29" s="16">
        <v>0.1144614322753727</v>
      </c>
      <c r="H29" s="16">
        <v>-2.6922488932357547E-2</v>
      </c>
      <c r="I29" s="16">
        <v>5.6047228634232373E-2</v>
      </c>
      <c r="J29" s="16">
        <v>1.9267203307442436E-2</v>
      </c>
      <c r="K29" s="16">
        <v>-6.0264947662820381E-2</v>
      </c>
      <c r="L29" s="16">
        <v>2.5969708304781357E-2</v>
      </c>
      <c r="M29" s="16">
        <v>0.1143306916357622</v>
      </c>
      <c r="N29" s="16">
        <v>4.3509779530882834E-3</v>
      </c>
      <c r="O29" s="16">
        <v>9.1319589375004132E-2</v>
      </c>
      <c r="P29" s="16">
        <v>-2.4927471949055428E-2</v>
      </c>
      <c r="Q29" s="16">
        <v>7.4091810665784838E-2</v>
      </c>
      <c r="R29" s="16">
        <v>2.7803630926853885E-2</v>
      </c>
      <c r="S29" s="16">
        <v>3.0567799797158766E-2</v>
      </c>
      <c r="T29" s="16">
        <v>8.3560070159988346E-3</v>
      </c>
      <c r="U29" s="16">
        <v>6.3104042920567607E-2</v>
      </c>
      <c r="V29" s="16">
        <v>-2.4516295511195125E-2</v>
      </c>
      <c r="W29" s="16">
        <v>-5.3016311459249128E-2</v>
      </c>
      <c r="X29" s="16">
        <v>-5.5040751332454986E-2</v>
      </c>
      <c r="Y29" s="16">
        <v>1.6684846866710859E-2</v>
      </c>
      <c r="Z29" s="16">
        <v>-5.8956891550303855E-2</v>
      </c>
      <c r="AA29" s="16">
        <v>5.1720081246245823E-2</v>
      </c>
      <c r="AB29" s="16">
        <v>-5.463821733379521E-2</v>
      </c>
      <c r="AC29" s="16">
        <v>-4.3760672901064647E-2</v>
      </c>
      <c r="AD29" s="16">
        <v>-4.2484760598952211E-2</v>
      </c>
      <c r="AE29" s="16">
        <v>5.8188840944456408E-2</v>
      </c>
      <c r="AF29" s="16">
        <v>-1.6980148148869858E-2</v>
      </c>
      <c r="AG29" s="16">
        <v>-2.5803825834340047E-3</v>
      </c>
      <c r="AH29" s="16">
        <v>9.5704013908815104E-3</v>
      </c>
      <c r="AI29" s="16">
        <v>1.4255140941724333E-2</v>
      </c>
      <c r="AJ29" s="17" t="s">
        <v>141</v>
      </c>
      <c r="AK29" s="16">
        <v>-5.015694462718636E-2</v>
      </c>
      <c r="AL29" s="16">
        <v>-1.5997140550694122E-2</v>
      </c>
      <c r="AM29" s="16">
        <v>-5.3395696378094396E-2</v>
      </c>
      <c r="AN29" s="18">
        <v>4.1228160972998043E-2</v>
      </c>
    </row>
    <row r="30" spans="1:40" ht="24">
      <c r="A30" s="13" t="s">
        <v>66</v>
      </c>
      <c r="B30" s="14" t="s">
        <v>41</v>
      </c>
      <c r="C30" s="15">
        <v>5.9842965798510124E-2</v>
      </c>
      <c r="D30" s="16">
        <v>0.11308584717983333</v>
      </c>
      <c r="E30" s="16">
        <v>-1.0847135121846128E-2</v>
      </c>
      <c r="F30" s="16">
        <v>-3.4003630560940218E-2</v>
      </c>
      <c r="G30" s="16">
        <v>6.867440138169742E-2</v>
      </c>
      <c r="H30" s="16">
        <v>6.1119027947935015E-2</v>
      </c>
      <c r="I30" s="16">
        <v>-5.458623118540732E-2</v>
      </c>
      <c r="J30" s="16">
        <v>1.512323785484389E-2</v>
      </c>
      <c r="K30" s="16">
        <v>-3.1207022642522973E-2</v>
      </c>
      <c r="L30" s="16">
        <v>-6.8723254592597705E-2</v>
      </c>
      <c r="M30" s="16">
        <v>3.953023762615613E-2</v>
      </c>
      <c r="N30" s="16">
        <v>-3.381025085481737E-2</v>
      </c>
      <c r="O30" s="16">
        <v>-1.4004569727787472E-2</v>
      </c>
      <c r="P30" s="16">
        <v>9.1994095243248218E-3</v>
      </c>
      <c r="Q30" s="16">
        <v>-1.1797137500719243E-2</v>
      </c>
      <c r="R30" s="16">
        <v>5.8765700002656587E-2</v>
      </c>
      <c r="S30" s="16">
        <v>0.10649270805520379</v>
      </c>
      <c r="T30" s="16">
        <v>4.587614999658529E-3</v>
      </c>
      <c r="U30" s="16">
        <v>-2.2842904202813819E-2</v>
      </c>
      <c r="V30" s="16">
        <v>2.4880148740003865E-2</v>
      </c>
      <c r="W30" s="16">
        <v>7.614140843610312E-3</v>
      </c>
      <c r="X30" s="16">
        <v>0.10052392947089349</v>
      </c>
      <c r="Y30" s="16">
        <v>-4.798595707934631E-2</v>
      </c>
      <c r="Z30" s="16">
        <v>-2.2446445435728442E-2</v>
      </c>
      <c r="AA30" s="16">
        <v>2.804849143290173E-2</v>
      </c>
      <c r="AB30" s="16">
        <v>-2.0564604758098536E-2</v>
      </c>
      <c r="AC30" s="16">
        <v>5.6927803353602764E-2</v>
      </c>
      <c r="AD30" s="16">
        <v>-8.3543885707387106E-2</v>
      </c>
      <c r="AE30" s="16">
        <v>-2.8249972369716603E-3</v>
      </c>
      <c r="AF30" s="17" t="s">
        <v>142</v>
      </c>
      <c r="AG30" s="16">
        <v>-3.826404824254636E-2</v>
      </c>
      <c r="AH30" s="16">
        <v>3.8334470964909349E-2</v>
      </c>
      <c r="AI30" s="16">
        <v>-5.9781939926077925E-3</v>
      </c>
      <c r="AJ30" s="16">
        <v>-1.6955356549825839E-2</v>
      </c>
      <c r="AK30" s="16">
        <v>-6.3777288285378861E-2</v>
      </c>
      <c r="AL30" s="16">
        <v>-3.5347819933965484E-2</v>
      </c>
      <c r="AM30" s="16">
        <v>0.11140561540057972</v>
      </c>
      <c r="AN30" s="18">
        <v>-3.4534454739723823E-2</v>
      </c>
    </row>
    <row r="31" spans="1:40" ht="24">
      <c r="A31" s="13" t="s">
        <v>67</v>
      </c>
      <c r="B31" s="14" t="s">
        <v>41</v>
      </c>
      <c r="C31" s="15">
        <v>-5.4708812471222834E-2</v>
      </c>
      <c r="D31" s="16">
        <v>0.12326958457817708</v>
      </c>
      <c r="E31" s="16">
        <v>-3.8326747943078547E-2</v>
      </c>
      <c r="F31" s="16">
        <v>-3.5315254572676584E-2</v>
      </c>
      <c r="G31" s="16">
        <v>8.1777621159949299E-2</v>
      </c>
      <c r="H31" s="16">
        <v>-3.2583102709055581E-2</v>
      </c>
      <c r="I31" s="16">
        <v>5.2502908970160848E-2</v>
      </c>
      <c r="J31" s="16">
        <v>-6.1508827546598803E-2</v>
      </c>
      <c r="K31" s="16">
        <v>6.4282945093584844E-3</v>
      </c>
      <c r="L31" s="16">
        <v>5.3748787385003244E-2</v>
      </c>
      <c r="M31" s="16">
        <v>8.3543555858271473E-2</v>
      </c>
      <c r="N31" s="16">
        <v>-2.6887864747333966E-2</v>
      </c>
      <c r="O31" s="16">
        <v>4.2019990968496602E-2</v>
      </c>
      <c r="P31" s="16">
        <v>-1.5715941769058241E-2</v>
      </c>
      <c r="Q31" s="16">
        <v>4.038493876483585E-2</v>
      </c>
      <c r="R31" s="16">
        <v>4.3041645250606851E-2</v>
      </c>
      <c r="S31" s="16">
        <v>-5.4935865095401493E-2</v>
      </c>
      <c r="T31" s="16">
        <v>6.9794865153451249E-2</v>
      </c>
      <c r="U31" s="17" t="s">
        <v>103</v>
      </c>
      <c r="V31" s="16">
        <v>-6.9154451819131671E-2</v>
      </c>
      <c r="W31" s="16">
        <v>3.6866763990353333E-3</v>
      </c>
      <c r="X31" s="16">
        <v>-3.3846803860983432E-2</v>
      </c>
      <c r="Y31" s="16">
        <v>-1.3901423682933402E-2</v>
      </c>
      <c r="Z31" s="16">
        <v>9.4431729743136503E-2</v>
      </c>
      <c r="AA31" s="16">
        <v>6.565596801874525E-2</v>
      </c>
      <c r="AB31" s="16">
        <v>-4.6284645250455461E-2</v>
      </c>
      <c r="AC31" s="16">
        <v>-2.3053086133200018E-3</v>
      </c>
      <c r="AD31" s="16">
        <v>-3.1850145193000362E-2</v>
      </c>
      <c r="AE31" s="16">
        <v>3.6517844404885889E-2</v>
      </c>
      <c r="AF31" s="16">
        <v>-2.2630831921585527E-2</v>
      </c>
      <c r="AG31" s="16">
        <v>-2.3246716552743057E-2</v>
      </c>
      <c r="AH31" s="16">
        <v>7.1991131347726875E-2</v>
      </c>
      <c r="AI31" s="16">
        <v>4.983242282887846E-2</v>
      </c>
      <c r="AJ31" s="16">
        <v>6.1739740239780322E-2</v>
      </c>
      <c r="AK31" s="16">
        <v>1.0454273043088264E-2</v>
      </c>
      <c r="AL31" s="16">
        <v>4.7224197889934864E-2</v>
      </c>
      <c r="AM31" s="16">
        <v>-5.5657912962083769E-4</v>
      </c>
      <c r="AN31" s="18">
        <v>-5.9874716056551064E-2</v>
      </c>
    </row>
    <row r="32" spans="1:40" ht="24">
      <c r="A32" s="13" t="s">
        <v>68</v>
      </c>
      <c r="B32" s="14" t="s">
        <v>41</v>
      </c>
      <c r="C32" s="15">
        <v>0.1261041620288115</v>
      </c>
      <c r="D32" s="16">
        <v>8.1099351733294342E-2</v>
      </c>
      <c r="E32" s="16">
        <v>-2.2031459083256513E-2</v>
      </c>
      <c r="F32" s="16">
        <v>0.11314488981938095</v>
      </c>
      <c r="G32" s="16">
        <v>3.9889071301194588E-2</v>
      </c>
      <c r="H32" s="16">
        <v>3.5206666513717753E-2</v>
      </c>
      <c r="I32" s="16">
        <v>-1.079803054381431E-2</v>
      </c>
      <c r="J32" s="16">
        <v>9.3135938581285299E-2</v>
      </c>
      <c r="K32" s="16">
        <v>4.5218954367217297E-2</v>
      </c>
      <c r="L32" s="16">
        <v>-2.6350470166255795E-2</v>
      </c>
      <c r="M32" s="16">
        <v>-4.1912395402731693E-2</v>
      </c>
      <c r="N32" s="16">
        <v>4.3826985645765884E-2</v>
      </c>
      <c r="O32" s="16">
        <v>-7.8364336936140918E-3</v>
      </c>
      <c r="P32" s="16">
        <v>1.6061635795553222E-2</v>
      </c>
      <c r="Q32" s="16">
        <v>-7.8172323121350664E-3</v>
      </c>
      <c r="R32" s="16">
        <v>6.3191219184946892E-4</v>
      </c>
      <c r="S32" s="16">
        <v>0.10038132841067884</v>
      </c>
      <c r="T32" s="16">
        <v>0.1154630803393624</v>
      </c>
      <c r="U32" s="16">
        <v>-4.6563275502534744E-2</v>
      </c>
      <c r="V32" s="16">
        <v>1.5218540868902661E-2</v>
      </c>
      <c r="W32" s="16">
        <v>-2.8049688764190093E-2</v>
      </c>
      <c r="X32" s="16">
        <v>-3.6180518742576252E-2</v>
      </c>
      <c r="Y32" s="16">
        <v>8.3145562146144256E-2</v>
      </c>
      <c r="Z32" s="16">
        <v>4.9657768519768553E-2</v>
      </c>
      <c r="AA32" s="16">
        <v>5.2002202310612727E-2</v>
      </c>
      <c r="AB32" s="17" t="s">
        <v>142</v>
      </c>
      <c r="AC32" s="16">
        <v>-2.3488945396474288E-2</v>
      </c>
      <c r="AD32" s="16">
        <v>-3.4919438433651709E-2</v>
      </c>
      <c r="AE32" s="16">
        <v>-2.5893274973647577E-2</v>
      </c>
      <c r="AF32" s="16">
        <v>-2.0591869531931119E-2</v>
      </c>
      <c r="AG32" s="16">
        <v>-3.0172526851546679E-2</v>
      </c>
      <c r="AH32" s="16">
        <v>2.8580310797701181E-2</v>
      </c>
      <c r="AI32" s="16">
        <v>2.9721888247431258E-2</v>
      </c>
      <c r="AJ32" s="16">
        <v>-5.3550587739304642E-2</v>
      </c>
      <c r="AK32" s="16">
        <v>4.6134907697463604E-2</v>
      </c>
      <c r="AL32" s="16">
        <v>2.9975720104048714E-3</v>
      </c>
      <c r="AM32" s="16">
        <v>-7.8659227657512959E-2</v>
      </c>
      <c r="AN32" s="18">
        <v>-5.1308575647509978E-2</v>
      </c>
    </row>
    <row r="33" spans="1:40" ht="24">
      <c r="A33" s="13" t="s">
        <v>69</v>
      </c>
      <c r="B33" s="14" t="s">
        <v>41</v>
      </c>
      <c r="C33" s="15">
        <v>0.11488033305226676</v>
      </c>
      <c r="D33" s="16">
        <v>3.3336084168560612E-2</v>
      </c>
      <c r="E33" s="16">
        <v>1.7887309110818896E-2</v>
      </c>
      <c r="F33" s="17" t="s">
        <v>99</v>
      </c>
      <c r="G33" s="16">
        <v>-3.6549450708578422E-2</v>
      </c>
      <c r="H33" s="16">
        <v>6.2940370458235617E-4</v>
      </c>
      <c r="I33" s="16">
        <v>-1.9825627219222212E-2</v>
      </c>
      <c r="J33" s="16">
        <v>-2.5033691987710868E-2</v>
      </c>
      <c r="K33" s="16">
        <v>-4.5622690177670268E-2</v>
      </c>
      <c r="L33" s="16">
        <v>4.1530080287652406E-2</v>
      </c>
      <c r="M33" s="16">
        <v>-1.8846003250604239E-2</v>
      </c>
      <c r="N33" s="16">
        <v>3.5127669339729182E-3</v>
      </c>
      <c r="O33" s="16">
        <v>-3.5902713229005095E-2</v>
      </c>
      <c r="P33" s="16">
        <v>-3.5860142222799989E-3</v>
      </c>
      <c r="Q33" s="16">
        <v>1.4659969997944958E-2</v>
      </c>
      <c r="R33" s="16">
        <v>1.9474169095422957E-2</v>
      </c>
      <c r="S33" s="16">
        <v>4.0560877075011555E-2</v>
      </c>
      <c r="T33" s="16">
        <v>-1.9360354863515197E-2</v>
      </c>
      <c r="U33" s="16">
        <v>-3.5781842912339545E-2</v>
      </c>
      <c r="V33" s="16">
        <v>7.4140046079942637E-2</v>
      </c>
      <c r="W33" s="16">
        <v>-4.5156798950037984E-2</v>
      </c>
      <c r="X33" s="16">
        <v>-6.109110224695226E-3</v>
      </c>
      <c r="Y33" s="16">
        <v>0.10060516651707803</v>
      </c>
      <c r="Z33" s="16">
        <v>7.6440499985774096E-2</v>
      </c>
      <c r="AA33" s="16">
        <v>8.5958081189929841E-2</v>
      </c>
      <c r="AB33" s="16">
        <v>0.11428362113939793</v>
      </c>
      <c r="AC33" s="16">
        <v>-3.4588321445842504E-4</v>
      </c>
      <c r="AD33" s="16">
        <v>9.8314003789564716E-2</v>
      </c>
      <c r="AE33" s="16">
        <v>-1.8107684792562305E-3</v>
      </c>
      <c r="AF33" s="16">
        <v>-3.4444964412818031E-2</v>
      </c>
      <c r="AG33" s="16">
        <v>-1.9389967461047695E-3</v>
      </c>
      <c r="AH33" s="16">
        <v>9.3579866256684657E-2</v>
      </c>
      <c r="AI33" s="16">
        <v>4.2749208896267123E-3</v>
      </c>
      <c r="AJ33" s="16">
        <v>3.399635442067718E-2</v>
      </c>
      <c r="AK33" s="16">
        <v>9.3580243534780935E-2</v>
      </c>
      <c r="AL33" s="16">
        <v>9.6675598742841586E-4</v>
      </c>
      <c r="AM33" s="16">
        <v>2.5379416714091094E-2</v>
      </c>
      <c r="AN33" s="18">
        <v>6.5786951045106401E-2</v>
      </c>
    </row>
    <row r="34" spans="1:40" ht="24">
      <c r="A34" s="13" t="s">
        <v>70</v>
      </c>
      <c r="B34" s="14" t="s">
        <v>41</v>
      </c>
      <c r="C34" s="15">
        <v>-5.7500279872815377E-2</v>
      </c>
      <c r="D34" s="16">
        <v>-3.5736061149138916E-2</v>
      </c>
      <c r="E34" s="16">
        <v>3.1113722793584795E-2</v>
      </c>
      <c r="F34" s="16">
        <v>1.9222958255282113E-2</v>
      </c>
      <c r="G34" s="16">
        <v>5.9497845829841516E-2</v>
      </c>
      <c r="H34" s="16">
        <v>5.1460778177636946E-2</v>
      </c>
      <c r="I34" s="16">
        <v>7.1554777205673617E-2</v>
      </c>
      <c r="J34" s="16">
        <v>-8.5476596222583565E-2</v>
      </c>
      <c r="K34" s="16">
        <v>-4.753522231567632E-2</v>
      </c>
      <c r="L34" s="16">
        <v>-4.0800896079056174E-2</v>
      </c>
      <c r="M34" s="16">
        <v>-0.10323055216028326</v>
      </c>
      <c r="N34" s="16">
        <v>5.2989239413393577E-2</v>
      </c>
      <c r="O34" s="16">
        <v>-2.2314317057183557E-2</v>
      </c>
      <c r="P34" s="16">
        <v>5.1053240775631318E-3</v>
      </c>
      <c r="Q34" s="16">
        <v>5.7249687755548832E-2</v>
      </c>
      <c r="R34" s="17" t="s">
        <v>104</v>
      </c>
      <c r="S34" s="16">
        <v>-6.1144778073384476E-2</v>
      </c>
      <c r="T34" s="16">
        <v>-4.1383640490968161E-2</v>
      </c>
      <c r="U34" s="16">
        <v>4.2936426687122962E-2</v>
      </c>
      <c r="V34" s="16">
        <v>-3.9186088650863884E-3</v>
      </c>
      <c r="W34" s="16">
        <v>-8.4400681793246307E-2</v>
      </c>
      <c r="X34" s="16">
        <v>6.7259121229200997E-2</v>
      </c>
      <c r="Y34" s="16">
        <v>-9.7967192416246393E-3</v>
      </c>
      <c r="Z34" s="16">
        <v>-3.3275544055136844E-2</v>
      </c>
      <c r="AA34" s="16">
        <v>2.494655706522584E-2</v>
      </c>
      <c r="AB34" s="16">
        <v>7.9268520662107594E-4</v>
      </c>
      <c r="AC34" s="16">
        <v>-1.7330026875942164E-2</v>
      </c>
      <c r="AD34" s="16">
        <v>4.3081866242434916E-2</v>
      </c>
      <c r="AE34" s="16">
        <v>8.7635632673468383E-2</v>
      </c>
      <c r="AF34" s="16">
        <v>5.821466216463269E-2</v>
      </c>
      <c r="AG34" s="16">
        <v>2.9139794589858357E-2</v>
      </c>
      <c r="AH34" s="16">
        <v>2.6384170477066159E-2</v>
      </c>
      <c r="AI34" s="16">
        <v>7.0823581738005945E-2</v>
      </c>
      <c r="AJ34" s="16">
        <v>2.7124103336372891E-2</v>
      </c>
      <c r="AK34" s="16">
        <v>-4.4731272947513036E-2</v>
      </c>
      <c r="AL34" s="16">
        <v>7.4090697815249074E-2</v>
      </c>
      <c r="AM34" s="16">
        <v>8.0518904276431283E-2</v>
      </c>
      <c r="AN34" s="18">
        <v>1.7791059844870099E-2</v>
      </c>
    </row>
    <row r="35" spans="1:40" ht="24">
      <c r="A35" s="13" t="s">
        <v>71</v>
      </c>
      <c r="B35" s="14" t="s">
        <v>41</v>
      </c>
      <c r="C35" s="15">
        <v>-7.128006399619434E-2</v>
      </c>
      <c r="D35" s="17" t="s">
        <v>126</v>
      </c>
      <c r="E35" s="16">
        <v>-6.0431320105703212E-3</v>
      </c>
      <c r="F35" s="16">
        <v>3.1741343375003332E-2</v>
      </c>
      <c r="G35" s="16">
        <v>4.040959423944715E-2</v>
      </c>
      <c r="H35" s="16">
        <v>2.4480807050975564E-2</v>
      </c>
      <c r="I35" s="16">
        <v>-9.3050852948223777E-3</v>
      </c>
      <c r="J35" s="16">
        <v>-5.6087849898712204E-2</v>
      </c>
      <c r="K35" s="16">
        <v>-6.4344979407411171E-2</v>
      </c>
      <c r="L35" s="16">
        <v>1.0644634627931974E-2</v>
      </c>
      <c r="M35" s="16">
        <v>6.44304186982603E-2</v>
      </c>
      <c r="N35" s="16">
        <v>6.2309506112311931E-3</v>
      </c>
      <c r="O35" s="16">
        <v>-5.6149977367262405E-2</v>
      </c>
      <c r="P35" s="16">
        <v>-3.5469665567328938E-2</v>
      </c>
      <c r="Q35" s="16">
        <v>-5.3846035123717384E-2</v>
      </c>
      <c r="R35" s="16">
        <v>-3.4494533322260858E-2</v>
      </c>
      <c r="S35" s="16">
        <v>-2.1850857995555292E-2</v>
      </c>
      <c r="T35" s="16">
        <v>-9.9760162399917932E-2</v>
      </c>
      <c r="U35" s="16">
        <v>0.11886743303461496</v>
      </c>
      <c r="V35" s="16">
        <v>1.6297530871136976E-2</v>
      </c>
      <c r="W35" s="16">
        <v>4.3472565434692079E-2</v>
      </c>
      <c r="X35" s="16">
        <v>-4.5829224031147087E-2</v>
      </c>
      <c r="Y35" s="16">
        <v>2.7754039513279226E-2</v>
      </c>
      <c r="Z35" s="16">
        <v>0.12112482736235358</v>
      </c>
      <c r="AA35" s="16">
        <v>5.946017402549738E-2</v>
      </c>
      <c r="AB35" s="16">
        <v>7.8197355112438763E-2</v>
      </c>
      <c r="AC35" s="16">
        <v>-1.656839158642796E-3</v>
      </c>
      <c r="AD35" s="16">
        <v>7.1789325907004167E-2</v>
      </c>
      <c r="AE35" s="16">
        <v>-4.0501598824264205E-2</v>
      </c>
      <c r="AF35" s="16">
        <v>0.10878946040478815</v>
      </c>
      <c r="AG35" s="16">
        <v>6.3210052050746451E-2</v>
      </c>
      <c r="AH35" s="16">
        <v>-5.7265173913731097E-3</v>
      </c>
      <c r="AI35" s="16">
        <v>4.6126496403433588E-2</v>
      </c>
      <c r="AJ35" s="16">
        <v>-2.6288936720693257E-2</v>
      </c>
      <c r="AK35" s="16">
        <v>7.2837614598461012E-2</v>
      </c>
      <c r="AL35" s="16">
        <v>3.1946621866413505E-2</v>
      </c>
      <c r="AM35" s="16">
        <v>-5.330576897915178E-3</v>
      </c>
      <c r="AN35" s="18">
        <v>2.8249502116493228E-3</v>
      </c>
    </row>
    <row r="36" spans="1:40" ht="24">
      <c r="A36" s="13" t="s">
        <v>72</v>
      </c>
      <c r="B36" s="14" t="s">
        <v>41</v>
      </c>
      <c r="C36" s="15">
        <v>0.13864627693490256</v>
      </c>
      <c r="D36" s="16">
        <v>1.0773360744168075E-2</v>
      </c>
      <c r="E36" s="16">
        <v>1.5860496563692079E-3</v>
      </c>
      <c r="F36" s="16">
        <v>3.8703353537444217E-2</v>
      </c>
      <c r="G36" s="16">
        <v>9.6689781379759605E-3</v>
      </c>
      <c r="H36" s="16">
        <v>-2.0404163003982585E-2</v>
      </c>
      <c r="I36" s="16">
        <v>1.2848417380059308E-2</v>
      </c>
      <c r="J36" s="16">
        <v>1.8974180267825207E-2</v>
      </c>
      <c r="K36" s="16">
        <v>-2.0865009757456636E-2</v>
      </c>
      <c r="L36" s="17" t="s">
        <v>143</v>
      </c>
      <c r="M36" s="16">
        <v>0.14709089289199312</v>
      </c>
      <c r="N36" s="16">
        <v>-2.9575035760606012E-2</v>
      </c>
      <c r="O36" s="16">
        <v>-4.3492299496896362E-2</v>
      </c>
      <c r="P36" s="16">
        <v>-4.5412883581101481E-2</v>
      </c>
      <c r="Q36" s="16">
        <v>-3.1772643885994954E-2</v>
      </c>
      <c r="R36" s="16">
        <v>-3.8639886089963001E-2</v>
      </c>
      <c r="S36" s="16">
        <v>-4.8130608387041265E-2</v>
      </c>
      <c r="T36" s="16">
        <v>1.5977147496068441E-3</v>
      </c>
      <c r="U36" s="16">
        <v>5.0740074936731779E-2</v>
      </c>
      <c r="V36" s="16">
        <v>-7.6652914459980062E-4</v>
      </c>
      <c r="W36" s="16">
        <v>6.4185105725059588E-2</v>
      </c>
      <c r="X36" s="16">
        <v>-6.2333591822442948E-2</v>
      </c>
      <c r="Y36" s="16">
        <v>0.10566266650072029</v>
      </c>
      <c r="Z36" s="16">
        <v>4.7282495119477311E-2</v>
      </c>
      <c r="AA36" s="16">
        <v>7.4068031060897044E-2</v>
      </c>
      <c r="AB36" s="16">
        <v>-2.5012394069296826E-2</v>
      </c>
      <c r="AC36" s="16">
        <v>-6.5617816172016563E-2</v>
      </c>
      <c r="AD36" s="16">
        <v>1.2105970894654034E-2</v>
      </c>
      <c r="AE36" s="16">
        <v>-3.6223817644172984E-2</v>
      </c>
      <c r="AF36" s="16">
        <v>-6.4593303317535572E-2</v>
      </c>
      <c r="AG36" s="16">
        <v>0.14885178484511688</v>
      </c>
      <c r="AH36" s="16">
        <v>-1.6978217579520189E-2</v>
      </c>
      <c r="AI36" s="16">
        <v>8.4714039610141421E-3</v>
      </c>
      <c r="AJ36" s="16">
        <v>2.4229350112805709E-2</v>
      </c>
      <c r="AK36" s="16">
        <v>8.0841214238838749E-2</v>
      </c>
      <c r="AL36" s="16">
        <v>0.1007924457987078</v>
      </c>
      <c r="AM36" s="16">
        <v>3.8305619209102283E-2</v>
      </c>
      <c r="AN36" s="18">
        <v>8.1480321159079758E-2</v>
      </c>
    </row>
    <row r="37" spans="1:40" ht="24">
      <c r="A37" s="13" t="s">
        <v>73</v>
      </c>
      <c r="B37" s="14" t="s">
        <v>41</v>
      </c>
      <c r="C37" s="15">
        <v>0.14349428000300388</v>
      </c>
      <c r="D37" s="16">
        <v>6.1591994953917428E-2</v>
      </c>
      <c r="E37" s="16">
        <v>-5.601705911734698E-2</v>
      </c>
      <c r="F37" s="16">
        <v>-1.7042744154483075E-3</v>
      </c>
      <c r="G37" s="16">
        <v>2.3277030492686823E-2</v>
      </c>
      <c r="H37" s="16">
        <v>-4.4147140295836503E-2</v>
      </c>
      <c r="I37" s="16">
        <v>0.10029607819251697</v>
      </c>
      <c r="J37" s="16">
        <v>3.2512747875014035E-2</v>
      </c>
      <c r="K37" s="16">
        <v>-2.1725836718482001E-2</v>
      </c>
      <c r="L37" s="16">
        <v>0.14757369376378293</v>
      </c>
      <c r="M37" s="16">
        <v>0.13546855103190167</v>
      </c>
      <c r="N37" s="16">
        <v>1.6247748435279267E-2</v>
      </c>
      <c r="O37" s="16">
        <v>3.4701559904969204E-2</v>
      </c>
      <c r="P37" s="16">
        <v>-4.8034555189007608E-2</v>
      </c>
      <c r="Q37" s="16">
        <v>4.9603848971262199E-4</v>
      </c>
      <c r="R37" s="16">
        <v>2.7260858727963175E-2</v>
      </c>
      <c r="S37" s="16">
        <v>-6.6207733566914187E-2</v>
      </c>
      <c r="T37" s="16">
        <v>8.3788418787080293E-2</v>
      </c>
      <c r="U37" s="16">
        <v>-2.136708201116511E-2</v>
      </c>
      <c r="V37" s="16">
        <v>4.8456111923376032E-2</v>
      </c>
      <c r="W37" s="16">
        <v>4.4826716685542584E-2</v>
      </c>
      <c r="X37" s="16">
        <v>-4.1508681020045499E-2</v>
      </c>
      <c r="Y37" s="16">
        <v>8.793779378931324E-2</v>
      </c>
      <c r="Z37" s="16">
        <v>-4.6449870907023426E-2</v>
      </c>
      <c r="AA37" s="16">
        <v>-3.4338046136466606E-2</v>
      </c>
      <c r="AB37" s="16">
        <v>-2.8451738510619072E-2</v>
      </c>
      <c r="AC37" s="16">
        <v>-3.8415516537919837E-2</v>
      </c>
      <c r="AD37" s="16">
        <v>7.8790685946955152E-2</v>
      </c>
      <c r="AE37" s="16">
        <v>-3.7087209432677119E-2</v>
      </c>
      <c r="AF37" s="16">
        <v>-3.5706208386859749E-2</v>
      </c>
      <c r="AG37" s="17" t="s">
        <v>144</v>
      </c>
      <c r="AH37" s="16">
        <v>0.10300331735227958</v>
      </c>
      <c r="AI37" s="16">
        <v>-7.0093515527634612E-2</v>
      </c>
      <c r="AJ37" s="16">
        <v>-2.1934225383553195E-3</v>
      </c>
      <c r="AK37" s="16">
        <v>-1.4072625136802925E-2</v>
      </c>
      <c r="AL37" s="16">
        <v>-3.2503721553353376E-2</v>
      </c>
      <c r="AM37" s="16">
        <v>-5.2373830059504238E-2</v>
      </c>
      <c r="AN37" s="18">
        <v>1.6016607818646753E-2</v>
      </c>
    </row>
    <row r="38" spans="1:40" ht="24">
      <c r="A38" s="13" t="s">
        <v>74</v>
      </c>
      <c r="B38" s="14" t="s">
        <v>41</v>
      </c>
      <c r="C38" s="15">
        <v>-6.6133764916361734E-2</v>
      </c>
      <c r="D38" s="16">
        <v>-5.7500640955976939E-3</v>
      </c>
      <c r="E38" s="16">
        <v>2.7591514765375844E-2</v>
      </c>
      <c r="F38" s="16">
        <v>8.7320784102083465E-2</v>
      </c>
      <c r="G38" s="16">
        <v>-6.1102804431438403E-2</v>
      </c>
      <c r="H38" s="16">
        <v>-4.2396144260801474E-2</v>
      </c>
      <c r="I38" s="16">
        <v>7.2428665974869494E-2</v>
      </c>
      <c r="J38" s="16">
        <v>3.6896127312447999E-2</v>
      </c>
      <c r="K38" s="16">
        <v>-8.4978670241045318E-3</v>
      </c>
      <c r="L38" s="16">
        <v>-1.7479589695280587E-2</v>
      </c>
      <c r="M38" s="16">
        <v>0.1346495256643471</v>
      </c>
      <c r="N38" s="16">
        <v>2.737318688138014E-2</v>
      </c>
      <c r="O38" s="16">
        <v>0.15369322715284742</v>
      </c>
      <c r="P38" s="16">
        <v>4.1097842661242695E-2</v>
      </c>
      <c r="Q38" s="16">
        <v>0.12264050416395364</v>
      </c>
      <c r="R38" s="16">
        <v>2.5007952839609146E-2</v>
      </c>
      <c r="S38" s="16">
        <v>4.2547565161442751E-2</v>
      </c>
      <c r="T38" s="16">
        <v>-3.9251522876250902E-2</v>
      </c>
      <c r="U38" s="16">
        <v>6.8406290304771064E-2</v>
      </c>
      <c r="V38" s="16">
        <v>-3.0891987511896365E-2</v>
      </c>
      <c r="W38" s="16">
        <v>-9.6446913140818425E-3</v>
      </c>
      <c r="X38" s="16">
        <v>-3.9051883140636789E-2</v>
      </c>
      <c r="Y38" s="16">
        <v>-5.3911497832881142E-2</v>
      </c>
      <c r="Z38" s="16">
        <v>-6.882928592479956E-2</v>
      </c>
      <c r="AA38" s="16">
        <v>2.6357298400481385E-2</v>
      </c>
      <c r="AB38" s="16">
        <v>2.6696765802675406E-2</v>
      </c>
      <c r="AC38" s="16">
        <v>-3.1549646158111504E-2</v>
      </c>
      <c r="AD38" s="16">
        <v>-1.5366212667338675E-2</v>
      </c>
      <c r="AE38" s="16">
        <v>4.5539092359882939E-2</v>
      </c>
      <c r="AF38" s="16">
        <v>3.6025477986228953E-2</v>
      </c>
      <c r="AG38" s="16">
        <v>0.10437684517797673</v>
      </c>
      <c r="AH38" s="17" t="s">
        <v>145</v>
      </c>
      <c r="AI38" s="16">
        <v>-4.4606675323539242E-2</v>
      </c>
      <c r="AJ38" s="16">
        <v>9.4429017966471494E-3</v>
      </c>
      <c r="AK38" s="16">
        <v>-2.5230060765492432E-2</v>
      </c>
      <c r="AL38" s="16">
        <v>7.2879674355438122E-3</v>
      </c>
      <c r="AM38" s="16">
        <v>1.4089373417606327E-2</v>
      </c>
      <c r="AN38" s="18">
        <v>4.9215720691049465E-3</v>
      </c>
    </row>
    <row r="39" spans="1:40" ht="24">
      <c r="A39" s="13" t="s">
        <v>75</v>
      </c>
      <c r="B39" s="14" t="s">
        <v>41</v>
      </c>
      <c r="C39" s="15">
        <v>-1.7362715936385664E-2</v>
      </c>
      <c r="D39" s="16">
        <v>-9.8238677960055545E-2</v>
      </c>
      <c r="E39" s="16">
        <v>-0.1022067655066185</v>
      </c>
      <c r="F39" s="16">
        <v>-1.8321508986625962E-2</v>
      </c>
      <c r="G39" s="16">
        <v>4.6160062275248333E-2</v>
      </c>
      <c r="H39" s="16">
        <v>1.7560055088162611E-2</v>
      </c>
      <c r="I39" s="16">
        <v>-2.112496230633399E-2</v>
      </c>
      <c r="J39" s="16">
        <v>2.2972214576570789E-2</v>
      </c>
      <c r="K39" s="16">
        <v>-5.4737786676165821E-2</v>
      </c>
      <c r="L39" s="16">
        <v>1.3228736762052708E-3</v>
      </c>
      <c r="M39" s="16">
        <v>1.5705533300499348E-3</v>
      </c>
      <c r="N39" s="16">
        <v>-7.1139291880743501E-4</v>
      </c>
      <c r="O39" s="16">
        <v>-1.5061249306317914E-2</v>
      </c>
      <c r="P39" s="16">
        <v>-5.6553525519450545E-2</v>
      </c>
      <c r="Q39" s="16">
        <v>-5.0182842963877435E-2</v>
      </c>
      <c r="R39" s="16">
        <v>-3.9523312429237012E-2</v>
      </c>
      <c r="S39" s="16">
        <v>5.5129451288738432E-2</v>
      </c>
      <c r="T39" s="17" t="s">
        <v>146</v>
      </c>
      <c r="U39" s="16">
        <v>6.6714350628573602E-2</v>
      </c>
      <c r="V39" s="16">
        <v>9.3402477866490252E-2</v>
      </c>
      <c r="W39" s="16">
        <v>-4.693618775268122E-2</v>
      </c>
      <c r="X39" s="16">
        <v>3.3375594292142985E-2</v>
      </c>
      <c r="Y39" s="16">
        <v>5.5541227259591125E-2</v>
      </c>
      <c r="Z39" s="16">
        <v>-1.4073772139586379E-2</v>
      </c>
      <c r="AA39" s="16">
        <v>3.3935152694621572E-2</v>
      </c>
      <c r="AB39" s="16">
        <v>0.10990043367025509</v>
      </c>
      <c r="AC39" s="16">
        <v>1.1800316315539395E-2</v>
      </c>
      <c r="AD39" s="16">
        <v>-4.5817217114259741E-2</v>
      </c>
      <c r="AE39" s="16">
        <v>3.232720464254818E-2</v>
      </c>
      <c r="AF39" s="16">
        <v>4.2135314532614531E-3</v>
      </c>
      <c r="AG39" s="16">
        <v>8.5372809976577535E-2</v>
      </c>
      <c r="AH39" s="16">
        <v>-3.9665045869578086E-2</v>
      </c>
      <c r="AI39" s="16">
        <v>0.14126240772611476</v>
      </c>
      <c r="AJ39" s="16">
        <v>7.7028962551909837E-3</v>
      </c>
      <c r="AK39" s="16">
        <v>9.0492881625681643E-2</v>
      </c>
      <c r="AL39" s="16">
        <v>3.4014110245630899E-3</v>
      </c>
      <c r="AM39" s="16">
        <v>-6.5106857416456932E-3</v>
      </c>
      <c r="AN39" s="18">
        <v>2.2931759260013812E-2</v>
      </c>
    </row>
    <row r="40" spans="1:40" ht="24">
      <c r="A40" s="13" t="s">
        <v>76</v>
      </c>
      <c r="B40" s="14" t="s">
        <v>41</v>
      </c>
      <c r="C40" s="15">
        <v>2.0613601890332412E-3</v>
      </c>
      <c r="D40" s="16">
        <v>-5.098961760979087E-3</v>
      </c>
      <c r="E40" s="16">
        <v>6.4436207624396752E-2</v>
      </c>
      <c r="F40" s="16">
        <v>2.3406620402898051E-2</v>
      </c>
      <c r="G40" s="16">
        <v>9.6668515018266371E-2</v>
      </c>
      <c r="H40" s="16">
        <v>7.4338971420717048E-2</v>
      </c>
      <c r="I40" s="16">
        <v>-6.307251285275213E-2</v>
      </c>
      <c r="J40" s="16">
        <v>-3.2691477462572359E-2</v>
      </c>
      <c r="K40" s="16">
        <v>-3.7984287911476074E-2</v>
      </c>
      <c r="L40" s="16">
        <v>3.7676716253529821E-2</v>
      </c>
      <c r="M40" s="16">
        <v>9.0766877065392472E-3</v>
      </c>
      <c r="N40" s="16">
        <v>0.11153597888688095</v>
      </c>
      <c r="O40" s="16">
        <v>-4.7208387037730231E-3</v>
      </c>
      <c r="P40" s="16">
        <v>2.8998233250067496E-2</v>
      </c>
      <c r="Q40" s="16">
        <v>-6.0196822325194486E-2</v>
      </c>
      <c r="R40" s="16">
        <v>7.5427955914162403E-2</v>
      </c>
      <c r="S40" s="16">
        <v>2.8256601406239906E-2</v>
      </c>
      <c r="T40" s="16">
        <v>-6.0928681159666273E-3</v>
      </c>
      <c r="U40" s="16">
        <v>-5.5284403969462826E-4</v>
      </c>
      <c r="V40" s="16">
        <v>-3.4714831359610884E-2</v>
      </c>
      <c r="W40" s="16">
        <v>-1.7522841125529869E-2</v>
      </c>
      <c r="X40" s="16">
        <v>0.13674965526341931</v>
      </c>
      <c r="Y40" s="16">
        <v>-4.0316031504832636E-2</v>
      </c>
      <c r="Z40" s="16">
        <v>-1.683817802922428E-3</v>
      </c>
      <c r="AA40" s="16">
        <v>-4.0018719847806378E-3</v>
      </c>
      <c r="AB40" s="16">
        <v>-7.2767033036620118E-2</v>
      </c>
      <c r="AC40" s="16">
        <v>-5.026851799522819E-2</v>
      </c>
      <c r="AD40" s="16">
        <v>-6.1197223234141389E-2</v>
      </c>
      <c r="AE40" s="16">
        <v>3.0241661147486894E-2</v>
      </c>
      <c r="AF40" s="16">
        <v>0.10293345797142538</v>
      </c>
      <c r="AG40" s="16">
        <v>-5.2288938346761495E-2</v>
      </c>
      <c r="AH40" s="16">
        <v>1.3789117855439981E-2</v>
      </c>
      <c r="AI40" s="16">
        <v>0.12811963215660704</v>
      </c>
      <c r="AJ40" s="16">
        <v>-4.8793480393969413E-2</v>
      </c>
      <c r="AK40" s="16">
        <v>-2.1580657323888274E-4</v>
      </c>
      <c r="AL40" s="16">
        <v>5.4351847900836843E-3</v>
      </c>
      <c r="AM40" s="17" t="s">
        <v>127</v>
      </c>
      <c r="AN40" s="18">
        <v>-6.5992041821137919E-3</v>
      </c>
    </row>
    <row r="41" spans="1:40" ht="24">
      <c r="A41" s="13" t="s">
        <v>77</v>
      </c>
      <c r="B41" s="14" t="s">
        <v>41</v>
      </c>
      <c r="C41" s="15">
        <v>2.193918462441078E-2</v>
      </c>
      <c r="D41" s="16">
        <v>5.8078107132829071E-2</v>
      </c>
      <c r="E41" s="16">
        <v>1.7890435516659444E-2</v>
      </c>
      <c r="F41" s="16">
        <v>-1.5941963899652727E-2</v>
      </c>
      <c r="G41" s="16">
        <v>-4.040661154850729E-2</v>
      </c>
      <c r="H41" s="16">
        <v>-8.6044939683802196E-2</v>
      </c>
      <c r="I41" s="16">
        <v>-3.2835204034765454E-2</v>
      </c>
      <c r="J41" s="16">
        <v>3.9618442583760953E-2</v>
      </c>
      <c r="K41" s="16">
        <v>-5.3484077879890138E-2</v>
      </c>
      <c r="L41" s="16">
        <v>0.13516562274363123</v>
      </c>
      <c r="M41" s="17" t="s">
        <v>147</v>
      </c>
      <c r="N41" s="16">
        <v>4.2082622920813106E-2</v>
      </c>
      <c r="O41" s="16">
        <v>3.4561499258638759E-2</v>
      </c>
      <c r="P41" s="16">
        <v>3.5395699121865826E-2</v>
      </c>
      <c r="Q41" s="16">
        <v>7.2380934487627831E-3</v>
      </c>
      <c r="R41" s="16">
        <v>-8.9900386948487676E-2</v>
      </c>
      <c r="S41" s="16">
        <v>-1.0247015049617593E-3</v>
      </c>
      <c r="T41" s="16">
        <v>1.7079949635295916E-3</v>
      </c>
      <c r="U41" s="16">
        <v>7.275624954510089E-2</v>
      </c>
      <c r="V41" s="16">
        <v>1.650910106813144E-2</v>
      </c>
      <c r="W41" s="16">
        <v>3.4336530687017704E-2</v>
      </c>
      <c r="X41" s="16">
        <v>-1.1530204008158457E-2</v>
      </c>
      <c r="Y41" s="16">
        <v>0.10270912770282475</v>
      </c>
      <c r="Z41" s="16">
        <v>6.7826105624873585E-3</v>
      </c>
      <c r="AA41" s="16">
        <v>9.938694553321091E-2</v>
      </c>
      <c r="AB41" s="16">
        <v>-3.6525748373185937E-2</v>
      </c>
      <c r="AC41" s="16">
        <v>-7.5544266497348841E-2</v>
      </c>
      <c r="AD41" s="16">
        <v>5.1718932912847182E-2</v>
      </c>
      <c r="AE41" s="16">
        <v>4.3963597819247656E-2</v>
      </c>
      <c r="AF41" s="16">
        <v>3.3949252200471673E-2</v>
      </c>
      <c r="AG41" s="16">
        <v>0.12568228215176944</v>
      </c>
      <c r="AH41" s="16">
        <v>0.12340734787973658</v>
      </c>
      <c r="AI41" s="16">
        <v>6.3988556485795375E-3</v>
      </c>
      <c r="AJ41" s="16">
        <v>9.7499076979936011E-2</v>
      </c>
      <c r="AK41" s="16">
        <v>-3.5127627024954082E-2</v>
      </c>
      <c r="AL41" s="16">
        <v>5.5977584511688785E-2</v>
      </c>
      <c r="AM41" s="16">
        <v>8.3656019551573944E-3</v>
      </c>
      <c r="AN41" s="18">
        <v>4.9092629805831081E-2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1.8165891145604491E-7</v>
      </c>
      <c r="E48" s="11">
        <f t="shared" ref="E48:AN48" si="0">$C5^2*E5^2</f>
        <v>1.0090335403399308E-12</v>
      </c>
      <c r="F48" s="11">
        <f t="shared" si="0"/>
        <v>7.7476186135314499E-7</v>
      </c>
      <c r="G48" s="11">
        <f t="shared" si="0"/>
        <v>4.4200089641854637E-6</v>
      </c>
      <c r="H48" s="11">
        <f t="shared" si="0"/>
        <v>2.7475606531237613E-6</v>
      </c>
      <c r="I48" s="10">
        <f t="shared" si="0"/>
        <v>1.6924480160491586E-3</v>
      </c>
      <c r="J48" s="11">
        <f t="shared" si="0"/>
        <v>5.0221385238538124E-6</v>
      </c>
      <c r="K48" s="11">
        <f t="shared" si="0"/>
        <v>2.0602283428028584E-6</v>
      </c>
      <c r="L48" s="11">
        <f t="shared" si="0"/>
        <v>3.6912164468001821E-7</v>
      </c>
      <c r="M48" s="11">
        <f t="shared" si="0"/>
        <v>2.9126565569282118E-6</v>
      </c>
      <c r="N48" s="11">
        <f t="shared" si="0"/>
        <v>3.3012020439300406E-6</v>
      </c>
      <c r="O48" s="11">
        <f t="shared" si="0"/>
        <v>5.2744323667099633E-6</v>
      </c>
      <c r="P48" s="11">
        <f t="shared" si="0"/>
        <v>1.7444823929362192E-6</v>
      </c>
      <c r="Q48" s="11">
        <f t="shared" si="0"/>
        <v>1.7497111958676021E-6</v>
      </c>
      <c r="R48" s="11">
        <f t="shared" si="0"/>
        <v>1.0431307240462056E-5</v>
      </c>
      <c r="S48" s="11">
        <f t="shared" si="0"/>
        <v>5.6877688988364387E-6</v>
      </c>
      <c r="T48" s="11">
        <f t="shared" si="0"/>
        <v>9.8354754914535847E-7</v>
      </c>
      <c r="U48" s="11">
        <f t="shared" si="0"/>
        <v>5.5644164620184037E-6</v>
      </c>
      <c r="V48" s="11">
        <f t="shared" si="0"/>
        <v>4.1996379041074934E-6</v>
      </c>
      <c r="W48" s="11">
        <f t="shared" si="0"/>
        <v>6.3081976199465212E-7</v>
      </c>
      <c r="X48" s="11">
        <f t="shared" si="0"/>
        <v>2.213058711593097E-6</v>
      </c>
      <c r="Y48" s="11">
        <f t="shared" si="0"/>
        <v>1.1684899464314988E-6</v>
      </c>
      <c r="Z48" s="11">
        <f t="shared" si="0"/>
        <v>1.1314552608179806E-5</v>
      </c>
      <c r="AA48" s="11">
        <f t="shared" si="0"/>
        <v>7.097565262751177E-7</v>
      </c>
      <c r="AB48" s="11">
        <f t="shared" si="0"/>
        <v>2.2975524118698923E-7</v>
      </c>
      <c r="AC48" s="11">
        <f t="shared" si="0"/>
        <v>4.2566235315703591E-7</v>
      </c>
      <c r="AD48" s="11">
        <f t="shared" si="0"/>
        <v>1.5295564213805484E-7</v>
      </c>
      <c r="AE48" s="11">
        <f t="shared" si="0"/>
        <v>4.700977953311704E-7</v>
      </c>
      <c r="AF48" s="11">
        <f t="shared" si="0"/>
        <v>5.9307935021781043E-6</v>
      </c>
      <c r="AG48" s="11">
        <f t="shared" si="0"/>
        <v>2.3372650390607191E-5</v>
      </c>
      <c r="AH48" s="11">
        <f t="shared" si="0"/>
        <v>1.1813669217162438E-5</v>
      </c>
      <c r="AI48" s="11">
        <f t="shared" si="0"/>
        <v>4.626870747125446E-7</v>
      </c>
      <c r="AJ48" s="11">
        <f t="shared" si="0"/>
        <v>6.1311768201953868E-6</v>
      </c>
      <c r="AK48" s="11">
        <f t="shared" si="0"/>
        <v>1.7361453894193108E-7</v>
      </c>
      <c r="AL48" s="11">
        <f t="shared" si="0"/>
        <v>2.2879668188212826E-8</v>
      </c>
      <c r="AM48" s="11">
        <f t="shared" si="0"/>
        <v>9.2763642912804678E-6</v>
      </c>
      <c r="AN48" s="12">
        <f t="shared" si="0"/>
        <v>2.6356708596476658E-6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2.7559459441228607E-7</v>
      </c>
      <c r="E49" s="16">
        <f t="shared" si="1"/>
        <v>4.6124682795996444E-6</v>
      </c>
      <c r="F49" s="16">
        <f t="shared" si="1"/>
        <v>7.4776443201206893E-8</v>
      </c>
      <c r="G49" s="16">
        <f t="shared" si="1"/>
        <v>5.1922215848313421E-6</v>
      </c>
      <c r="H49" s="16">
        <f t="shared" si="1"/>
        <v>1.3008807362689147E-6</v>
      </c>
      <c r="I49" s="16">
        <f t="shared" si="1"/>
        <v>1.0550094172691457E-5</v>
      </c>
      <c r="J49" s="16">
        <f t="shared" si="1"/>
        <v>1.3222629001991888E-6</v>
      </c>
      <c r="K49" s="16">
        <f t="shared" si="1"/>
        <v>7.8079225645352693E-7</v>
      </c>
      <c r="L49" s="16">
        <f t="shared" si="1"/>
        <v>6.3307436023135112E-6</v>
      </c>
      <c r="M49" s="16">
        <f t="shared" si="1"/>
        <v>1.4898550126733769E-5</v>
      </c>
      <c r="N49" s="17">
        <f t="shared" si="1"/>
        <v>5.2654901590882082E-3</v>
      </c>
      <c r="O49" s="16">
        <f t="shared" si="1"/>
        <v>3.3608379309317382E-5</v>
      </c>
      <c r="P49" s="16">
        <f t="shared" si="1"/>
        <v>5.6280376768252363E-7</v>
      </c>
      <c r="Q49" s="16">
        <f t="shared" si="1"/>
        <v>2.2417736990444962E-5</v>
      </c>
      <c r="R49" s="16">
        <f t="shared" si="1"/>
        <v>1.8194203740863026E-5</v>
      </c>
      <c r="S49" s="16">
        <f t="shared" si="1"/>
        <v>7.1958625868674689E-6</v>
      </c>
      <c r="T49" s="16">
        <f t="shared" si="1"/>
        <v>6.6940515548770868E-9</v>
      </c>
      <c r="U49" s="16">
        <f t="shared" si="1"/>
        <v>4.615660973066777E-6</v>
      </c>
      <c r="V49" s="16">
        <f t="shared" si="1"/>
        <v>2.6909802161980843E-7</v>
      </c>
      <c r="W49" s="16">
        <f t="shared" si="1"/>
        <v>4.0140284050312187E-5</v>
      </c>
      <c r="X49" s="16">
        <f t="shared" si="1"/>
        <v>1.7664915694126579E-5</v>
      </c>
      <c r="Y49" s="16">
        <f t="shared" si="1"/>
        <v>3.417848908799877E-6</v>
      </c>
      <c r="Z49" s="16">
        <f t="shared" si="1"/>
        <v>2.9556197067480709E-6</v>
      </c>
      <c r="AA49" s="16">
        <f t="shared" si="1"/>
        <v>2.3058431320613573E-9</v>
      </c>
      <c r="AB49" s="16">
        <f t="shared" si="1"/>
        <v>1.2173929927097156E-5</v>
      </c>
      <c r="AC49" s="16">
        <f t="shared" si="1"/>
        <v>1.9934086053894268E-5</v>
      </c>
      <c r="AD49" s="16">
        <f t="shared" si="1"/>
        <v>2.3165119420085001E-6</v>
      </c>
      <c r="AE49" s="16">
        <f t="shared" si="1"/>
        <v>2.8643756360311813E-7</v>
      </c>
      <c r="AF49" s="16">
        <f t="shared" si="1"/>
        <v>7.1761662274801317E-6</v>
      </c>
      <c r="AG49" s="16">
        <f t="shared" si="1"/>
        <v>1.8895187719980635E-6</v>
      </c>
      <c r="AH49" s="16">
        <f t="shared" si="1"/>
        <v>5.4375101384936069E-6</v>
      </c>
      <c r="AI49" s="16">
        <f t="shared" si="1"/>
        <v>2.5007081685596614E-5</v>
      </c>
      <c r="AJ49" s="16">
        <f t="shared" si="1"/>
        <v>1.0653321289919181E-7</v>
      </c>
      <c r="AK49" s="16">
        <f t="shared" si="1"/>
        <v>9.4619445896370432E-6</v>
      </c>
      <c r="AL49" s="16">
        <f t="shared" si="1"/>
        <v>2.6727679035923977E-6</v>
      </c>
      <c r="AM49" s="16">
        <f t="shared" si="1"/>
        <v>9.3179630523883088E-5</v>
      </c>
      <c r="AN49" s="18">
        <f t="shared" si="1"/>
        <v>8.3093107394587393E-8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3.8155419612433114E-5</v>
      </c>
      <c r="E50" s="16">
        <f t="shared" si="2"/>
        <v>2.4127832757307873E-5</v>
      </c>
      <c r="F50" s="16">
        <f t="shared" si="2"/>
        <v>1.7569150814078386E-5</v>
      </c>
      <c r="G50" s="16">
        <f t="shared" si="2"/>
        <v>1.1653797687548664E-7</v>
      </c>
      <c r="H50" s="16">
        <f t="shared" si="2"/>
        <v>2.57866288159499E-7</v>
      </c>
      <c r="I50" s="16">
        <f t="shared" si="2"/>
        <v>8.7935324337424557E-6</v>
      </c>
      <c r="J50" s="16">
        <f t="shared" si="2"/>
        <v>2.2486126826120465E-6</v>
      </c>
      <c r="K50" s="17">
        <f t="shared" si="2"/>
        <v>6.9755492478159615E-3</v>
      </c>
      <c r="L50" s="16">
        <f t="shared" si="2"/>
        <v>4.1110404795855921E-6</v>
      </c>
      <c r="M50" s="16">
        <f t="shared" si="2"/>
        <v>3.2288724232079289E-5</v>
      </c>
      <c r="N50" s="16">
        <f t="shared" si="2"/>
        <v>1.0411251563833403E-6</v>
      </c>
      <c r="O50" s="16">
        <f t="shared" si="2"/>
        <v>5.2612124216307047E-6</v>
      </c>
      <c r="P50" s="16">
        <f t="shared" si="2"/>
        <v>6.4595616771844725E-6</v>
      </c>
      <c r="Q50" s="16">
        <f t="shared" si="2"/>
        <v>1.7511587318515665E-5</v>
      </c>
      <c r="R50" s="16">
        <f t="shared" si="2"/>
        <v>1.9621564472209552E-5</v>
      </c>
      <c r="S50" s="16">
        <f t="shared" si="2"/>
        <v>3.3438625769533492E-6</v>
      </c>
      <c r="T50" s="16">
        <f t="shared" si="2"/>
        <v>2.8561545162034781E-5</v>
      </c>
      <c r="U50" s="16">
        <f t="shared" si="2"/>
        <v>3.6961431168681371E-7</v>
      </c>
      <c r="V50" s="16">
        <f t="shared" si="2"/>
        <v>1.1220848061303479E-7</v>
      </c>
      <c r="W50" s="16">
        <f t="shared" si="2"/>
        <v>3.2045493632675671E-6</v>
      </c>
      <c r="X50" s="16">
        <f t="shared" si="2"/>
        <v>3.8081743274540655E-6</v>
      </c>
      <c r="Y50" s="16">
        <f t="shared" si="2"/>
        <v>4.2505637405055143E-5</v>
      </c>
      <c r="Z50" s="16">
        <f t="shared" si="2"/>
        <v>1.9543254891258288E-8</v>
      </c>
      <c r="AA50" s="16">
        <f t="shared" si="2"/>
        <v>1.4902068698419155E-5</v>
      </c>
      <c r="AB50" s="16">
        <f t="shared" si="2"/>
        <v>1.7611428714634398E-5</v>
      </c>
      <c r="AC50" s="16">
        <f t="shared" si="2"/>
        <v>1.6469872415185845E-6</v>
      </c>
      <c r="AD50" s="16">
        <f t="shared" si="2"/>
        <v>2.9342786075313814E-5</v>
      </c>
      <c r="AE50" s="16">
        <f t="shared" si="2"/>
        <v>5.9154397762010115E-6</v>
      </c>
      <c r="AF50" s="16">
        <f t="shared" si="2"/>
        <v>8.2512695931738207E-6</v>
      </c>
      <c r="AG50" s="16">
        <f t="shared" si="2"/>
        <v>4.5307566998105534E-6</v>
      </c>
      <c r="AH50" s="16">
        <f t="shared" si="2"/>
        <v>6.3735502565426735E-7</v>
      </c>
      <c r="AI50" s="16">
        <f t="shared" si="2"/>
        <v>1.1901368271819658E-5</v>
      </c>
      <c r="AJ50" s="16">
        <f t="shared" si="2"/>
        <v>2.9982039797440292E-5</v>
      </c>
      <c r="AK50" s="16">
        <f t="shared" si="2"/>
        <v>6.9328629248335142E-6</v>
      </c>
      <c r="AL50" s="16">
        <f t="shared" si="2"/>
        <v>5.864507472646894E-7</v>
      </c>
      <c r="AM50" s="16">
        <f t="shared" si="2"/>
        <v>1.4336968441258447E-5</v>
      </c>
      <c r="AN50" s="18">
        <f t="shared" si="2"/>
        <v>2.3879080956188099E-5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5.1165859849129874E-5</v>
      </c>
      <c r="E51" s="16">
        <f t="shared" si="3"/>
        <v>2.6754474658687477E-8</v>
      </c>
      <c r="F51" s="16">
        <f t="shared" si="3"/>
        <v>8.7444394897817908E-5</v>
      </c>
      <c r="G51" s="16">
        <f t="shared" si="3"/>
        <v>4.5809394971394276E-6</v>
      </c>
      <c r="H51" s="16">
        <f t="shared" si="3"/>
        <v>4.3930722140471701E-7</v>
      </c>
      <c r="I51" s="16">
        <f t="shared" si="3"/>
        <v>6.8967480753082763E-7</v>
      </c>
      <c r="J51" s="16">
        <f t="shared" si="3"/>
        <v>1.6317186664527378E-6</v>
      </c>
      <c r="K51" s="16">
        <f t="shared" si="3"/>
        <v>3.1472119954298E-5</v>
      </c>
      <c r="L51" s="16">
        <f t="shared" si="3"/>
        <v>1.4242383167112829E-6</v>
      </c>
      <c r="M51" s="16">
        <f t="shared" si="3"/>
        <v>3.2321582425871615E-5</v>
      </c>
      <c r="N51" s="16">
        <f t="shared" si="3"/>
        <v>3.399558779804609E-6</v>
      </c>
      <c r="O51" s="16">
        <f t="shared" si="3"/>
        <v>1.1023736053506789E-9</v>
      </c>
      <c r="P51" s="16">
        <f t="shared" si="3"/>
        <v>3.411579114696985E-5</v>
      </c>
      <c r="Q51" s="16">
        <f t="shared" si="3"/>
        <v>3.0270735565066056E-7</v>
      </c>
      <c r="R51" s="16">
        <f t="shared" si="3"/>
        <v>1.7314836539918442E-5</v>
      </c>
      <c r="S51" s="16">
        <f t="shared" si="3"/>
        <v>7.0577368669217251E-6</v>
      </c>
      <c r="T51" s="16">
        <f t="shared" si="3"/>
        <v>2.1050775645167927E-5</v>
      </c>
      <c r="U51" s="16">
        <f t="shared" si="3"/>
        <v>9.3919286195562647E-6</v>
      </c>
      <c r="V51" s="16">
        <f t="shared" si="3"/>
        <v>2.8138638984180965E-7</v>
      </c>
      <c r="W51" s="16">
        <f t="shared" si="3"/>
        <v>3.091661091171728E-7</v>
      </c>
      <c r="X51" s="16">
        <f t="shared" si="3"/>
        <v>2.0326665226185001E-5</v>
      </c>
      <c r="Y51" s="16">
        <f t="shared" si="3"/>
        <v>4.3839724916254298E-6</v>
      </c>
      <c r="Z51" s="16">
        <f t="shared" si="3"/>
        <v>8.8578937516544348E-6</v>
      </c>
      <c r="AA51" s="16">
        <f t="shared" si="3"/>
        <v>3.3127072260215941E-5</v>
      </c>
      <c r="AB51" s="16">
        <f t="shared" si="3"/>
        <v>1.1209503273397654E-5</v>
      </c>
      <c r="AC51" s="16">
        <f t="shared" si="3"/>
        <v>4.5308626159143743E-6</v>
      </c>
      <c r="AD51" s="17">
        <f t="shared" si="3"/>
        <v>7.748882723924282E-3</v>
      </c>
      <c r="AE51" s="16">
        <f t="shared" si="3"/>
        <v>3.2665126880898318E-5</v>
      </c>
      <c r="AF51" s="16">
        <f t="shared" si="3"/>
        <v>6.3913181472415135E-5</v>
      </c>
      <c r="AG51" s="16">
        <f t="shared" si="3"/>
        <v>6.5267141770780943E-5</v>
      </c>
      <c r="AH51" s="16">
        <f t="shared" si="3"/>
        <v>2.4875469552957861E-6</v>
      </c>
      <c r="AI51" s="16">
        <f t="shared" si="3"/>
        <v>2.7927110476947317E-6</v>
      </c>
      <c r="AJ51" s="16">
        <f t="shared" si="3"/>
        <v>1.6054661593950559E-5</v>
      </c>
      <c r="AK51" s="16">
        <f t="shared" si="3"/>
        <v>1.0238815057846681E-5</v>
      </c>
      <c r="AL51" s="16">
        <f t="shared" si="3"/>
        <v>1.6637530414801132E-6</v>
      </c>
      <c r="AM51" s="16">
        <f t="shared" si="3"/>
        <v>3.9888772711009376E-5</v>
      </c>
      <c r="AN51" s="18">
        <f t="shared" si="3"/>
        <v>5.9786869724786149E-6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1.7135441310671863E-6</v>
      </c>
      <c r="E52" s="16">
        <f t="shared" si="4"/>
        <v>4.3354178025772783E-7</v>
      </c>
      <c r="F52" s="16">
        <f t="shared" si="4"/>
        <v>1.6892930394787609E-6</v>
      </c>
      <c r="G52" s="16">
        <f t="shared" si="4"/>
        <v>9.5759768482665438E-10</v>
      </c>
      <c r="H52" s="16">
        <f t="shared" si="4"/>
        <v>9.448786406955574E-8</v>
      </c>
      <c r="I52" s="16">
        <f t="shared" si="4"/>
        <v>2.6810663149119916E-7</v>
      </c>
      <c r="J52" s="16">
        <f t="shared" si="4"/>
        <v>7.4993972074024599E-9</v>
      </c>
      <c r="K52" s="16">
        <f t="shared" si="4"/>
        <v>3.1672056265028098E-7</v>
      </c>
      <c r="L52" s="16">
        <f t="shared" si="4"/>
        <v>3.9057737090423146E-6</v>
      </c>
      <c r="M52" s="16">
        <f t="shared" si="4"/>
        <v>1.3020929723114973E-6</v>
      </c>
      <c r="N52" s="16">
        <f t="shared" si="4"/>
        <v>5.3360687463065441E-6</v>
      </c>
      <c r="O52" s="16">
        <f t="shared" si="4"/>
        <v>1.6234062378102476E-6</v>
      </c>
      <c r="P52" s="16">
        <f t="shared" si="4"/>
        <v>1.3766060647329817E-7</v>
      </c>
      <c r="Q52" s="16">
        <f t="shared" si="4"/>
        <v>2.653975801201987E-6</v>
      </c>
      <c r="R52" s="16">
        <f t="shared" si="4"/>
        <v>6.0886014535420229E-6</v>
      </c>
      <c r="S52" s="16">
        <f t="shared" si="4"/>
        <v>6.369412625788001E-8</v>
      </c>
      <c r="T52" s="16">
        <f t="shared" si="4"/>
        <v>2.0286044542318755E-6</v>
      </c>
      <c r="U52" s="16">
        <f t="shared" si="4"/>
        <v>1.08431561354609E-8</v>
      </c>
      <c r="V52" s="16">
        <f t="shared" si="4"/>
        <v>4.7139936268734613E-7</v>
      </c>
      <c r="W52" s="17">
        <f t="shared" si="4"/>
        <v>6.8550163973779554E-4</v>
      </c>
      <c r="X52" s="16">
        <f t="shared" si="4"/>
        <v>1.1883739187997162E-6</v>
      </c>
      <c r="Y52" s="16">
        <f t="shared" si="4"/>
        <v>1.9415350727736783E-6</v>
      </c>
      <c r="Z52" s="16">
        <f t="shared" si="4"/>
        <v>1.0643393728208137E-8</v>
      </c>
      <c r="AA52" s="16">
        <f t="shared" si="4"/>
        <v>8.310338828007004E-7</v>
      </c>
      <c r="AB52" s="16">
        <f t="shared" si="4"/>
        <v>6.6082853904890966E-7</v>
      </c>
      <c r="AC52" s="16">
        <f t="shared" si="4"/>
        <v>1.0114993988952028E-9</v>
      </c>
      <c r="AD52" s="16">
        <f t="shared" si="4"/>
        <v>2.837846130465985E-8</v>
      </c>
      <c r="AE52" s="16">
        <f t="shared" si="4"/>
        <v>4.4215012595991767E-7</v>
      </c>
      <c r="AF52" s="16">
        <f t="shared" si="4"/>
        <v>4.8034211446673034E-8</v>
      </c>
      <c r="AG52" s="16">
        <f t="shared" si="4"/>
        <v>1.9198675549799878E-6</v>
      </c>
      <c r="AH52" s="16">
        <f t="shared" si="4"/>
        <v>8.5849350205907796E-8</v>
      </c>
      <c r="AI52" s="16">
        <f t="shared" si="4"/>
        <v>1.5576983111783843E-6</v>
      </c>
      <c r="AJ52" s="16">
        <f t="shared" si="4"/>
        <v>2.3007380818388784E-6</v>
      </c>
      <c r="AK52" s="16">
        <f t="shared" si="4"/>
        <v>5.6367618231581941E-7</v>
      </c>
      <c r="AL52" s="16">
        <f t="shared" si="4"/>
        <v>4.4335626904901429E-7</v>
      </c>
      <c r="AM52" s="16">
        <f t="shared" si="4"/>
        <v>2.9787671841596726E-7</v>
      </c>
      <c r="AN52" s="18">
        <f t="shared" si="4"/>
        <v>6.7676666530806759E-7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1.0278136599036345E-4</v>
      </c>
      <c r="E53" s="16">
        <f t="shared" si="5"/>
        <v>2.1465012381689582E-6</v>
      </c>
      <c r="F53" s="16">
        <f t="shared" si="5"/>
        <v>7.0812611601043087E-6</v>
      </c>
      <c r="G53" s="16">
        <f t="shared" si="5"/>
        <v>3.834395256700851E-5</v>
      </c>
      <c r="H53" s="16">
        <f t="shared" si="5"/>
        <v>2.4960912745568659E-5</v>
      </c>
      <c r="I53" s="16">
        <f t="shared" si="5"/>
        <v>2.8891710152205316E-5</v>
      </c>
      <c r="J53" s="16">
        <f t="shared" si="5"/>
        <v>5.8688303157667601E-5</v>
      </c>
      <c r="K53" s="16">
        <f t="shared" si="5"/>
        <v>6.7299662088955947E-5</v>
      </c>
      <c r="L53" s="16">
        <f t="shared" si="5"/>
        <v>3.7798980052020624E-5</v>
      </c>
      <c r="M53" s="16">
        <f t="shared" si="5"/>
        <v>2.286791998729839E-6</v>
      </c>
      <c r="N53" s="16">
        <f t="shared" si="5"/>
        <v>1.1501139384850919E-4</v>
      </c>
      <c r="O53" s="16">
        <f t="shared" si="5"/>
        <v>1.9490395982827165E-6</v>
      </c>
      <c r="P53" s="16">
        <f t="shared" si="5"/>
        <v>9.3434924904717074E-8</v>
      </c>
      <c r="Q53" s="17">
        <f t="shared" si="5"/>
        <v>2.7663672975999993E-2</v>
      </c>
      <c r="R53" s="16">
        <f t="shared" si="5"/>
        <v>1.0954759638576544E-4</v>
      </c>
      <c r="S53" s="16">
        <f t="shared" si="5"/>
        <v>1.0715959671437024E-4</v>
      </c>
      <c r="T53" s="16">
        <f t="shared" si="5"/>
        <v>9.125274726747522E-5</v>
      </c>
      <c r="U53" s="16">
        <f t="shared" si="5"/>
        <v>5.4479717219812171E-5</v>
      </c>
      <c r="V53" s="16">
        <f t="shared" si="5"/>
        <v>3.7150723578770819E-7</v>
      </c>
      <c r="W53" s="16">
        <f t="shared" si="5"/>
        <v>1.0316791456759144E-4</v>
      </c>
      <c r="X53" s="16">
        <f t="shared" si="5"/>
        <v>4.4519312647522148E-5</v>
      </c>
      <c r="Y53" s="16">
        <f t="shared" si="5"/>
        <v>2.5714883864020345E-7</v>
      </c>
      <c r="Z53" s="16">
        <f t="shared" si="5"/>
        <v>7.8824824429977482E-7</v>
      </c>
      <c r="AA53" s="16">
        <f t="shared" si="5"/>
        <v>2.4562376856989096E-5</v>
      </c>
      <c r="AB53" s="16">
        <f t="shared" si="5"/>
        <v>1.935972913857125E-6</v>
      </c>
      <c r="AC53" s="16">
        <f t="shared" si="5"/>
        <v>1.1458860010294036E-4</v>
      </c>
      <c r="AD53" s="16">
        <f t="shared" si="5"/>
        <v>1.0447509431085015E-6</v>
      </c>
      <c r="AE53" s="16">
        <f t="shared" si="5"/>
        <v>2.0087470284358212E-5</v>
      </c>
      <c r="AF53" s="16">
        <f t="shared" si="5"/>
        <v>4.2974075839752312E-6</v>
      </c>
      <c r="AG53" s="16">
        <f t="shared" si="5"/>
        <v>1.8046022931531087E-8</v>
      </c>
      <c r="AH53" s="16">
        <f t="shared" si="5"/>
        <v>5.5992248337248692E-4</v>
      </c>
      <c r="AI53" s="16">
        <f t="shared" si="5"/>
        <v>1.9219614020808279E-5</v>
      </c>
      <c r="AJ53" s="16">
        <f t="shared" si="5"/>
        <v>1.7485272051671088E-4</v>
      </c>
      <c r="AK53" s="16">
        <f t="shared" si="5"/>
        <v>2.3363737773689963E-5</v>
      </c>
      <c r="AL53" s="16">
        <f t="shared" si="5"/>
        <v>6.1117227005729309E-5</v>
      </c>
      <c r="AM53" s="16">
        <f t="shared" si="5"/>
        <v>1.3739221702646507E-4</v>
      </c>
      <c r="AN53" s="18">
        <f t="shared" si="5"/>
        <v>2.8861127447942066E-5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5.1877395027227553E-7</v>
      </c>
      <c r="E54" s="16">
        <f t="shared" si="6"/>
        <v>2.498708919032789E-7</v>
      </c>
      <c r="F54" s="16">
        <f t="shared" si="6"/>
        <v>5.0333692700460086E-10</v>
      </c>
      <c r="G54" s="16">
        <f t="shared" si="6"/>
        <v>4.3253685451846802E-7</v>
      </c>
      <c r="H54" s="16">
        <f t="shared" si="6"/>
        <v>9.5937168481110717E-7</v>
      </c>
      <c r="I54" s="16">
        <f t="shared" si="6"/>
        <v>5.4499337213018243E-9</v>
      </c>
      <c r="J54" s="16">
        <f t="shared" si="6"/>
        <v>5.9887908387575063E-8</v>
      </c>
      <c r="K54" s="16">
        <f t="shared" si="6"/>
        <v>3.2255113452338973E-8</v>
      </c>
      <c r="L54" s="16">
        <f t="shared" si="6"/>
        <v>5.4543227387164159E-6</v>
      </c>
      <c r="M54" s="16">
        <f t="shared" si="6"/>
        <v>1.9667230464698535E-6</v>
      </c>
      <c r="N54" s="16">
        <f t="shared" si="6"/>
        <v>2.0020408052474698E-7</v>
      </c>
      <c r="O54" s="16">
        <f t="shared" si="6"/>
        <v>2.2065916515468225E-6</v>
      </c>
      <c r="P54" s="16">
        <f t="shared" si="6"/>
        <v>4.7327347066116763E-6</v>
      </c>
      <c r="Q54" s="16">
        <f t="shared" si="6"/>
        <v>8.7751331229919668E-7</v>
      </c>
      <c r="R54" s="16">
        <f t="shared" si="6"/>
        <v>2.6307691140063852E-6</v>
      </c>
      <c r="S54" s="16">
        <f t="shared" si="6"/>
        <v>1.5953360878410885E-8</v>
      </c>
      <c r="T54" s="16">
        <f t="shared" si="6"/>
        <v>5.577250981053983E-9</v>
      </c>
      <c r="U54" s="16">
        <f t="shared" si="6"/>
        <v>1.0553131554554689E-6</v>
      </c>
      <c r="V54" s="16">
        <f t="shared" si="6"/>
        <v>2.9311589673666848E-7</v>
      </c>
      <c r="W54" s="16">
        <f t="shared" si="6"/>
        <v>2.4557244562993117E-7</v>
      </c>
      <c r="X54" s="16">
        <f t="shared" si="6"/>
        <v>9.5152652859965698E-7</v>
      </c>
      <c r="Y54" s="16">
        <f t="shared" si="6"/>
        <v>2.5916616478717282E-6</v>
      </c>
      <c r="Z54" s="16">
        <f t="shared" si="6"/>
        <v>6.6416654163973889E-7</v>
      </c>
      <c r="AA54" s="16">
        <f t="shared" si="6"/>
        <v>1.2759762587101651E-6</v>
      </c>
      <c r="AB54" s="16">
        <f t="shared" si="6"/>
        <v>4.0827390305109552E-9</v>
      </c>
      <c r="AC54" s="16">
        <f t="shared" si="6"/>
        <v>4.1745782716589314E-7</v>
      </c>
      <c r="AD54" s="16">
        <f t="shared" si="6"/>
        <v>8.513740956691958E-8</v>
      </c>
      <c r="AE54" s="16">
        <f t="shared" si="6"/>
        <v>3.394037500362701E-8</v>
      </c>
      <c r="AF54" s="16">
        <f t="shared" si="6"/>
        <v>5.8977913296847815E-7</v>
      </c>
      <c r="AG54" s="16">
        <f t="shared" si="6"/>
        <v>5.8591945425341661E-7</v>
      </c>
      <c r="AH54" s="16">
        <f t="shared" si="6"/>
        <v>2.8686460377009773E-8</v>
      </c>
      <c r="AI54" s="16">
        <f t="shared" si="6"/>
        <v>1.2847514742437548E-6</v>
      </c>
      <c r="AJ54" s="16">
        <f t="shared" si="6"/>
        <v>1.1866056147113137E-7</v>
      </c>
      <c r="AK54" s="16">
        <f t="shared" si="6"/>
        <v>3.7810411598001946E-8</v>
      </c>
      <c r="AL54" s="17">
        <f t="shared" si="6"/>
        <v>3.9915803903033565E-4</v>
      </c>
      <c r="AM54" s="16">
        <f t="shared" si="6"/>
        <v>1.703654927228482E-8</v>
      </c>
      <c r="AN54" s="18">
        <f t="shared" si="6"/>
        <v>1.3173037779490705E-6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1.8859404661666125E-6</v>
      </c>
      <c r="E55" s="16">
        <f t="shared" si="7"/>
        <v>1.2857388075868338E-6</v>
      </c>
      <c r="F55" s="16">
        <f t="shared" si="7"/>
        <v>3.2028394494430029E-9</v>
      </c>
      <c r="G55" s="16">
        <f t="shared" si="7"/>
        <v>1.7857877867570741E-6</v>
      </c>
      <c r="H55" s="16">
        <f t="shared" si="7"/>
        <v>3.1633170241244761E-7</v>
      </c>
      <c r="I55" s="16">
        <f t="shared" si="7"/>
        <v>2.4878021495421736E-7</v>
      </c>
      <c r="J55" s="16">
        <f t="shared" si="7"/>
        <v>7.0638033011515268E-7</v>
      </c>
      <c r="K55" s="16">
        <f t="shared" si="7"/>
        <v>7.4184447948696075E-7</v>
      </c>
      <c r="L55" s="16">
        <f t="shared" si="7"/>
        <v>1.5948746656619328E-6</v>
      </c>
      <c r="M55" s="16">
        <f t="shared" si="7"/>
        <v>2.7523258215757654E-6</v>
      </c>
      <c r="N55" s="16">
        <f t="shared" si="7"/>
        <v>4.8853286411747738E-8</v>
      </c>
      <c r="O55" s="16">
        <f t="shared" si="7"/>
        <v>3.6748938641806583E-7</v>
      </c>
      <c r="P55" s="16">
        <f t="shared" si="7"/>
        <v>1.9462838249632841E-6</v>
      </c>
      <c r="Q55" s="16">
        <f t="shared" si="7"/>
        <v>6.6168543161974684E-7</v>
      </c>
      <c r="R55" s="16">
        <f t="shared" si="7"/>
        <v>8.3784167370475568E-6</v>
      </c>
      <c r="S55" s="16">
        <f t="shared" si="7"/>
        <v>1.3496329766448023E-6</v>
      </c>
      <c r="T55" s="16">
        <f t="shared" si="7"/>
        <v>1.2311484839171437E-6</v>
      </c>
      <c r="U55" s="16">
        <f t="shared" si="7"/>
        <v>1.4435229397244926E-6</v>
      </c>
      <c r="V55" s="16">
        <f t="shared" si="7"/>
        <v>7.6743442253009662E-6</v>
      </c>
      <c r="W55" s="16">
        <f t="shared" si="7"/>
        <v>5.6231855332551959E-7</v>
      </c>
      <c r="X55" s="16">
        <f t="shared" si="7"/>
        <v>3.742881090204395E-6</v>
      </c>
      <c r="Y55" s="16">
        <f t="shared" si="7"/>
        <v>1.4624484764447274E-8</v>
      </c>
      <c r="Z55" s="16">
        <f t="shared" si="7"/>
        <v>3.4231166251206602E-6</v>
      </c>
      <c r="AA55" s="16">
        <f t="shared" si="7"/>
        <v>8.0882441753931185E-7</v>
      </c>
      <c r="AB55" s="16">
        <f t="shared" si="7"/>
        <v>7.180090386179709E-7</v>
      </c>
      <c r="AC55" s="16">
        <f t="shared" si="7"/>
        <v>2.6275689884475843E-8</v>
      </c>
      <c r="AD55" s="16">
        <f t="shared" si="7"/>
        <v>3.8200572031593878E-6</v>
      </c>
      <c r="AE55" s="17">
        <f t="shared" si="7"/>
        <v>8.8368914427006053E-4</v>
      </c>
      <c r="AF55" s="16">
        <f t="shared" si="7"/>
        <v>8.1012129599708038E-9</v>
      </c>
      <c r="AG55" s="16">
        <f t="shared" si="7"/>
        <v>1.6951100879778497E-6</v>
      </c>
      <c r="AH55" s="16">
        <f t="shared" si="7"/>
        <v>2.4960209169921966E-6</v>
      </c>
      <c r="AI55" s="16">
        <f t="shared" si="7"/>
        <v>1.7257625234797882E-6</v>
      </c>
      <c r="AJ55" s="16">
        <f t="shared" si="7"/>
        <v>3.5105216284552495E-6</v>
      </c>
      <c r="AK55" s="16">
        <f t="shared" si="7"/>
        <v>3.8820961054190015E-7</v>
      </c>
      <c r="AL55" s="16">
        <f t="shared" si="7"/>
        <v>7.458677027040217E-8</v>
      </c>
      <c r="AM55" s="16">
        <f t="shared" si="7"/>
        <v>1.1471704296049196E-6</v>
      </c>
      <c r="AN55" s="18">
        <f t="shared" si="7"/>
        <v>1.2799942820930391E-8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9.0016779817115862E-7</v>
      </c>
      <c r="E56" s="17">
        <f t="shared" si="8"/>
        <v>1.9204127750514659E-2</v>
      </c>
      <c r="F56" s="16">
        <f t="shared" si="8"/>
        <v>7.3116311524882086E-6</v>
      </c>
      <c r="G56" s="16">
        <f t="shared" si="8"/>
        <v>8.7555478210665834E-5</v>
      </c>
      <c r="H56" s="16">
        <f t="shared" si="8"/>
        <v>1.9616381913187408E-5</v>
      </c>
      <c r="I56" s="16">
        <f t="shared" si="8"/>
        <v>2.6414347042023451E-10</v>
      </c>
      <c r="J56" s="16">
        <f t="shared" si="8"/>
        <v>3.7051501610972225E-6</v>
      </c>
      <c r="K56" s="16">
        <f t="shared" si="8"/>
        <v>6.5276627258852461E-5</v>
      </c>
      <c r="L56" s="16">
        <f t="shared" si="8"/>
        <v>7.1548568519325186E-8</v>
      </c>
      <c r="M56" s="16">
        <f t="shared" si="8"/>
        <v>9.8216354967660313E-6</v>
      </c>
      <c r="N56" s="16">
        <f t="shared" si="8"/>
        <v>1.6999593919961586E-5</v>
      </c>
      <c r="O56" s="16">
        <f t="shared" si="8"/>
        <v>1.2208252531708905E-5</v>
      </c>
      <c r="P56" s="16">
        <f t="shared" si="8"/>
        <v>4.8396788775163228E-7</v>
      </c>
      <c r="Q56" s="16">
        <f t="shared" si="8"/>
        <v>1.501559454385586E-6</v>
      </c>
      <c r="R56" s="16">
        <f t="shared" si="8"/>
        <v>2.2815466961376346E-5</v>
      </c>
      <c r="S56" s="16">
        <f t="shared" si="8"/>
        <v>3.0795476856261474E-5</v>
      </c>
      <c r="T56" s="16">
        <f t="shared" si="8"/>
        <v>2.6924769537925615E-4</v>
      </c>
      <c r="U56" s="16">
        <f t="shared" si="8"/>
        <v>3.4427374148149577E-5</v>
      </c>
      <c r="V56" s="16">
        <f t="shared" si="8"/>
        <v>8.8241145118449481E-5</v>
      </c>
      <c r="W56" s="16">
        <f t="shared" si="8"/>
        <v>1.2004752454291191E-5</v>
      </c>
      <c r="X56" s="16">
        <f t="shared" si="8"/>
        <v>1.8992824242086591E-6</v>
      </c>
      <c r="Y56" s="16">
        <f t="shared" si="8"/>
        <v>6.2794940170666869E-7</v>
      </c>
      <c r="Z56" s="16">
        <f t="shared" si="8"/>
        <v>2.1519938668622765E-5</v>
      </c>
      <c r="AA56" s="16">
        <f t="shared" si="8"/>
        <v>2.563056723368208E-5</v>
      </c>
      <c r="AB56" s="16">
        <f t="shared" si="8"/>
        <v>1.1321096163716739E-5</v>
      </c>
      <c r="AC56" s="16">
        <f t="shared" si="8"/>
        <v>1.2946070022045833E-4</v>
      </c>
      <c r="AD56" s="16">
        <f t="shared" si="8"/>
        <v>7.3927692392666124E-8</v>
      </c>
      <c r="AE56" s="16">
        <f t="shared" si="8"/>
        <v>2.7735746603532149E-5</v>
      </c>
      <c r="AF56" s="16">
        <f t="shared" si="8"/>
        <v>2.7702724768374488E-6</v>
      </c>
      <c r="AG56" s="16">
        <f t="shared" si="8"/>
        <v>8.4050117013219599E-5</v>
      </c>
      <c r="AH56" s="16">
        <f t="shared" si="8"/>
        <v>1.9716146759582313E-5</v>
      </c>
      <c r="AI56" s="16">
        <f t="shared" si="8"/>
        <v>1.2652974073841359E-5</v>
      </c>
      <c r="AJ56" s="16">
        <f t="shared" si="8"/>
        <v>4.4774631011184875E-5</v>
      </c>
      <c r="AK56" s="16">
        <f t="shared" si="8"/>
        <v>2.0394742889057239E-6</v>
      </c>
      <c r="AL56" s="16">
        <f t="shared" si="8"/>
        <v>1.2208916531892606E-5</v>
      </c>
      <c r="AM56" s="16">
        <f t="shared" si="8"/>
        <v>1.1227400714255868E-4</v>
      </c>
      <c r="AN56" s="18">
        <f t="shared" si="8"/>
        <v>1.3137571413304492E-4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3.7844375457678841E-7</v>
      </c>
      <c r="E57" s="16">
        <f t="shared" si="9"/>
        <v>6.6884064784631444E-4</v>
      </c>
      <c r="F57" s="16">
        <f t="shared" si="9"/>
        <v>1.0795123530648843E-8</v>
      </c>
      <c r="G57" s="16">
        <f t="shared" si="9"/>
        <v>7.1822338836419186E-6</v>
      </c>
      <c r="H57" s="16">
        <f t="shared" si="9"/>
        <v>1.4649201612412674E-4</v>
      </c>
      <c r="I57" s="16">
        <f t="shared" si="9"/>
        <v>2.5532471317422196E-5</v>
      </c>
      <c r="J57" s="16">
        <f t="shared" si="9"/>
        <v>8.1471132471543431E-4</v>
      </c>
      <c r="K57" s="16">
        <f t="shared" si="9"/>
        <v>2.3198759366856275E-5</v>
      </c>
      <c r="L57" s="16">
        <f t="shared" si="9"/>
        <v>5.77668725817903E-4</v>
      </c>
      <c r="M57" s="16">
        <f t="shared" si="9"/>
        <v>9.0068220090976591E-4</v>
      </c>
      <c r="N57" s="16">
        <f t="shared" si="9"/>
        <v>3.7553439176905991E-4</v>
      </c>
      <c r="O57" s="16">
        <f t="shared" si="9"/>
        <v>2.9159898663760708E-6</v>
      </c>
      <c r="P57" s="16">
        <f t="shared" si="9"/>
        <v>9.8524313679895195E-4</v>
      </c>
      <c r="Q57" s="16">
        <f t="shared" si="9"/>
        <v>4.165256157821063E-4</v>
      </c>
      <c r="R57" s="16">
        <f t="shared" si="9"/>
        <v>3.6313171021906519E-5</v>
      </c>
      <c r="S57" s="16">
        <f t="shared" si="9"/>
        <v>1.1036809256222379E-6</v>
      </c>
      <c r="T57" s="16">
        <f t="shared" si="9"/>
        <v>1.8857797134354502E-5</v>
      </c>
      <c r="U57" s="16">
        <f t="shared" si="9"/>
        <v>6.5983785863022652E-7</v>
      </c>
      <c r="V57" s="16">
        <f t="shared" si="9"/>
        <v>3.4419987577147132E-5</v>
      </c>
      <c r="W57" s="16">
        <f t="shared" si="9"/>
        <v>1.4507314291141534E-7</v>
      </c>
      <c r="X57" s="16">
        <f t="shared" si="9"/>
        <v>1.6991597601367638E-4</v>
      </c>
      <c r="Y57" s="16">
        <f t="shared" si="9"/>
        <v>6.2195436176288293E-6</v>
      </c>
      <c r="Z57" s="16">
        <f t="shared" si="9"/>
        <v>5.9669072072078856E-5</v>
      </c>
      <c r="AA57" s="16">
        <f t="shared" si="9"/>
        <v>1.2228694737953448E-4</v>
      </c>
      <c r="AB57" s="16">
        <f t="shared" si="9"/>
        <v>6.6211037804120423E-5</v>
      </c>
      <c r="AC57" s="17">
        <f t="shared" si="9"/>
        <v>9.9789019236000004E-2</v>
      </c>
      <c r="AD57" s="16">
        <f t="shared" si="9"/>
        <v>5.9240699378876828E-5</v>
      </c>
      <c r="AE57" s="16">
        <f t="shared" si="9"/>
        <v>2.9134397022384988E-6</v>
      </c>
      <c r="AF57" s="16">
        <f t="shared" si="9"/>
        <v>3.8920343716659927E-4</v>
      </c>
      <c r="AG57" s="16">
        <f t="shared" si="9"/>
        <v>1.9987152057694403E-4</v>
      </c>
      <c r="AH57" s="16">
        <f t="shared" si="9"/>
        <v>1.3077635794116454E-4</v>
      </c>
      <c r="AI57" s="16">
        <f t="shared" si="9"/>
        <v>8.6055391239547638E-5</v>
      </c>
      <c r="AJ57" s="16">
        <f t="shared" si="9"/>
        <v>2.2172860498723726E-4</v>
      </c>
      <c r="AK57" s="16">
        <f t="shared" si="9"/>
        <v>1.1902327083015587E-6</v>
      </c>
      <c r="AL57" s="16">
        <f t="shared" si="9"/>
        <v>1.0555573192761452E-4</v>
      </c>
      <c r="AM57" s="16">
        <f t="shared" si="9"/>
        <v>3.50971367083759E-4</v>
      </c>
      <c r="AN57" s="18">
        <f t="shared" si="9"/>
        <v>2.2128174368950203E-4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1.2346477192520052E-5</v>
      </c>
      <c r="E58" s="16">
        <f t="shared" si="10"/>
        <v>1.6010798350219633E-5</v>
      </c>
      <c r="F58" s="16">
        <f t="shared" si="10"/>
        <v>1.2189054467315234E-8</v>
      </c>
      <c r="G58" s="16">
        <f t="shared" si="10"/>
        <v>5.0805460651861784E-8</v>
      </c>
      <c r="H58" s="17">
        <f t="shared" si="10"/>
        <v>1.6597257702764961E-2</v>
      </c>
      <c r="I58" s="16">
        <f t="shared" si="10"/>
        <v>2.5896187267026925E-5</v>
      </c>
      <c r="J58" s="16">
        <f t="shared" si="10"/>
        <v>1.1785326470635083E-4</v>
      </c>
      <c r="K58" s="16">
        <f t="shared" si="10"/>
        <v>5.5264815615646657E-7</v>
      </c>
      <c r="L58" s="16">
        <f t="shared" si="10"/>
        <v>8.5708684707542529E-6</v>
      </c>
      <c r="M58" s="16">
        <f t="shared" si="10"/>
        <v>1.8646172292775327E-4</v>
      </c>
      <c r="N58" s="16">
        <f t="shared" si="10"/>
        <v>4.0228236782220153E-6</v>
      </c>
      <c r="O58" s="16">
        <f t="shared" si="10"/>
        <v>1.2987645880967471E-5</v>
      </c>
      <c r="P58" s="16">
        <f t="shared" si="10"/>
        <v>5.2853882417859049E-5</v>
      </c>
      <c r="Q58" s="16">
        <f t="shared" si="10"/>
        <v>1.4364764155330032E-5</v>
      </c>
      <c r="R58" s="16">
        <f t="shared" si="10"/>
        <v>5.133359342822574E-5</v>
      </c>
      <c r="S58" s="16">
        <f t="shared" si="10"/>
        <v>8.6273731492493658E-5</v>
      </c>
      <c r="T58" s="16">
        <f t="shared" si="10"/>
        <v>6.4262516507010099E-6</v>
      </c>
      <c r="U58" s="16">
        <f t="shared" si="10"/>
        <v>2.0212292453259816E-5</v>
      </c>
      <c r="V58" s="16">
        <f t="shared" si="10"/>
        <v>3.5212569966657775E-5</v>
      </c>
      <c r="W58" s="16">
        <f t="shared" si="10"/>
        <v>2.1878051775888265E-6</v>
      </c>
      <c r="X58" s="16">
        <f t="shared" si="10"/>
        <v>1.321457165622055E-4</v>
      </c>
      <c r="Y58" s="16">
        <f t="shared" si="10"/>
        <v>3.5136356429778763E-6</v>
      </c>
      <c r="Z58" s="16">
        <f t="shared" si="10"/>
        <v>8.2594546214930677E-7</v>
      </c>
      <c r="AA58" s="16">
        <f t="shared" si="10"/>
        <v>3.5545036926490608E-4</v>
      </c>
      <c r="AB58" s="16">
        <f t="shared" si="10"/>
        <v>2.3789332225084593E-5</v>
      </c>
      <c r="AC58" s="16">
        <f t="shared" si="10"/>
        <v>2.3125111982635685E-5</v>
      </c>
      <c r="AD58" s="16">
        <f t="shared" si="10"/>
        <v>8.8405034644996361E-7</v>
      </c>
      <c r="AE58" s="16">
        <f t="shared" si="10"/>
        <v>5.595067674515042E-6</v>
      </c>
      <c r="AF58" s="16">
        <f t="shared" si="10"/>
        <v>7.0687217189214309E-5</v>
      </c>
      <c r="AG58" s="16">
        <f t="shared" si="10"/>
        <v>4.2429922589270723E-5</v>
      </c>
      <c r="AH58" s="16">
        <f t="shared" si="10"/>
        <v>3.7686589983569911E-5</v>
      </c>
      <c r="AI58" s="16">
        <f t="shared" si="10"/>
        <v>2.807722498800199E-5</v>
      </c>
      <c r="AJ58" s="16">
        <f t="shared" si="10"/>
        <v>1.319780412274121E-5</v>
      </c>
      <c r="AK58" s="16">
        <f t="shared" si="10"/>
        <v>5.6962067173574323E-7</v>
      </c>
      <c r="AL58" s="16">
        <f t="shared" si="10"/>
        <v>3.8805731798252921E-5</v>
      </c>
      <c r="AM58" s="16">
        <f t="shared" si="10"/>
        <v>1.2227827267100174E-4</v>
      </c>
      <c r="AN58" s="18">
        <f t="shared" si="10"/>
        <v>8.1619334773961166E-6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1.2178046766867676E-5</v>
      </c>
      <c r="E59" s="16">
        <f t="shared" si="11"/>
        <v>1.8724294313259338E-7</v>
      </c>
      <c r="F59" s="16">
        <f t="shared" si="11"/>
        <v>1.8348890325624211E-5</v>
      </c>
      <c r="G59" s="16">
        <f t="shared" si="11"/>
        <v>2.5553923981462014E-7</v>
      </c>
      <c r="H59" s="16">
        <f t="shared" si="11"/>
        <v>6.1449210269323235E-8</v>
      </c>
      <c r="I59" s="16">
        <f t="shared" si="11"/>
        <v>1.8663610518282466E-7</v>
      </c>
      <c r="J59" s="16">
        <f t="shared" si="11"/>
        <v>2.5446281943373775E-5</v>
      </c>
      <c r="K59" s="16">
        <f t="shared" si="11"/>
        <v>1.7123292068875177E-6</v>
      </c>
      <c r="L59" s="16">
        <f t="shared" si="11"/>
        <v>1.5853816269215996E-5</v>
      </c>
      <c r="M59" s="16">
        <f t="shared" si="11"/>
        <v>3.4790880320106604E-6</v>
      </c>
      <c r="N59" s="16">
        <f t="shared" si="11"/>
        <v>3.1759732138641675E-6</v>
      </c>
      <c r="O59" s="16">
        <f t="shared" si="11"/>
        <v>2.5520048781443742E-6</v>
      </c>
      <c r="P59" s="16">
        <f t="shared" si="11"/>
        <v>1.9910481955198839E-6</v>
      </c>
      <c r="Q59" s="16">
        <f t="shared" si="11"/>
        <v>1.5065559022781665E-6</v>
      </c>
      <c r="R59" s="16">
        <f t="shared" si="11"/>
        <v>4.3438046721405167E-6</v>
      </c>
      <c r="S59" s="16">
        <f t="shared" si="11"/>
        <v>4.5414556918426834E-6</v>
      </c>
      <c r="T59" s="16">
        <f t="shared" si="11"/>
        <v>1.9323828136357481E-5</v>
      </c>
      <c r="U59" s="16">
        <f t="shared" si="11"/>
        <v>2.2943690548643463E-7</v>
      </c>
      <c r="V59" s="16">
        <f t="shared" si="11"/>
        <v>2.1919077187092731E-8</v>
      </c>
      <c r="W59" s="16">
        <f t="shared" si="11"/>
        <v>1.4273336482041781E-6</v>
      </c>
      <c r="X59" s="16">
        <f t="shared" si="11"/>
        <v>3.5267866624997596E-6</v>
      </c>
      <c r="Y59" s="16">
        <f t="shared" si="11"/>
        <v>1.3059905128146151E-5</v>
      </c>
      <c r="Z59" s="16">
        <f t="shared" si="11"/>
        <v>2.9238604471120855E-7</v>
      </c>
      <c r="AA59" s="16">
        <f t="shared" si="11"/>
        <v>8.0153679385959731E-6</v>
      </c>
      <c r="AB59" s="16">
        <f t="shared" si="11"/>
        <v>4.5171153882142627E-6</v>
      </c>
      <c r="AC59" s="16">
        <f t="shared" si="11"/>
        <v>2.1695820542235295E-8</v>
      </c>
      <c r="AD59" s="16">
        <f t="shared" si="11"/>
        <v>2.382066891548571E-6</v>
      </c>
      <c r="AE59" s="16">
        <f t="shared" si="11"/>
        <v>7.7299061558007188E-7</v>
      </c>
      <c r="AF59" s="16">
        <f t="shared" si="11"/>
        <v>8.6785475838641578E-6</v>
      </c>
      <c r="AG59" s="16">
        <f t="shared" si="11"/>
        <v>4.8140948088191243E-7</v>
      </c>
      <c r="AH59" s="16">
        <f t="shared" si="11"/>
        <v>1.4822500557320588E-6</v>
      </c>
      <c r="AI59" s="16">
        <f t="shared" si="11"/>
        <v>1.2211009099754235E-6</v>
      </c>
      <c r="AJ59" s="16">
        <f t="shared" si="11"/>
        <v>5.1500333351500453E-6</v>
      </c>
      <c r="AK59" s="17">
        <f t="shared" si="11"/>
        <v>1.8410854818557395E-3</v>
      </c>
      <c r="AL59" s="16">
        <f t="shared" si="11"/>
        <v>1.7242705824996865E-7</v>
      </c>
      <c r="AM59" s="16">
        <f t="shared" si="11"/>
        <v>5.9653036523809745E-12</v>
      </c>
      <c r="AN59" s="18">
        <f t="shared" si="11"/>
        <v>8.1203594049546435E-7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4.4370688734453598E-7</v>
      </c>
      <c r="E60" s="16">
        <f t="shared" si="12"/>
        <v>5.8173020774335826E-6</v>
      </c>
      <c r="F60" s="16">
        <f t="shared" si="12"/>
        <v>8.2497701611849114E-6</v>
      </c>
      <c r="G60" s="16">
        <f t="shared" si="12"/>
        <v>1.4263709994524146E-5</v>
      </c>
      <c r="H60" s="16">
        <f t="shared" si="12"/>
        <v>2.8447848971870562E-6</v>
      </c>
      <c r="I60" s="16">
        <f t="shared" si="12"/>
        <v>3.2108901200498519E-6</v>
      </c>
      <c r="J60" s="16">
        <f t="shared" si="12"/>
        <v>1.3266354348495945E-6</v>
      </c>
      <c r="K60" s="16">
        <f t="shared" si="12"/>
        <v>1.9126823963911761E-8</v>
      </c>
      <c r="L60" s="16">
        <f t="shared" si="12"/>
        <v>1.5681947220266602E-9</v>
      </c>
      <c r="M60" s="16">
        <f t="shared" si="12"/>
        <v>5.4868981335155142E-7</v>
      </c>
      <c r="N60" s="16">
        <f t="shared" si="12"/>
        <v>6.6743668641263861E-8</v>
      </c>
      <c r="O60" s="16">
        <f t="shared" si="12"/>
        <v>7.2378597633086053E-8</v>
      </c>
      <c r="P60" s="16">
        <f t="shared" si="12"/>
        <v>3.6991745817222571E-6</v>
      </c>
      <c r="Q60" s="16">
        <f t="shared" si="12"/>
        <v>1.6862378617141347E-8</v>
      </c>
      <c r="R60" s="16">
        <f t="shared" si="12"/>
        <v>2.2721839100910117E-8</v>
      </c>
      <c r="S60" s="16">
        <f t="shared" si="12"/>
        <v>4.5714049269550734E-7</v>
      </c>
      <c r="T60" s="16">
        <f t="shared" si="12"/>
        <v>1.4779066315664174E-5</v>
      </c>
      <c r="U60" s="16">
        <f t="shared" si="12"/>
        <v>7.3257568085022781E-6</v>
      </c>
      <c r="V60" s="17">
        <f t="shared" si="12"/>
        <v>1.2896649336386564E-3</v>
      </c>
      <c r="W60" s="16">
        <f t="shared" si="12"/>
        <v>8.5076478719355511E-7</v>
      </c>
      <c r="X60" s="16">
        <f t="shared" si="12"/>
        <v>3.0620719224618865E-6</v>
      </c>
      <c r="Y60" s="16">
        <f t="shared" si="12"/>
        <v>3.4510754260694858E-6</v>
      </c>
      <c r="Z60" s="16">
        <f t="shared" si="12"/>
        <v>3.0374227970776755E-7</v>
      </c>
      <c r="AA60" s="16">
        <f t="shared" si="12"/>
        <v>6.7120715399544984E-6</v>
      </c>
      <c r="AB60" s="16">
        <f t="shared" si="12"/>
        <v>3.4880197991634431E-7</v>
      </c>
      <c r="AC60" s="16">
        <f t="shared" si="12"/>
        <v>4.3825346224860788E-7</v>
      </c>
      <c r="AD60" s="16">
        <f t="shared" si="12"/>
        <v>4.7760704674103348E-8</v>
      </c>
      <c r="AE60" s="16">
        <f t="shared" si="12"/>
        <v>1.0882178074582014E-5</v>
      </c>
      <c r="AF60" s="16">
        <f t="shared" si="12"/>
        <v>9.4553179667237722E-7</v>
      </c>
      <c r="AG60" s="16">
        <f t="shared" si="12"/>
        <v>4.1258544554563079E-6</v>
      </c>
      <c r="AH60" s="16">
        <f t="shared" si="12"/>
        <v>1.6542830263193738E-6</v>
      </c>
      <c r="AI60" s="16">
        <f t="shared" si="12"/>
        <v>1.167651938331826E-6</v>
      </c>
      <c r="AJ60" s="16">
        <f t="shared" si="12"/>
        <v>8.9220358469970913E-7</v>
      </c>
      <c r="AK60" s="16">
        <f t="shared" si="12"/>
        <v>1.5520803398212639E-8</v>
      </c>
      <c r="AL60" s="16">
        <f t="shared" si="12"/>
        <v>9.4747870291471232E-7</v>
      </c>
      <c r="AM60" s="16">
        <f t="shared" si="12"/>
        <v>2.1284011250470099E-6</v>
      </c>
      <c r="AN60" s="18">
        <f t="shared" si="12"/>
        <v>8.1171353318039024E-7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3.3289982158654297E-8</v>
      </c>
      <c r="E61" s="16">
        <f t="shared" si="13"/>
        <v>1.9291315011671948E-5</v>
      </c>
      <c r="F61" s="16">
        <f t="shared" si="13"/>
        <v>1.4492462933525018E-5</v>
      </c>
      <c r="G61" s="16">
        <f t="shared" si="13"/>
        <v>2.5478980614514417E-6</v>
      </c>
      <c r="H61" s="16">
        <f t="shared" si="13"/>
        <v>1.4549888880865432E-6</v>
      </c>
      <c r="I61" s="16">
        <f t="shared" si="13"/>
        <v>4.4501848743379248E-6</v>
      </c>
      <c r="J61" s="16">
        <f t="shared" si="13"/>
        <v>1.283823094121599E-5</v>
      </c>
      <c r="K61" s="16">
        <f t="shared" si="13"/>
        <v>9.5068345219138888E-6</v>
      </c>
      <c r="L61" s="16">
        <f t="shared" si="13"/>
        <v>2.5446428370991816E-5</v>
      </c>
      <c r="M61" s="16">
        <f t="shared" si="13"/>
        <v>1.0738826107464382E-5</v>
      </c>
      <c r="N61" s="16">
        <f t="shared" si="13"/>
        <v>4.4355503685371317E-8</v>
      </c>
      <c r="O61" s="16">
        <f t="shared" si="13"/>
        <v>2.1001797756067831E-5</v>
      </c>
      <c r="P61" s="16">
        <f t="shared" si="13"/>
        <v>7.3412831045772606E-6</v>
      </c>
      <c r="Q61" s="16">
        <f t="shared" si="13"/>
        <v>2.9783761434102266E-6</v>
      </c>
      <c r="R61" s="16">
        <f t="shared" si="13"/>
        <v>1.0931365245393606E-6</v>
      </c>
      <c r="S61" s="16">
        <f t="shared" si="13"/>
        <v>6.0291351004867613E-6</v>
      </c>
      <c r="T61" s="16">
        <f t="shared" si="13"/>
        <v>1.9721729831373149E-6</v>
      </c>
      <c r="U61" s="16">
        <f t="shared" si="13"/>
        <v>1.2235818839979036E-5</v>
      </c>
      <c r="V61" s="16">
        <f t="shared" si="13"/>
        <v>1.8075905244134266E-6</v>
      </c>
      <c r="W61" s="16">
        <f t="shared" si="13"/>
        <v>2.720499758391606E-6</v>
      </c>
      <c r="X61" s="16">
        <f t="shared" si="13"/>
        <v>9.0558290835256749E-6</v>
      </c>
      <c r="Y61" s="16">
        <f t="shared" si="13"/>
        <v>2.2887491460934497E-6</v>
      </c>
      <c r="Z61" s="16">
        <f t="shared" si="13"/>
        <v>1.8769606697675753E-6</v>
      </c>
      <c r="AA61" s="16">
        <f t="shared" si="13"/>
        <v>1.095873539921017E-6</v>
      </c>
      <c r="AB61" s="16">
        <f t="shared" si="13"/>
        <v>9.0142301650158108E-6</v>
      </c>
      <c r="AC61" s="16">
        <f t="shared" si="13"/>
        <v>6.2648241252665518E-6</v>
      </c>
      <c r="AD61" s="16">
        <f t="shared" si="13"/>
        <v>2.2076743073854488E-6</v>
      </c>
      <c r="AE61" s="16">
        <f t="shared" si="13"/>
        <v>3.9482313213812602E-8</v>
      </c>
      <c r="AF61" s="16">
        <f t="shared" si="13"/>
        <v>4.014534915346644E-6</v>
      </c>
      <c r="AG61" s="16">
        <f t="shared" si="13"/>
        <v>9.479123627465324E-7</v>
      </c>
      <c r="AH61" s="16">
        <f t="shared" si="13"/>
        <v>7.5184896976860388E-8</v>
      </c>
      <c r="AI61" s="16">
        <f t="shared" si="13"/>
        <v>2.0451299437751402E-6</v>
      </c>
      <c r="AJ61" s="16">
        <f t="shared" si="13"/>
        <v>5.5920430670149337E-6</v>
      </c>
      <c r="AK61" s="16">
        <f t="shared" si="13"/>
        <v>1.2750902396694008E-6</v>
      </c>
      <c r="AL61" s="16">
        <f t="shared" si="13"/>
        <v>9.4787503072545792E-6</v>
      </c>
      <c r="AM61" s="16">
        <f t="shared" si="13"/>
        <v>1.6280200557643998E-7</v>
      </c>
      <c r="AN61" s="20">
        <f t="shared" si="13"/>
        <v>2.8523504227472175E-3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1.516593328478494E-5</v>
      </c>
      <c r="E62" s="16">
        <f t="shared" si="14"/>
        <v>4.7304203320627134E-7</v>
      </c>
      <c r="F62" s="16">
        <f t="shared" si="14"/>
        <v>1.7829367455371006E-4</v>
      </c>
      <c r="G62" s="16">
        <f t="shared" si="14"/>
        <v>1.6771485057154554E-5</v>
      </c>
      <c r="H62" s="16">
        <f t="shared" si="14"/>
        <v>3.33348766665068E-6</v>
      </c>
      <c r="I62" s="16">
        <f t="shared" si="14"/>
        <v>1.0541091938589792E-5</v>
      </c>
      <c r="J62" s="16">
        <f t="shared" si="14"/>
        <v>9.7242884050611147E-6</v>
      </c>
      <c r="K62" s="16">
        <f t="shared" si="14"/>
        <v>8.8708615842829374E-5</v>
      </c>
      <c r="L62" s="16">
        <f t="shared" si="14"/>
        <v>2.2583594150560682E-4</v>
      </c>
      <c r="M62" s="16">
        <f t="shared" si="14"/>
        <v>2.5230900470030388E-4</v>
      </c>
      <c r="N62" s="16">
        <f t="shared" si="14"/>
        <v>9.7565147740251722E-6</v>
      </c>
      <c r="O62" s="16">
        <f t="shared" si="14"/>
        <v>2.0876458994764225E-5</v>
      </c>
      <c r="P62" s="16">
        <f t="shared" si="14"/>
        <v>1.0170743300214716E-5</v>
      </c>
      <c r="Q62" s="16">
        <f t="shared" si="14"/>
        <v>1.4787661906169919E-7</v>
      </c>
      <c r="R62" s="16">
        <f t="shared" si="14"/>
        <v>1.7470410380291887E-6</v>
      </c>
      <c r="S62" s="16">
        <f t="shared" si="14"/>
        <v>1.4683155053950238E-5</v>
      </c>
      <c r="T62" s="16">
        <f t="shared" si="14"/>
        <v>6.1142705737105018E-5</v>
      </c>
      <c r="U62" s="16">
        <f t="shared" si="14"/>
        <v>3.4495295523750389E-6</v>
      </c>
      <c r="V62" s="16">
        <f t="shared" si="14"/>
        <v>4.0711756423539267E-5</v>
      </c>
      <c r="W62" s="16">
        <f t="shared" si="14"/>
        <v>4.1427165175960564E-5</v>
      </c>
      <c r="X62" s="16">
        <f t="shared" si="14"/>
        <v>8.8996038958534264E-8</v>
      </c>
      <c r="Y62" s="17">
        <f t="shared" si="14"/>
        <v>1.601027256744161E-2</v>
      </c>
      <c r="Z62" s="16">
        <f t="shared" si="14"/>
        <v>2.1595351611712382E-7</v>
      </c>
      <c r="AA62" s="16">
        <f t="shared" si="14"/>
        <v>4.2434179876243702E-5</v>
      </c>
      <c r="AB62" s="16">
        <f t="shared" si="14"/>
        <v>1.2332696346365306E-4</v>
      </c>
      <c r="AC62" s="16">
        <f t="shared" si="14"/>
        <v>8.8502277164975867E-7</v>
      </c>
      <c r="AD62" s="16">
        <f t="shared" si="14"/>
        <v>8.6088505285817761E-6</v>
      </c>
      <c r="AE62" s="16">
        <f t="shared" si="14"/>
        <v>2.4238261794196342E-7</v>
      </c>
      <c r="AF62" s="16">
        <f t="shared" si="14"/>
        <v>4.1213896281751908E-5</v>
      </c>
      <c r="AG62" s="16">
        <f t="shared" si="14"/>
        <v>1.5859313433710305E-4</v>
      </c>
      <c r="AH62" s="16">
        <f t="shared" si="14"/>
        <v>5.8539237157651593E-5</v>
      </c>
      <c r="AI62" s="16">
        <f t="shared" si="14"/>
        <v>3.9083424012565373E-5</v>
      </c>
      <c r="AJ62" s="16">
        <f t="shared" si="14"/>
        <v>4.9137101974777915E-6</v>
      </c>
      <c r="AK62" s="16">
        <f t="shared" si="14"/>
        <v>1.0965053655293767E-4</v>
      </c>
      <c r="AL62" s="16">
        <f t="shared" si="14"/>
        <v>9.8192604879786109E-5</v>
      </c>
      <c r="AM62" s="16">
        <f t="shared" si="14"/>
        <v>3.3654135461027588E-5</v>
      </c>
      <c r="AN62" s="18">
        <f t="shared" si="14"/>
        <v>1.2253597324557895E-5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3.8968507572463611E-6</v>
      </c>
      <c r="E63" s="16">
        <f t="shared" si="15"/>
        <v>1.0210693352533223E-5</v>
      </c>
      <c r="F63" s="16">
        <f t="shared" si="15"/>
        <v>1.2321079933179055E-5</v>
      </c>
      <c r="G63" s="16">
        <f t="shared" si="15"/>
        <v>1.3186927780327448E-7</v>
      </c>
      <c r="H63" s="16">
        <f t="shared" si="15"/>
        <v>3.4784960881247065E-5</v>
      </c>
      <c r="I63" s="16">
        <f t="shared" si="15"/>
        <v>2.1760607825963337E-5</v>
      </c>
      <c r="J63" s="16">
        <f t="shared" si="15"/>
        <v>1.0770427398282786E-7</v>
      </c>
      <c r="K63" s="16">
        <f t="shared" si="15"/>
        <v>3.0197751384583923E-6</v>
      </c>
      <c r="L63" s="16">
        <f t="shared" si="15"/>
        <v>2.0006782644020407E-5</v>
      </c>
      <c r="M63" s="16">
        <f t="shared" si="15"/>
        <v>7.5467030935661521E-9</v>
      </c>
      <c r="N63" s="16">
        <f t="shared" si="15"/>
        <v>8.7417524864428107E-6</v>
      </c>
      <c r="O63" s="16">
        <f t="shared" si="15"/>
        <v>2.3457590702965344E-6</v>
      </c>
      <c r="P63" s="16">
        <f t="shared" si="15"/>
        <v>1.1298536493816967E-7</v>
      </c>
      <c r="Q63" s="16">
        <f t="shared" si="15"/>
        <v>2.52266657481302E-5</v>
      </c>
      <c r="R63" s="16">
        <f t="shared" si="15"/>
        <v>2.8996379123415213E-5</v>
      </c>
      <c r="S63" s="17">
        <f t="shared" si="15"/>
        <v>6.5970401350142699E-3</v>
      </c>
      <c r="T63" s="16">
        <f t="shared" si="15"/>
        <v>2.5574112805279548E-5</v>
      </c>
      <c r="U63" s="16">
        <f t="shared" si="15"/>
        <v>2.3303261212640914E-5</v>
      </c>
      <c r="V63" s="16">
        <f t="shared" si="15"/>
        <v>2.2901374342417415E-6</v>
      </c>
      <c r="W63" s="16">
        <f t="shared" si="15"/>
        <v>5.7372184775910411E-7</v>
      </c>
      <c r="X63" s="16">
        <f t="shared" si="15"/>
        <v>1.3190744146902297E-5</v>
      </c>
      <c r="Y63" s="16">
        <f t="shared" si="15"/>
        <v>6.2800754343386631E-6</v>
      </c>
      <c r="Z63" s="16">
        <f t="shared" si="15"/>
        <v>3.9688587919002456E-6</v>
      </c>
      <c r="AA63" s="16">
        <f t="shared" si="15"/>
        <v>6.4809133303094312E-6</v>
      </c>
      <c r="AB63" s="16">
        <f t="shared" si="15"/>
        <v>7.7479435912310651E-5</v>
      </c>
      <c r="AC63" s="16">
        <f t="shared" si="15"/>
        <v>6.9911540248877851E-8</v>
      </c>
      <c r="AD63" s="16">
        <f t="shared" si="15"/>
        <v>5.8630245428009144E-6</v>
      </c>
      <c r="AE63" s="16">
        <f t="shared" si="15"/>
        <v>9.6299226372925776E-6</v>
      </c>
      <c r="AF63" s="16">
        <f t="shared" si="15"/>
        <v>8.7066071816070475E-5</v>
      </c>
      <c r="AG63" s="16">
        <f t="shared" si="15"/>
        <v>3.8604571474111141E-5</v>
      </c>
      <c r="AH63" s="16">
        <f t="shared" si="15"/>
        <v>1.5813104183968689E-5</v>
      </c>
      <c r="AI63" s="16">
        <f t="shared" si="15"/>
        <v>4.5637811924064606E-5</v>
      </c>
      <c r="AJ63" s="16">
        <f t="shared" si="15"/>
        <v>6.928558103349951E-6</v>
      </c>
      <c r="AK63" s="16">
        <f t="shared" si="15"/>
        <v>1.6361737250217955E-5</v>
      </c>
      <c r="AL63" s="16">
        <f t="shared" si="15"/>
        <v>2.6261343520634904E-7</v>
      </c>
      <c r="AM63" s="16">
        <f t="shared" si="15"/>
        <v>7.1520740033454466E-6</v>
      </c>
      <c r="AN63" s="18">
        <f t="shared" si="15"/>
        <v>1.3673329071336774E-5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1.287173912003464E-4</v>
      </c>
      <c r="E64" s="16">
        <f t="shared" si="16"/>
        <v>7.5013842725460173E-6</v>
      </c>
      <c r="F64" s="16">
        <f t="shared" si="16"/>
        <v>4.6776041049005457E-5</v>
      </c>
      <c r="G64" s="16">
        <f t="shared" si="16"/>
        <v>3.17987641837017E-5</v>
      </c>
      <c r="H64" s="16">
        <f t="shared" si="16"/>
        <v>3.6880749154377279E-7</v>
      </c>
      <c r="I64" s="16">
        <f t="shared" si="16"/>
        <v>4.56608598623144E-5</v>
      </c>
      <c r="J64" s="16">
        <f t="shared" si="16"/>
        <v>3.9115395408491513E-5</v>
      </c>
      <c r="K64" s="16">
        <f t="shared" si="16"/>
        <v>1.5131643055224531E-8</v>
      </c>
      <c r="L64" s="16">
        <f t="shared" si="16"/>
        <v>2.0778881480199041E-5</v>
      </c>
      <c r="M64" s="16">
        <f t="shared" si="16"/>
        <v>5.3344887494179486E-7</v>
      </c>
      <c r="N64" s="16">
        <f t="shared" si="16"/>
        <v>3.7814655206343934E-6</v>
      </c>
      <c r="O64" s="16">
        <f t="shared" si="16"/>
        <v>1.7619833678450853E-5</v>
      </c>
      <c r="P64" s="16">
        <f t="shared" si="16"/>
        <v>2.2588217696639572E-5</v>
      </c>
      <c r="Q64" s="16">
        <f t="shared" si="16"/>
        <v>1.8910093721934871E-7</v>
      </c>
      <c r="R64" s="16">
        <f t="shared" si="16"/>
        <v>9.0969034737230801E-6</v>
      </c>
      <c r="S64" s="16">
        <f t="shared" si="16"/>
        <v>4.1517697566940399E-6</v>
      </c>
      <c r="T64" s="16">
        <f t="shared" si="16"/>
        <v>1.8198945746160775E-6</v>
      </c>
      <c r="U64" s="16">
        <f t="shared" si="16"/>
        <v>7.266721722882175E-5</v>
      </c>
      <c r="V64" s="16">
        <f t="shared" si="16"/>
        <v>1.6233118098365252E-6</v>
      </c>
      <c r="W64" s="16">
        <f t="shared" si="16"/>
        <v>9.8210934389843464E-8</v>
      </c>
      <c r="X64" s="16">
        <f t="shared" si="16"/>
        <v>1.3242812739864962E-5</v>
      </c>
      <c r="Y64" s="16">
        <f t="shared" si="16"/>
        <v>9.5925733609489273E-8</v>
      </c>
      <c r="Z64" s="17">
        <f t="shared" si="16"/>
        <v>7.0909569631475815E-3</v>
      </c>
      <c r="AA64" s="16">
        <f t="shared" si="16"/>
        <v>1.9105185407552024E-6</v>
      </c>
      <c r="AB64" s="16">
        <f t="shared" si="16"/>
        <v>2.0051433194029345E-5</v>
      </c>
      <c r="AC64" s="16">
        <f t="shared" si="16"/>
        <v>4.0653726457987824E-6</v>
      </c>
      <c r="AD64" s="16">
        <f t="shared" si="16"/>
        <v>7.8176843595281109E-6</v>
      </c>
      <c r="AE64" s="16">
        <f t="shared" si="16"/>
        <v>2.5939246173282006E-5</v>
      </c>
      <c r="AF64" s="16">
        <f t="shared" si="16"/>
        <v>4.0666042949800763E-6</v>
      </c>
      <c r="AG64" s="16">
        <f t="shared" si="16"/>
        <v>2.0077705514592427E-5</v>
      </c>
      <c r="AH64" s="16">
        <f t="shared" si="16"/>
        <v>4.3452044566034331E-5</v>
      </c>
      <c r="AI64" s="16">
        <f t="shared" si="16"/>
        <v>2.8277575973287162E-5</v>
      </c>
      <c r="AJ64" s="16">
        <f t="shared" si="16"/>
        <v>2.7460254911527767E-5</v>
      </c>
      <c r="AK64" s="16">
        <f t="shared" si="16"/>
        <v>1.1114042560436258E-6</v>
      </c>
      <c r="AL64" s="16">
        <f t="shared" si="16"/>
        <v>1.1393542602430566E-5</v>
      </c>
      <c r="AM64" s="16">
        <f t="shared" si="16"/>
        <v>2.6516259879526938E-8</v>
      </c>
      <c r="AN64" s="18">
        <f t="shared" si="16"/>
        <v>4.5300971118988072E-6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1.0951843073649093E-5</v>
      </c>
      <c r="E65" s="16">
        <f t="shared" si="17"/>
        <v>1.6552526006536123E-7</v>
      </c>
      <c r="F65" s="16">
        <f t="shared" si="17"/>
        <v>1.0144724521129967E-7</v>
      </c>
      <c r="G65" s="16">
        <f t="shared" si="17"/>
        <v>3.5596369718740983E-5</v>
      </c>
      <c r="H65" s="16">
        <f t="shared" si="17"/>
        <v>2.2509620892756321E-5</v>
      </c>
      <c r="I65" s="16">
        <f t="shared" si="17"/>
        <v>6.9766162491848067E-6</v>
      </c>
      <c r="J65" s="16">
        <f t="shared" si="17"/>
        <v>1.5258451630533534E-6</v>
      </c>
      <c r="K65" s="16">
        <f t="shared" si="17"/>
        <v>6.0949129486038462E-6</v>
      </c>
      <c r="L65" s="16">
        <f t="shared" si="17"/>
        <v>1.8798535328778226E-5</v>
      </c>
      <c r="M65" s="16">
        <f t="shared" si="17"/>
        <v>1.3570503165614692E-5</v>
      </c>
      <c r="N65" s="16">
        <f t="shared" si="17"/>
        <v>7.3801063318305546E-7</v>
      </c>
      <c r="O65" s="16">
        <f t="shared" si="17"/>
        <v>5.7753829065477688E-5</v>
      </c>
      <c r="P65" s="17">
        <f t="shared" si="17"/>
        <v>6.8742126659518251E-3</v>
      </c>
      <c r="Q65" s="16">
        <f t="shared" si="17"/>
        <v>2.105440745254936E-8</v>
      </c>
      <c r="R65" s="16">
        <f t="shared" si="17"/>
        <v>2.2133895543994004E-7</v>
      </c>
      <c r="S65" s="16">
        <f t="shared" si="17"/>
        <v>1.159736747908315E-7</v>
      </c>
      <c r="T65" s="16">
        <f t="shared" si="17"/>
        <v>2.8643806392839473E-5</v>
      </c>
      <c r="U65" s="16">
        <f t="shared" si="17"/>
        <v>1.9756824965573219E-6</v>
      </c>
      <c r="V65" s="16">
        <f t="shared" si="17"/>
        <v>1.9586208983374617E-5</v>
      </c>
      <c r="W65" s="16">
        <f t="shared" si="17"/>
        <v>1.3180853099742445E-6</v>
      </c>
      <c r="X65" s="16">
        <f t="shared" si="17"/>
        <v>1.547064129519068E-5</v>
      </c>
      <c r="Y65" s="16">
        <f t="shared" si="17"/>
        <v>4.5783926897954581E-6</v>
      </c>
      <c r="Z65" s="16">
        <f t="shared" si="17"/>
        <v>2.2455725588339911E-5</v>
      </c>
      <c r="AA65" s="16">
        <f t="shared" si="17"/>
        <v>1.5013968195058728E-6</v>
      </c>
      <c r="AB65" s="16">
        <f t="shared" si="17"/>
        <v>2.1125295397089045E-6</v>
      </c>
      <c r="AC65" s="16">
        <f t="shared" si="17"/>
        <v>6.6250155108208583E-5</v>
      </c>
      <c r="AD65" s="16">
        <f t="shared" si="17"/>
        <v>2.9979002087988703E-5</v>
      </c>
      <c r="AE65" s="16">
        <f t="shared" si="17"/>
        <v>1.4633589280156882E-5</v>
      </c>
      <c r="AF65" s="16">
        <f t="shared" si="17"/>
        <v>6.8271271905737941E-7</v>
      </c>
      <c r="AG65" s="16">
        <f t="shared" si="17"/>
        <v>2.1377672208944482E-5</v>
      </c>
      <c r="AH65" s="16">
        <f t="shared" si="17"/>
        <v>1.5463424024095303E-5</v>
      </c>
      <c r="AI65" s="16">
        <f t="shared" si="17"/>
        <v>2.1308669086810743E-5</v>
      </c>
      <c r="AJ65" s="16">
        <f t="shared" si="17"/>
        <v>4.8606356019709551E-6</v>
      </c>
      <c r="AK65" s="16">
        <f t="shared" si="17"/>
        <v>7.4799057165631322E-6</v>
      </c>
      <c r="AL65" s="16">
        <f t="shared" si="17"/>
        <v>8.085152283574234E-5</v>
      </c>
      <c r="AM65" s="16">
        <f t="shared" si="17"/>
        <v>7.9092364422809594E-6</v>
      </c>
      <c r="AN65" s="18">
        <f t="shared" si="17"/>
        <v>1.7471005464515063E-5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2.2326956459193255E-5</v>
      </c>
      <c r="E66" s="16">
        <f t="shared" si="18"/>
        <v>1.0431115134349412E-6</v>
      </c>
      <c r="F66" s="16">
        <f t="shared" si="18"/>
        <v>4.1070409741846528E-6</v>
      </c>
      <c r="G66" s="16">
        <f t="shared" si="18"/>
        <v>1.1071611886236301E-10</v>
      </c>
      <c r="H66" s="16">
        <f t="shared" si="18"/>
        <v>4.083731748185955E-5</v>
      </c>
      <c r="I66" s="16">
        <f t="shared" si="18"/>
        <v>1.6599266153880183E-5</v>
      </c>
      <c r="J66" s="17">
        <f t="shared" si="18"/>
        <v>5.7124202726353251E-3</v>
      </c>
      <c r="K66" s="16">
        <f t="shared" si="18"/>
        <v>1.7172442412948227E-6</v>
      </c>
      <c r="L66" s="16">
        <f t="shared" si="18"/>
        <v>2.6078889319301733E-6</v>
      </c>
      <c r="M66" s="16">
        <f t="shared" si="18"/>
        <v>1.3487121969245923E-5</v>
      </c>
      <c r="N66" s="16">
        <f t="shared" si="18"/>
        <v>1.370724064650684E-6</v>
      </c>
      <c r="O66" s="16">
        <f t="shared" si="18"/>
        <v>1.463985440027975E-6</v>
      </c>
      <c r="P66" s="16">
        <f t="shared" si="18"/>
        <v>1.2585740603081523E-6</v>
      </c>
      <c r="Q66" s="16">
        <f t="shared" si="18"/>
        <v>1.1709002410066015E-5</v>
      </c>
      <c r="R66" s="16">
        <f t="shared" si="18"/>
        <v>4.9010497418465629E-5</v>
      </c>
      <c r="S66" s="16">
        <f t="shared" si="18"/>
        <v>8.8959524636120424E-8</v>
      </c>
      <c r="T66" s="16">
        <f t="shared" si="18"/>
        <v>3.876688500710929E-6</v>
      </c>
      <c r="U66" s="16">
        <f t="shared" si="18"/>
        <v>2.5105226866035138E-5</v>
      </c>
      <c r="V66" s="16">
        <f t="shared" si="18"/>
        <v>5.7750156125137484E-6</v>
      </c>
      <c r="W66" s="16">
        <f t="shared" si="18"/>
        <v>6.1715364032009895E-8</v>
      </c>
      <c r="X66" s="16">
        <f t="shared" si="18"/>
        <v>3.2501398101920027E-6</v>
      </c>
      <c r="Y66" s="16">
        <f t="shared" si="18"/>
        <v>3.5836125681253737E-6</v>
      </c>
      <c r="Z66" s="16">
        <f t="shared" si="18"/>
        <v>3.202130064830261E-5</v>
      </c>
      <c r="AA66" s="16">
        <f t="shared" si="18"/>
        <v>2.9711399499991332E-6</v>
      </c>
      <c r="AB66" s="16">
        <f t="shared" si="18"/>
        <v>5.7535553248361068E-5</v>
      </c>
      <c r="AC66" s="16">
        <f t="shared" si="18"/>
        <v>4.4939013874910584E-5</v>
      </c>
      <c r="AD66" s="16">
        <f t="shared" si="18"/>
        <v>1.1615569812423456E-6</v>
      </c>
      <c r="AE66" s="16">
        <f t="shared" si="18"/>
        <v>4.3761087502657008E-6</v>
      </c>
      <c r="AF66" s="16">
        <f t="shared" si="18"/>
        <v>1.507668654846584E-6</v>
      </c>
      <c r="AG66" s="16">
        <f t="shared" si="18"/>
        <v>7.864956604085927E-6</v>
      </c>
      <c r="AH66" s="16">
        <f t="shared" si="18"/>
        <v>1.0003200495973491E-5</v>
      </c>
      <c r="AI66" s="16">
        <f t="shared" si="18"/>
        <v>1.0416107028621378E-5</v>
      </c>
      <c r="AJ66" s="16">
        <f t="shared" si="18"/>
        <v>2.3239162966267211E-6</v>
      </c>
      <c r="AK66" s="16">
        <f t="shared" si="18"/>
        <v>7.9140712297300398E-5</v>
      </c>
      <c r="AL66" s="16">
        <f t="shared" si="18"/>
        <v>8.2462749504363968E-7</v>
      </c>
      <c r="AM66" s="16">
        <f t="shared" si="18"/>
        <v>8.243594479217962E-6</v>
      </c>
      <c r="AN66" s="18">
        <f t="shared" si="18"/>
        <v>2.4938329085125721E-5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1.0552880295148228E-5</v>
      </c>
      <c r="E67" s="16">
        <f t="shared" si="19"/>
        <v>4.0861204010929339E-7</v>
      </c>
      <c r="F67" s="16">
        <f t="shared" si="19"/>
        <v>1.6005090590085306E-7</v>
      </c>
      <c r="G67" s="16">
        <f t="shared" si="19"/>
        <v>1.489278606139449E-5</v>
      </c>
      <c r="H67" s="16">
        <f t="shared" si="19"/>
        <v>3.2912502598945053E-5</v>
      </c>
      <c r="I67" s="16">
        <f t="shared" si="19"/>
        <v>5.2725108852949779E-6</v>
      </c>
      <c r="J67" s="16">
        <f t="shared" si="19"/>
        <v>2.3310595048955151E-6</v>
      </c>
      <c r="K67" s="16">
        <f t="shared" si="19"/>
        <v>2.1427837442049751E-6</v>
      </c>
      <c r="L67" s="16">
        <f t="shared" si="19"/>
        <v>2.0497594437440847E-5</v>
      </c>
      <c r="M67" s="16">
        <f t="shared" si="19"/>
        <v>7.6081003999585968E-7</v>
      </c>
      <c r="N67" s="16">
        <f t="shared" si="19"/>
        <v>1.3082218425130201E-5</v>
      </c>
      <c r="O67" s="16">
        <f t="shared" si="19"/>
        <v>2.3547871370239026E-8</v>
      </c>
      <c r="P67" s="16">
        <f t="shared" si="19"/>
        <v>8.944765011901884E-6</v>
      </c>
      <c r="Q67" s="16">
        <f t="shared" si="19"/>
        <v>6.4474684412683331E-6</v>
      </c>
      <c r="R67" s="16">
        <f t="shared" si="19"/>
        <v>2.1851001100964908E-5</v>
      </c>
      <c r="S67" s="16">
        <f t="shared" si="19"/>
        <v>8.0668531728094854E-6</v>
      </c>
      <c r="T67" s="16">
        <f t="shared" si="19"/>
        <v>5.8282593485154188E-6</v>
      </c>
      <c r="U67" s="16">
        <f t="shared" si="19"/>
        <v>5.4083612386577194E-6</v>
      </c>
      <c r="V67" s="16">
        <f t="shared" si="19"/>
        <v>9.5607087594381243E-6</v>
      </c>
      <c r="W67" s="16">
        <f t="shared" si="19"/>
        <v>6.6499711020585709E-6</v>
      </c>
      <c r="X67" s="17">
        <f t="shared" si="19"/>
        <v>4.201477412537344E-3</v>
      </c>
      <c r="Y67" s="16">
        <f t="shared" si="19"/>
        <v>2.2463812923428945E-8</v>
      </c>
      <c r="Z67" s="16">
        <f t="shared" si="19"/>
        <v>7.6787616545763383E-6</v>
      </c>
      <c r="AA67" s="16">
        <f t="shared" si="19"/>
        <v>1.1650425018545159E-8</v>
      </c>
      <c r="AB67" s="16">
        <f t="shared" si="19"/>
        <v>6.2621560708201346E-6</v>
      </c>
      <c r="AC67" s="16">
        <f t="shared" si="19"/>
        <v>6.7424840795827212E-6</v>
      </c>
      <c r="AD67" s="16">
        <f t="shared" si="19"/>
        <v>1.0561055430972296E-5</v>
      </c>
      <c r="AE67" s="16">
        <f t="shared" si="19"/>
        <v>1.6416547966162385E-5</v>
      </c>
      <c r="AF67" s="16">
        <f t="shared" si="19"/>
        <v>4.7896463694695044E-5</v>
      </c>
      <c r="AG67" s="16">
        <f t="shared" si="19"/>
        <v>9.2976936315318497E-6</v>
      </c>
      <c r="AH67" s="16">
        <f t="shared" si="19"/>
        <v>7.973539150569965E-6</v>
      </c>
      <c r="AI67" s="16">
        <f t="shared" si="19"/>
        <v>1.473565651321473E-8</v>
      </c>
      <c r="AJ67" s="16">
        <f t="shared" si="19"/>
        <v>1.3975306405543561E-5</v>
      </c>
      <c r="AK67" s="16">
        <f t="shared" si="19"/>
        <v>7.8510019268564065E-6</v>
      </c>
      <c r="AL67" s="16">
        <f t="shared" si="19"/>
        <v>9.4537391319278708E-6</v>
      </c>
      <c r="AM67" s="16">
        <f t="shared" si="19"/>
        <v>1.039321665116807E-4</v>
      </c>
      <c r="AN67" s="18">
        <f t="shared" si="19"/>
        <v>1.2619970960389951E-5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2.9308127102047414E-7</v>
      </c>
      <c r="E68" s="16">
        <f t="shared" si="20"/>
        <v>4.5907146907644338E-8</v>
      </c>
      <c r="F68" s="16">
        <f t="shared" si="20"/>
        <v>1.0639565553163476E-7</v>
      </c>
      <c r="G68" s="16">
        <f t="shared" si="20"/>
        <v>1.6316653783990315E-8</v>
      </c>
      <c r="H68" s="16">
        <f t="shared" si="20"/>
        <v>5.9750866239771701E-8</v>
      </c>
      <c r="I68" s="16">
        <f t="shared" si="20"/>
        <v>2.2870539662870299E-7</v>
      </c>
      <c r="J68" s="16">
        <f t="shared" si="20"/>
        <v>1.8394492770011147E-8</v>
      </c>
      <c r="K68" s="16">
        <f t="shared" si="20"/>
        <v>5.3125610843021952E-8</v>
      </c>
      <c r="L68" s="16">
        <f t="shared" si="20"/>
        <v>1.8549799875434661E-7</v>
      </c>
      <c r="M68" s="16">
        <f t="shared" si="20"/>
        <v>1.374989649709566E-7</v>
      </c>
      <c r="N68" s="16">
        <f t="shared" si="20"/>
        <v>4.5129924417125559E-7</v>
      </c>
      <c r="O68" s="17">
        <f t="shared" si="20"/>
        <v>7.6091835829723183E-5</v>
      </c>
      <c r="P68" s="16">
        <f t="shared" si="20"/>
        <v>6.101320827919144E-7</v>
      </c>
      <c r="Q68" s="16">
        <f t="shared" si="20"/>
        <v>4.7993777948403378E-9</v>
      </c>
      <c r="R68" s="16">
        <f t="shared" si="20"/>
        <v>4.269864825186854E-8</v>
      </c>
      <c r="S68" s="16">
        <f t="shared" si="20"/>
        <v>2.5367125610969767E-8</v>
      </c>
      <c r="T68" s="16">
        <f t="shared" si="20"/>
        <v>2.2459622988376577E-8</v>
      </c>
      <c r="U68" s="16">
        <f t="shared" si="20"/>
        <v>1.5481551592678884E-7</v>
      </c>
      <c r="V68" s="16">
        <f t="shared" si="20"/>
        <v>4.3171030015386962E-9</v>
      </c>
      <c r="W68" s="16">
        <f t="shared" si="20"/>
        <v>1.6608474373201907E-7</v>
      </c>
      <c r="X68" s="16">
        <f t="shared" si="20"/>
        <v>4.9400791960685343E-10</v>
      </c>
      <c r="Y68" s="16">
        <f t="shared" si="20"/>
        <v>1.0152413564571609E-7</v>
      </c>
      <c r="Z68" s="16">
        <f t="shared" si="20"/>
        <v>1.844590826079993E-7</v>
      </c>
      <c r="AA68" s="16">
        <f t="shared" si="20"/>
        <v>6.1719616451359369E-8</v>
      </c>
      <c r="AB68" s="16">
        <f t="shared" si="20"/>
        <v>4.9701369319463487E-9</v>
      </c>
      <c r="AC68" s="16">
        <f t="shared" si="20"/>
        <v>2.2410350276278585E-9</v>
      </c>
      <c r="AD68" s="16">
        <f t="shared" si="20"/>
        <v>1.8182051241560462E-11</v>
      </c>
      <c r="AE68" s="16">
        <f t="shared" si="20"/>
        <v>3.0430064285330694E-8</v>
      </c>
      <c r="AF68" s="16">
        <f t="shared" si="20"/>
        <v>1.6165985975180108E-8</v>
      </c>
      <c r="AG68" s="16">
        <f t="shared" si="20"/>
        <v>1.212939019199693E-7</v>
      </c>
      <c r="AH68" s="16">
        <f t="shared" si="20"/>
        <v>2.2977335794394034E-6</v>
      </c>
      <c r="AI68" s="16">
        <f t="shared" si="20"/>
        <v>5.4310099424849167E-7</v>
      </c>
      <c r="AJ68" s="16">
        <f t="shared" si="20"/>
        <v>6.927966979208337E-7</v>
      </c>
      <c r="AK68" s="16">
        <f t="shared" si="20"/>
        <v>1.0297621276518108E-7</v>
      </c>
      <c r="AL68" s="16">
        <f t="shared" si="20"/>
        <v>3.9948989253885358E-7</v>
      </c>
      <c r="AM68" s="16">
        <f t="shared" si="20"/>
        <v>2.2314084253528245E-9</v>
      </c>
      <c r="AN68" s="18">
        <f t="shared" si="20"/>
        <v>5.3146213283901671E-7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1.8176133352994815E-5</v>
      </c>
      <c r="E69" s="16">
        <f t="shared" si="21"/>
        <v>5.258848324259231E-6</v>
      </c>
      <c r="F69" s="16">
        <f t="shared" si="21"/>
        <v>3.4572556192196439E-5</v>
      </c>
      <c r="G69" s="16">
        <f t="shared" si="21"/>
        <v>5.3456116139588326E-6</v>
      </c>
      <c r="H69" s="16">
        <f t="shared" si="21"/>
        <v>8.8447777284020448E-5</v>
      </c>
      <c r="I69" s="16">
        <f t="shared" si="21"/>
        <v>1.6618209761460047E-6</v>
      </c>
      <c r="J69" s="16">
        <f t="shared" si="21"/>
        <v>2.1414676722191158E-6</v>
      </c>
      <c r="K69" s="16">
        <f t="shared" si="21"/>
        <v>8.3242757441924266E-6</v>
      </c>
      <c r="L69" s="16">
        <f t="shared" si="21"/>
        <v>2.9573681811857742E-5</v>
      </c>
      <c r="M69" s="16">
        <f t="shared" si="21"/>
        <v>6.2501877657002904E-5</v>
      </c>
      <c r="N69" s="16">
        <f t="shared" si="21"/>
        <v>2.0599791573049105E-9</v>
      </c>
      <c r="O69" s="16">
        <f t="shared" si="21"/>
        <v>3.3741409582568409E-6</v>
      </c>
      <c r="P69" s="16">
        <f t="shared" si="21"/>
        <v>8.6518069720846885E-7</v>
      </c>
      <c r="Q69" s="16">
        <f t="shared" si="21"/>
        <v>3.52645723305043E-6</v>
      </c>
      <c r="R69" s="16">
        <f t="shared" si="21"/>
        <v>3.0180516191795298E-6</v>
      </c>
      <c r="S69" s="16">
        <f t="shared" si="21"/>
        <v>4.0409920430293175E-6</v>
      </c>
      <c r="T69" s="16">
        <f t="shared" si="21"/>
        <v>6.1500558601512904E-6</v>
      </c>
      <c r="U69" s="16">
        <f t="shared" si="21"/>
        <v>2.0487851525235851E-5</v>
      </c>
      <c r="V69" s="16">
        <f t="shared" si="21"/>
        <v>2.0864614275944078E-5</v>
      </c>
      <c r="W69" s="16">
        <f t="shared" si="21"/>
        <v>4.6780497057240634E-6</v>
      </c>
      <c r="X69" s="16">
        <f t="shared" si="21"/>
        <v>1.3304031294993001E-8</v>
      </c>
      <c r="Y69" s="16">
        <f t="shared" si="21"/>
        <v>1.1275868844953079E-5</v>
      </c>
      <c r="Z69" s="16">
        <f t="shared" si="21"/>
        <v>1.1320428350532222E-6</v>
      </c>
      <c r="AA69" s="17">
        <f t="shared" si="21"/>
        <v>4.2503056094523525E-3</v>
      </c>
      <c r="AB69" s="16">
        <f t="shared" si="21"/>
        <v>1.2810801885395551E-5</v>
      </c>
      <c r="AC69" s="16">
        <f t="shared" si="21"/>
        <v>4.8598470961579837E-6</v>
      </c>
      <c r="AD69" s="16">
        <f t="shared" si="21"/>
        <v>1.7254716192010842E-5</v>
      </c>
      <c r="AE69" s="16">
        <f t="shared" si="21"/>
        <v>3.5771102776355359E-6</v>
      </c>
      <c r="AF69" s="16">
        <f t="shared" si="21"/>
        <v>3.7527219456295017E-6</v>
      </c>
      <c r="AG69" s="16">
        <f t="shared" si="21"/>
        <v>6.6389825433330239E-6</v>
      </c>
      <c r="AH69" s="16">
        <f t="shared" si="21"/>
        <v>3.6222491983781881E-6</v>
      </c>
      <c r="AI69" s="16">
        <f t="shared" si="21"/>
        <v>1.31865046044866E-5</v>
      </c>
      <c r="AJ69" s="16">
        <f t="shared" si="21"/>
        <v>1.2264404910686304E-5</v>
      </c>
      <c r="AK69" s="16">
        <f t="shared" si="21"/>
        <v>1.8023154393104109E-5</v>
      </c>
      <c r="AL69" s="16">
        <f t="shared" si="21"/>
        <v>1.2946960022620224E-5</v>
      </c>
      <c r="AM69" s="16">
        <f t="shared" si="21"/>
        <v>7.8576321819293599E-8</v>
      </c>
      <c r="AN69" s="18">
        <f t="shared" si="21"/>
        <v>1.5325130559232441E-6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5.0407768542665528E-7</v>
      </c>
      <c r="E70" s="16">
        <f t="shared" si="22"/>
        <v>1.2274274842614488E-7</v>
      </c>
      <c r="F70" s="16">
        <f t="shared" si="22"/>
        <v>4.2134412272935583E-9</v>
      </c>
      <c r="G70" s="16">
        <f t="shared" si="22"/>
        <v>1.8805375025679298E-8</v>
      </c>
      <c r="H70" s="16">
        <f t="shared" si="22"/>
        <v>3.3669107514683063E-7</v>
      </c>
      <c r="I70" s="16">
        <f t="shared" si="22"/>
        <v>5.0728499566735835E-8</v>
      </c>
      <c r="J70" s="16">
        <f t="shared" si="22"/>
        <v>3.5314757423281531E-7</v>
      </c>
      <c r="K70" s="16">
        <f t="shared" si="22"/>
        <v>3.0794838518992953E-7</v>
      </c>
      <c r="L70" s="16">
        <f t="shared" si="22"/>
        <v>1.9397061228230137E-8</v>
      </c>
      <c r="M70" s="16">
        <f t="shared" si="22"/>
        <v>1.3504495296567039E-8</v>
      </c>
      <c r="N70" s="16">
        <f t="shared" si="22"/>
        <v>8.8348908316640077E-7</v>
      </c>
      <c r="O70" s="16">
        <f t="shared" si="22"/>
        <v>1.4243811169381343E-6</v>
      </c>
      <c r="P70" s="16">
        <f t="shared" si="22"/>
        <v>5.9003764194691701E-7</v>
      </c>
      <c r="Q70" s="16">
        <f t="shared" si="22"/>
        <v>1.3399809423330287E-7</v>
      </c>
      <c r="R70" s="16">
        <f t="shared" si="22"/>
        <v>1.1368730593431543E-6</v>
      </c>
      <c r="S70" s="16">
        <f t="shared" si="22"/>
        <v>1.3404961717694203E-6</v>
      </c>
      <c r="T70" s="16">
        <f t="shared" si="22"/>
        <v>4.9687442290392581E-6</v>
      </c>
      <c r="U70" s="16">
        <f t="shared" si="22"/>
        <v>5.6078562684973366E-7</v>
      </c>
      <c r="V70" s="16">
        <f t="shared" si="22"/>
        <v>1.705252454606011E-7</v>
      </c>
      <c r="W70" s="16">
        <f t="shared" si="22"/>
        <v>4.1893616675618245E-7</v>
      </c>
      <c r="X70" s="16">
        <f t="shared" si="22"/>
        <v>7.2816726233293716E-10</v>
      </c>
      <c r="Y70" s="16">
        <f t="shared" si="22"/>
        <v>4.8829843147194058E-7</v>
      </c>
      <c r="Z70" s="16">
        <f t="shared" si="22"/>
        <v>7.7665553537189042E-7</v>
      </c>
      <c r="AA70" s="16">
        <f t="shared" si="22"/>
        <v>6.2129713543296912E-7</v>
      </c>
      <c r="AB70" s="16">
        <f t="shared" si="22"/>
        <v>1.9904961348849973E-7</v>
      </c>
      <c r="AC70" s="16">
        <f t="shared" si="22"/>
        <v>1.6258169495012426E-7</v>
      </c>
      <c r="AD70" s="16">
        <f t="shared" si="22"/>
        <v>7.0610269949516262E-8</v>
      </c>
      <c r="AE70" s="16">
        <f t="shared" si="22"/>
        <v>3.6391815878967519E-7</v>
      </c>
      <c r="AF70" s="16">
        <f t="shared" si="22"/>
        <v>8.028146837355443E-9</v>
      </c>
      <c r="AG70" s="16">
        <f t="shared" si="22"/>
        <v>1.2634036315690293E-6</v>
      </c>
      <c r="AH70" s="16">
        <f t="shared" si="22"/>
        <v>5.0685052699438234E-7</v>
      </c>
      <c r="AI70" s="17">
        <f t="shared" si="22"/>
        <v>2.0363851552092932E-4</v>
      </c>
      <c r="AJ70" s="16">
        <f t="shared" si="22"/>
        <v>4.3380284085590065E-8</v>
      </c>
      <c r="AK70" s="16">
        <f t="shared" si="22"/>
        <v>1.2635050646064005E-7</v>
      </c>
      <c r="AL70" s="16">
        <f t="shared" si="22"/>
        <v>6.0931242628936923E-7</v>
      </c>
      <c r="AM70" s="16">
        <f t="shared" si="22"/>
        <v>4.3188043136387382E-6</v>
      </c>
      <c r="AN70" s="18">
        <f t="shared" si="22"/>
        <v>1.3547861115784928E-7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1.9164150239575898E-6</v>
      </c>
      <c r="E71" s="16">
        <f t="shared" si="23"/>
        <v>4.2058074124665964E-6</v>
      </c>
      <c r="F71" s="16">
        <f t="shared" si="23"/>
        <v>1.4522193504165388E-6</v>
      </c>
      <c r="G71" s="17">
        <f t="shared" si="23"/>
        <v>9.7983327699342434E-4</v>
      </c>
      <c r="H71" s="16">
        <f t="shared" si="23"/>
        <v>3.4456767012043322E-9</v>
      </c>
      <c r="I71" s="16">
        <f t="shared" si="23"/>
        <v>2.4415404078917846E-6</v>
      </c>
      <c r="J71" s="16">
        <f t="shared" si="23"/>
        <v>5.1297150839880028E-11</v>
      </c>
      <c r="K71" s="16">
        <f t="shared" si="23"/>
        <v>1.6135355899950059E-8</v>
      </c>
      <c r="L71" s="16">
        <f t="shared" si="23"/>
        <v>1.2121910292916565E-7</v>
      </c>
      <c r="M71" s="16">
        <f t="shared" si="23"/>
        <v>2.3840476670787696E-6</v>
      </c>
      <c r="N71" s="16">
        <f t="shared" si="23"/>
        <v>8.9940549839083694E-7</v>
      </c>
      <c r="O71" s="16">
        <f t="shared" si="23"/>
        <v>2.2176856824919889E-7</v>
      </c>
      <c r="P71" s="16">
        <f t="shared" si="23"/>
        <v>4.8853970528253986E-6</v>
      </c>
      <c r="Q71" s="16">
        <f t="shared" si="23"/>
        <v>1.2810780918692863E-6</v>
      </c>
      <c r="R71" s="16">
        <f t="shared" si="23"/>
        <v>3.9747485181055736E-6</v>
      </c>
      <c r="S71" s="16">
        <f t="shared" si="23"/>
        <v>1.9291645051422723E-8</v>
      </c>
      <c r="T71" s="16">
        <f t="shared" si="23"/>
        <v>2.6036595593526576E-6</v>
      </c>
      <c r="U71" s="16">
        <f t="shared" si="23"/>
        <v>7.4180576501431254E-6</v>
      </c>
      <c r="V71" s="16">
        <f t="shared" si="23"/>
        <v>1.0320454724684511E-5</v>
      </c>
      <c r="W71" s="16">
        <f t="shared" si="23"/>
        <v>1.1009129149583336E-9</v>
      </c>
      <c r="X71" s="16">
        <f t="shared" si="23"/>
        <v>3.4513695453194835E-6</v>
      </c>
      <c r="Y71" s="16">
        <f t="shared" si="23"/>
        <v>1.0320040667116487E-6</v>
      </c>
      <c r="Z71" s="16">
        <f t="shared" si="23"/>
        <v>4.3040194640910875E-6</v>
      </c>
      <c r="AA71" s="16">
        <f t="shared" si="23"/>
        <v>1.2530519593493814E-6</v>
      </c>
      <c r="AB71" s="16">
        <f t="shared" si="23"/>
        <v>1.7507697119876764E-6</v>
      </c>
      <c r="AC71" s="16">
        <f t="shared" si="23"/>
        <v>6.4606860786529912E-8</v>
      </c>
      <c r="AD71" s="16">
        <f t="shared" si="23"/>
        <v>5.4896919456951532E-7</v>
      </c>
      <c r="AE71" s="16">
        <f t="shared" si="23"/>
        <v>1.8521921161090356E-6</v>
      </c>
      <c r="AF71" s="16">
        <f t="shared" si="23"/>
        <v>5.1891845301075942E-6</v>
      </c>
      <c r="AG71" s="16">
        <f t="shared" si="23"/>
        <v>6.9567238739353761E-7</v>
      </c>
      <c r="AH71" s="16">
        <f t="shared" si="23"/>
        <v>4.6244157453439445E-6</v>
      </c>
      <c r="AI71" s="16">
        <f t="shared" si="23"/>
        <v>8.729552410713377E-8</v>
      </c>
      <c r="AJ71" s="16">
        <f t="shared" si="23"/>
        <v>1.4052694727439593E-5</v>
      </c>
      <c r="AK71" s="16">
        <f t="shared" si="23"/>
        <v>1.3133767697152834E-7</v>
      </c>
      <c r="AL71" s="16">
        <f t="shared" si="23"/>
        <v>1.0129769529186434E-6</v>
      </c>
      <c r="AM71" s="16">
        <f t="shared" si="23"/>
        <v>1.2026372819376558E-5</v>
      </c>
      <c r="AN71" s="18">
        <f t="shared" si="23"/>
        <v>8.3057099823618082E-7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5.3662552939321607E-6</v>
      </c>
      <c r="E72" s="16">
        <f t="shared" si="24"/>
        <v>1.4261089817259927E-5</v>
      </c>
      <c r="F72" s="16">
        <f t="shared" si="24"/>
        <v>8.3385847885027839E-6</v>
      </c>
      <c r="G72" s="16">
        <f t="shared" si="24"/>
        <v>9.3042135577720201E-5</v>
      </c>
      <c r="H72" s="16">
        <f t="shared" si="24"/>
        <v>5.1474452059450512E-6</v>
      </c>
      <c r="I72" s="16">
        <f t="shared" si="24"/>
        <v>2.230846066108173E-5</v>
      </c>
      <c r="J72" s="16">
        <f t="shared" si="24"/>
        <v>2.6363233623376836E-6</v>
      </c>
      <c r="K72" s="16">
        <f t="shared" si="24"/>
        <v>2.5792348340630944E-5</v>
      </c>
      <c r="L72" s="16">
        <f t="shared" si="24"/>
        <v>4.789558270301162E-6</v>
      </c>
      <c r="M72" s="16">
        <f t="shared" si="24"/>
        <v>9.2829706974583397E-5</v>
      </c>
      <c r="N72" s="16">
        <f t="shared" si="24"/>
        <v>1.3444203680998108E-7</v>
      </c>
      <c r="O72" s="16">
        <f t="shared" si="24"/>
        <v>5.9222838384645741E-5</v>
      </c>
      <c r="P72" s="16">
        <f t="shared" si="24"/>
        <v>4.4128360308284134E-6</v>
      </c>
      <c r="Q72" s="16">
        <f t="shared" si="24"/>
        <v>3.8985376666431173E-5</v>
      </c>
      <c r="R72" s="16">
        <f t="shared" si="24"/>
        <v>5.489898915707171E-6</v>
      </c>
      <c r="S72" s="16">
        <f t="shared" si="24"/>
        <v>6.6357448499362579E-6</v>
      </c>
      <c r="T72" s="16">
        <f t="shared" si="24"/>
        <v>4.9585981040361977E-7</v>
      </c>
      <c r="U72" s="16">
        <f t="shared" si="24"/>
        <v>2.8279757869395558E-5</v>
      </c>
      <c r="V72" s="16">
        <f t="shared" si="24"/>
        <v>4.2684580070012541E-6</v>
      </c>
      <c r="W72" s="16">
        <f t="shared" si="24"/>
        <v>1.9960909979245197E-5</v>
      </c>
      <c r="X72" s="16">
        <f t="shared" si="24"/>
        <v>2.1514438958833977E-5</v>
      </c>
      <c r="Y72" s="16">
        <f t="shared" si="24"/>
        <v>1.9769958980214939E-6</v>
      </c>
      <c r="Z72" s="16">
        <f t="shared" si="24"/>
        <v>2.4684848914097627E-5</v>
      </c>
      <c r="AA72" s="16">
        <f t="shared" si="24"/>
        <v>1.8996767828290562E-5</v>
      </c>
      <c r="AB72" s="16">
        <f t="shared" si="24"/>
        <v>2.120090308145591E-5</v>
      </c>
      <c r="AC72" s="16">
        <f t="shared" si="24"/>
        <v>1.359969914723081E-5</v>
      </c>
      <c r="AD72" s="16">
        <f t="shared" si="24"/>
        <v>1.2818218455255728E-5</v>
      </c>
      <c r="AE72" s="16">
        <f t="shared" si="24"/>
        <v>2.4045883095187574E-5</v>
      </c>
      <c r="AF72" s="16">
        <f t="shared" si="24"/>
        <v>2.0475959799798452E-6</v>
      </c>
      <c r="AG72" s="16">
        <f t="shared" si="24"/>
        <v>4.7285667267794761E-8</v>
      </c>
      <c r="AH72" s="16">
        <f t="shared" si="24"/>
        <v>6.5046154114342957E-7</v>
      </c>
      <c r="AI72" s="16">
        <f t="shared" si="24"/>
        <v>1.443126325768284E-6</v>
      </c>
      <c r="AJ72" s="17">
        <f t="shared" si="24"/>
        <v>6.4769129665172027E-3</v>
      </c>
      <c r="AK72" s="16">
        <f t="shared" si="24"/>
        <v>1.7865840982660493E-5</v>
      </c>
      <c r="AL72" s="16">
        <f t="shared" si="24"/>
        <v>1.8173812334633352E-6</v>
      </c>
      <c r="AM72" s="16">
        <f t="shared" si="24"/>
        <v>2.02476128350151E-5</v>
      </c>
      <c r="AN72" s="18">
        <f t="shared" si="24"/>
        <v>1.2071166609294986E-5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4.5797601047094367E-5</v>
      </c>
      <c r="E73" s="16">
        <f t="shared" si="25"/>
        <v>4.2136292302787233E-7</v>
      </c>
      <c r="F73" s="16">
        <f t="shared" si="25"/>
        <v>4.1407288846413668E-6</v>
      </c>
      <c r="G73" s="16">
        <f t="shared" si="25"/>
        <v>1.6889468495124606E-5</v>
      </c>
      <c r="H73" s="16">
        <f t="shared" si="25"/>
        <v>1.3377627374037184E-5</v>
      </c>
      <c r="I73" s="16">
        <f t="shared" si="25"/>
        <v>1.0670688403608006E-5</v>
      </c>
      <c r="J73" s="16">
        <f t="shared" si="25"/>
        <v>8.1906012471196486E-7</v>
      </c>
      <c r="K73" s="16">
        <f t="shared" si="25"/>
        <v>3.4876338961139962E-6</v>
      </c>
      <c r="L73" s="16">
        <f t="shared" si="25"/>
        <v>1.6913506513046345E-5</v>
      </c>
      <c r="M73" s="16">
        <f t="shared" si="25"/>
        <v>5.5960948616468109E-6</v>
      </c>
      <c r="N73" s="16">
        <f t="shared" si="25"/>
        <v>4.0937658971542048E-6</v>
      </c>
      <c r="O73" s="16">
        <f t="shared" si="25"/>
        <v>7.0236968424207966E-7</v>
      </c>
      <c r="P73" s="16">
        <f t="shared" si="25"/>
        <v>3.0307221483123892E-7</v>
      </c>
      <c r="Q73" s="16">
        <f t="shared" si="25"/>
        <v>4.9840168330860389E-7</v>
      </c>
      <c r="R73" s="16">
        <f t="shared" si="25"/>
        <v>1.2367275777978994E-5</v>
      </c>
      <c r="S73" s="16">
        <f t="shared" si="25"/>
        <v>4.0613083113534134E-5</v>
      </c>
      <c r="T73" s="16">
        <f t="shared" si="25"/>
        <v>7.5370282980531464E-8</v>
      </c>
      <c r="U73" s="16">
        <f t="shared" si="25"/>
        <v>1.8686538271123313E-6</v>
      </c>
      <c r="V73" s="16">
        <f t="shared" si="25"/>
        <v>2.216828838372821E-6</v>
      </c>
      <c r="W73" s="16">
        <f t="shared" si="25"/>
        <v>2.076194468899713E-7</v>
      </c>
      <c r="X73" s="16">
        <f t="shared" si="25"/>
        <v>3.6188045803895277E-5</v>
      </c>
      <c r="Y73" s="16">
        <f t="shared" si="25"/>
        <v>8.2462128437345419E-6</v>
      </c>
      <c r="Z73" s="16">
        <f t="shared" si="25"/>
        <v>1.8043524420156865E-6</v>
      </c>
      <c r="AA73" s="16">
        <f t="shared" si="25"/>
        <v>2.8173787447072326E-6</v>
      </c>
      <c r="AB73" s="16">
        <f t="shared" si="25"/>
        <v>1.5144918889592992E-6</v>
      </c>
      <c r="AC73" s="16">
        <f t="shared" si="25"/>
        <v>1.1605799679613855E-5</v>
      </c>
      <c r="AD73" s="16">
        <f t="shared" si="25"/>
        <v>2.4995139186916066E-5</v>
      </c>
      <c r="AE73" s="16">
        <f t="shared" si="25"/>
        <v>2.8580003165052542E-8</v>
      </c>
      <c r="AF73" s="17">
        <f t="shared" si="25"/>
        <v>3.232015451394391E-3</v>
      </c>
      <c r="AG73" s="16">
        <f t="shared" si="25"/>
        <v>5.2433403442466544E-6</v>
      </c>
      <c r="AH73" s="16">
        <f t="shared" si="25"/>
        <v>5.2626582214700791E-6</v>
      </c>
      <c r="AI73" s="16">
        <f t="shared" si="25"/>
        <v>1.279871078625781E-7</v>
      </c>
      <c r="AJ73" s="16">
        <f t="shared" si="25"/>
        <v>1.0295325252912785E-6</v>
      </c>
      <c r="AK73" s="16">
        <f t="shared" si="25"/>
        <v>1.4566604113631895E-5</v>
      </c>
      <c r="AL73" s="16">
        <f t="shared" si="25"/>
        <v>4.4745718460590247E-6</v>
      </c>
      <c r="AM73" s="16">
        <f t="shared" si="25"/>
        <v>4.4446788015500605E-5</v>
      </c>
      <c r="AN73" s="18">
        <f t="shared" si="25"/>
        <v>4.2710182240131353E-6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4.5480626725767452E-5</v>
      </c>
      <c r="E74" s="16">
        <f t="shared" si="26"/>
        <v>4.3966158071454091E-6</v>
      </c>
      <c r="F74" s="16">
        <f t="shared" si="26"/>
        <v>3.7328389952445699E-6</v>
      </c>
      <c r="G74" s="16">
        <f t="shared" si="26"/>
        <v>2.001628712523019E-5</v>
      </c>
      <c r="H74" s="16">
        <f t="shared" si="26"/>
        <v>3.1776016379358115E-6</v>
      </c>
      <c r="I74" s="16">
        <f t="shared" si="26"/>
        <v>8.2505197634224863E-6</v>
      </c>
      <c r="J74" s="16">
        <f t="shared" si="26"/>
        <v>1.1323729160489009E-5</v>
      </c>
      <c r="K74" s="16">
        <f t="shared" si="26"/>
        <v>1.2368188824024152E-7</v>
      </c>
      <c r="L74" s="16">
        <f t="shared" si="26"/>
        <v>8.6467303814332122E-6</v>
      </c>
      <c r="M74" s="16">
        <f t="shared" si="26"/>
        <v>2.0890098521406367E-5</v>
      </c>
      <c r="N74" s="16">
        <f t="shared" si="26"/>
        <v>2.1638502679380329E-6</v>
      </c>
      <c r="O74" s="16">
        <f t="shared" si="26"/>
        <v>5.2847747982515519E-6</v>
      </c>
      <c r="P74" s="16">
        <f t="shared" si="26"/>
        <v>7.3925691880539266E-7</v>
      </c>
      <c r="Q74" s="16">
        <f t="shared" si="26"/>
        <v>4.8815015693338638E-6</v>
      </c>
      <c r="R74" s="16">
        <f t="shared" si="26"/>
        <v>5.5448819346899574E-6</v>
      </c>
      <c r="S74" s="16">
        <f t="shared" si="26"/>
        <v>9.0328856346270472E-6</v>
      </c>
      <c r="T74" s="16">
        <f t="shared" si="26"/>
        <v>1.4580134183615732E-5</v>
      </c>
      <c r="U74" s="17">
        <f t="shared" si="26"/>
        <v>2.6955475713616528E-3</v>
      </c>
      <c r="V74" s="16">
        <f t="shared" si="26"/>
        <v>1.4313797272825564E-5</v>
      </c>
      <c r="W74" s="16">
        <f t="shared" si="26"/>
        <v>4.0680343680980745E-8</v>
      </c>
      <c r="X74" s="16">
        <f t="shared" si="26"/>
        <v>3.4288612002228126E-6</v>
      </c>
      <c r="Y74" s="16">
        <f t="shared" si="26"/>
        <v>5.7840646096036063E-7</v>
      </c>
      <c r="Z74" s="16">
        <f t="shared" si="26"/>
        <v>2.6690116267464647E-5</v>
      </c>
      <c r="AA74" s="16">
        <f t="shared" si="26"/>
        <v>1.2902176942995169E-5</v>
      </c>
      <c r="AB74" s="16">
        <f t="shared" si="26"/>
        <v>6.4119253087446049E-6</v>
      </c>
      <c r="AC74" s="16">
        <f t="shared" si="26"/>
        <v>1.5906430114506253E-8</v>
      </c>
      <c r="AD74" s="16">
        <f t="shared" si="26"/>
        <v>3.0362491678678776E-6</v>
      </c>
      <c r="AE74" s="16">
        <f t="shared" si="26"/>
        <v>3.9913962371291677E-6</v>
      </c>
      <c r="AF74" s="16">
        <f t="shared" si="26"/>
        <v>1.5329063178356991E-6</v>
      </c>
      <c r="AG74" s="16">
        <f t="shared" si="26"/>
        <v>1.6174758923207629E-6</v>
      </c>
      <c r="AH74" s="16">
        <f t="shared" si="26"/>
        <v>1.5512170623929864E-5</v>
      </c>
      <c r="AI74" s="16">
        <f t="shared" si="26"/>
        <v>7.4325627013512941E-6</v>
      </c>
      <c r="AJ74" s="16">
        <f t="shared" si="26"/>
        <v>1.1408910460465295E-5</v>
      </c>
      <c r="AK74" s="16">
        <f t="shared" si="26"/>
        <v>3.2711635126937668E-7</v>
      </c>
      <c r="AL74" s="16">
        <f t="shared" si="26"/>
        <v>6.674884513027246E-6</v>
      </c>
      <c r="AM74" s="16">
        <f t="shared" si="26"/>
        <v>9.271892986214008E-10</v>
      </c>
      <c r="AN74" s="18">
        <f t="shared" si="26"/>
        <v>1.0730044167013495E-5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1.0459082929860746E-4</v>
      </c>
      <c r="E75" s="16">
        <f t="shared" si="27"/>
        <v>7.7187213261461369E-6</v>
      </c>
      <c r="F75" s="16">
        <f t="shared" si="27"/>
        <v>2.0357700877407468E-4</v>
      </c>
      <c r="G75" s="16">
        <f t="shared" si="27"/>
        <v>2.5302689811731413E-5</v>
      </c>
      <c r="H75" s="16">
        <f t="shared" si="27"/>
        <v>1.9710999831181344E-5</v>
      </c>
      <c r="I75" s="16">
        <f t="shared" si="27"/>
        <v>1.8541631447117229E-6</v>
      </c>
      <c r="J75" s="16">
        <f t="shared" si="27"/>
        <v>1.3794101973883439E-4</v>
      </c>
      <c r="K75" s="16">
        <f t="shared" si="27"/>
        <v>3.2516206452990728E-5</v>
      </c>
      <c r="L75" s="16">
        <f t="shared" si="27"/>
        <v>1.1041690723269156E-5</v>
      </c>
      <c r="M75" s="16">
        <f t="shared" si="27"/>
        <v>2.7934686791576308E-5</v>
      </c>
      <c r="N75" s="16">
        <f t="shared" si="27"/>
        <v>3.0545134671424965E-5</v>
      </c>
      <c r="O75" s="16">
        <f t="shared" si="27"/>
        <v>9.7655288556299652E-7</v>
      </c>
      <c r="P75" s="16">
        <f t="shared" si="27"/>
        <v>4.1024036402101611E-6</v>
      </c>
      <c r="Q75" s="16">
        <f t="shared" si="27"/>
        <v>9.7177311136704006E-7</v>
      </c>
      <c r="R75" s="16">
        <f t="shared" si="27"/>
        <v>6.3499793095430022E-9</v>
      </c>
      <c r="S75" s="16">
        <f t="shared" si="27"/>
        <v>1.6023770586111441E-4</v>
      </c>
      <c r="T75" s="16">
        <f t="shared" si="27"/>
        <v>2.1200451989195225E-4</v>
      </c>
      <c r="U75" s="16">
        <f t="shared" si="27"/>
        <v>3.4478303447479794E-5</v>
      </c>
      <c r="V75" s="16">
        <f t="shared" si="27"/>
        <v>3.6830267313620073E-6</v>
      </c>
      <c r="W75" s="16">
        <f t="shared" si="27"/>
        <v>1.2511660015506708E-5</v>
      </c>
      <c r="X75" s="16">
        <f t="shared" si="27"/>
        <v>2.0816533980123558E-5</v>
      </c>
      <c r="Y75" s="16">
        <f t="shared" si="27"/>
        <v>1.0993525521471026E-4</v>
      </c>
      <c r="Z75" s="16">
        <f t="shared" si="27"/>
        <v>3.9213286326104494E-5</v>
      </c>
      <c r="AA75" s="16">
        <f t="shared" si="27"/>
        <v>4.3003352512909482E-5</v>
      </c>
      <c r="AB75" s="17">
        <f t="shared" si="27"/>
        <v>1.4351789362092341E-2</v>
      </c>
      <c r="AC75" s="16">
        <f t="shared" si="27"/>
        <v>8.773762572880893E-6</v>
      </c>
      <c r="AD75" s="16">
        <f t="shared" si="27"/>
        <v>1.9390693551129436E-5</v>
      </c>
      <c r="AE75" s="16">
        <f t="shared" si="27"/>
        <v>1.066185588242069E-5</v>
      </c>
      <c r="AF75" s="16">
        <f t="shared" si="27"/>
        <v>6.7429571054756397E-6</v>
      </c>
      <c r="AG75" s="16">
        <f t="shared" si="27"/>
        <v>1.4477121059545379E-5</v>
      </c>
      <c r="AH75" s="16">
        <f t="shared" si="27"/>
        <v>1.2989509012796065E-5</v>
      </c>
      <c r="AI75" s="16">
        <f t="shared" si="27"/>
        <v>1.4047907372822482E-5</v>
      </c>
      <c r="AJ75" s="16">
        <f t="shared" si="27"/>
        <v>4.5602360619970105E-5</v>
      </c>
      <c r="AK75" s="16">
        <f t="shared" si="27"/>
        <v>3.3846841933378051E-5</v>
      </c>
      <c r="AL75" s="16">
        <f t="shared" si="27"/>
        <v>1.4288876774857519E-7</v>
      </c>
      <c r="AM75" s="16">
        <f t="shared" si="27"/>
        <v>9.8391639386901728E-5</v>
      </c>
      <c r="AN75" s="18">
        <f t="shared" si="27"/>
        <v>4.1863810734356042E-5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1.4666299177173508E-5</v>
      </c>
      <c r="E76" s="16">
        <f t="shared" si="28"/>
        <v>4.2226141253198391E-6</v>
      </c>
      <c r="F76" s="17">
        <f t="shared" si="28"/>
        <v>1.1960938812753306E-2</v>
      </c>
      <c r="G76" s="16">
        <f t="shared" si="28"/>
        <v>1.763003119914489E-5</v>
      </c>
      <c r="H76" s="16">
        <f t="shared" si="28"/>
        <v>5.2281731393942545E-9</v>
      </c>
      <c r="I76" s="16">
        <f t="shared" si="28"/>
        <v>5.1873463223735911E-6</v>
      </c>
      <c r="J76" s="16">
        <f t="shared" si="28"/>
        <v>8.2706792926053813E-6</v>
      </c>
      <c r="K76" s="16">
        <f t="shared" si="28"/>
        <v>2.7469651669977377E-5</v>
      </c>
      <c r="L76" s="16">
        <f t="shared" si="28"/>
        <v>2.2762340380989199E-5</v>
      </c>
      <c r="M76" s="16">
        <f t="shared" si="28"/>
        <v>4.6873771147122548E-6</v>
      </c>
      <c r="N76" s="16">
        <f t="shared" si="28"/>
        <v>1.628508553832245E-7</v>
      </c>
      <c r="O76" s="16">
        <f t="shared" si="28"/>
        <v>1.701162937372386E-5</v>
      </c>
      <c r="P76" s="16">
        <f t="shared" si="28"/>
        <v>1.6971310815064605E-7</v>
      </c>
      <c r="Q76" s="16">
        <f t="shared" si="28"/>
        <v>2.836335070742774E-6</v>
      </c>
      <c r="R76" s="16">
        <f t="shared" si="28"/>
        <v>5.0050595069845937E-6</v>
      </c>
      <c r="S76" s="16">
        <f t="shared" si="28"/>
        <v>2.1712310791512126E-5</v>
      </c>
      <c r="T76" s="16">
        <f t="shared" si="28"/>
        <v>4.9467276329018003E-6</v>
      </c>
      <c r="U76" s="16">
        <f t="shared" si="28"/>
        <v>1.6897279251705277E-5</v>
      </c>
      <c r="V76" s="16">
        <f t="shared" si="28"/>
        <v>7.2543261147667361E-5</v>
      </c>
      <c r="W76" s="16">
        <f t="shared" si="28"/>
        <v>2.6911485334564482E-5</v>
      </c>
      <c r="X76" s="16">
        <f t="shared" si="28"/>
        <v>4.9254656427068513E-7</v>
      </c>
      <c r="Y76" s="16">
        <f t="shared" si="28"/>
        <v>1.3357707841619461E-4</v>
      </c>
      <c r="Z76" s="16">
        <f t="shared" si="28"/>
        <v>7.7114919584547555E-5</v>
      </c>
      <c r="AA76" s="16">
        <f t="shared" si="28"/>
        <v>9.7513511675200243E-5</v>
      </c>
      <c r="AB76" s="16">
        <f t="shared" si="28"/>
        <v>1.7236907757368553E-4</v>
      </c>
      <c r="AC76" s="16">
        <f t="shared" si="28"/>
        <v>1.5788844401624828E-9</v>
      </c>
      <c r="AD76" s="16">
        <f t="shared" si="28"/>
        <v>1.2756224025184347E-4</v>
      </c>
      <c r="AE76" s="16">
        <f t="shared" si="28"/>
        <v>4.32730218369226E-8</v>
      </c>
      <c r="AF76" s="16">
        <f t="shared" si="28"/>
        <v>1.565823665954375E-5</v>
      </c>
      <c r="AG76" s="16">
        <f t="shared" si="28"/>
        <v>4.961871723370921E-8</v>
      </c>
      <c r="AH76" s="16">
        <f t="shared" si="28"/>
        <v>1.1557295359131494E-4</v>
      </c>
      <c r="AI76" s="16">
        <f t="shared" si="28"/>
        <v>2.4118346841801751E-7</v>
      </c>
      <c r="AJ76" s="16">
        <f t="shared" si="28"/>
        <v>1.525302803145953E-5</v>
      </c>
      <c r="AK76" s="16">
        <f t="shared" si="28"/>
        <v>1.155738854847564E-4</v>
      </c>
      <c r="AL76" s="16">
        <f t="shared" si="28"/>
        <v>1.2334601210702939E-8</v>
      </c>
      <c r="AM76" s="16">
        <f t="shared" si="28"/>
        <v>8.5006991301395146E-6</v>
      </c>
      <c r="AN76" s="18">
        <f t="shared" si="28"/>
        <v>5.7117723551768748E-5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4.2223407851655367E-6</v>
      </c>
      <c r="E77" s="16">
        <f t="shared" si="29"/>
        <v>3.2006919180332268E-6</v>
      </c>
      <c r="F77" s="16">
        <f t="shared" si="29"/>
        <v>1.2217444159904023E-6</v>
      </c>
      <c r="G77" s="16">
        <f t="shared" si="29"/>
        <v>1.1704217969353509E-5</v>
      </c>
      <c r="H77" s="16">
        <f t="shared" si="29"/>
        <v>8.7557351360953118E-6</v>
      </c>
      <c r="I77" s="16">
        <f t="shared" si="29"/>
        <v>1.6928449595815023E-5</v>
      </c>
      <c r="J77" s="16">
        <f t="shared" si="29"/>
        <v>2.4156519263982741E-5</v>
      </c>
      <c r="K77" s="16">
        <f t="shared" si="29"/>
        <v>7.4708664996489116E-6</v>
      </c>
      <c r="L77" s="16">
        <f t="shared" si="29"/>
        <v>5.5040113353677507E-6</v>
      </c>
      <c r="M77" s="16">
        <f t="shared" si="29"/>
        <v>3.5233551171646463E-5</v>
      </c>
      <c r="N77" s="16">
        <f t="shared" si="29"/>
        <v>9.2835758229751011E-6</v>
      </c>
      <c r="O77" s="16">
        <f t="shared" si="29"/>
        <v>1.6462929416266895E-6</v>
      </c>
      <c r="P77" s="16">
        <f t="shared" si="29"/>
        <v>8.6176042971398557E-8</v>
      </c>
      <c r="Q77" s="16">
        <f t="shared" si="29"/>
        <v>1.0836428299611688E-5</v>
      </c>
      <c r="R77" s="17">
        <f t="shared" si="29"/>
        <v>2.9713690251945411E-3</v>
      </c>
      <c r="S77" s="16">
        <f t="shared" si="29"/>
        <v>1.2361143928139727E-5</v>
      </c>
      <c r="T77" s="16">
        <f t="shared" si="29"/>
        <v>5.6623577175583218E-6</v>
      </c>
      <c r="U77" s="16">
        <f t="shared" si="29"/>
        <v>6.0952526706411044E-6</v>
      </c>
      <c r="V77" s="16">
        <f t="shared" si="29"/>
        <v>5.0769601013908413E-8</v>
      </c>
      <c r="W77" s="16">
        <f t="shared" si="29"/>
        <v>2.3552218779204863E-5</v>
      </c>
      <c r="X77" s="16">
        <f t="shared" si="29"/>
        <v>1.4956924266015315E-5</v>
      </c>
      <c r="Y77" s="16">
        <f t="shared" si="29"/>
        <v>3.1732277326334009E-7</v>
      </c>
      <c r="Z77" s="16">
        <f t="shared" si="29"/>
        <v>3.6609200703193561E-6</v>
      </c>
      <c r="AA77" s="16">
        <f t="shared" si="29"/>
        <v>2.0576009379773184E-6</v>
      </c>
      <c r="AB77" s="16">
        <f t="shared" si="29"/>
        <v>2.0775018716300096E-9</v>
      </c>
      <c r="AC77" s="16">
        <f t="shared" si="29"/>
        <v>9.9297517171730762E-7</v>
      </c>
      <c r="AD77" s="16">
        <f t="shared" si="29"/>
        <v>6.1366157891840063E-6</v>
      </c>
      <c r="AE77" s="16">
        <f t="shared" si="29"/>
        <v>2.5392260786578476E-5</v>
      </c>
      <c r="AF77" s="16">
        <f t="shared" si="29"/>
        <v>1.1204814732965853E-5</v>
      </c>
      <c r="AG77" s="16">
        <f t="shared" si="29"/>
        <v>2.8074555520753952E-6</v>
      </c>
      <c r="AH77" s="16">
        <f t="shared" si="29"/>
        <v>2.3015838737212489E-6</v>
      </c>
      <c r="AI77" s="16">
        <f t="shared" si="29"/>
        <v>1.6584244424549108E-5</v>
      </c>
      <c r="AJ77" s="16">
        <f t="shared" si="29"/>
        <v>2.4324879504673141E-6</v>
      </c>
      <c r="AK77" s="16">
        <f t="shared" si="29"/>
        <v>6.6154963141837066E-6</v>
      </c>
      <c r="AL77" s="16">
        <f t="shared" si="29"/>
        <v>1.8149609585803691E-5</v>
      </c>
      <c r="AM77" s="16">
        <f t="shared" si="29"/>
        <v>2.1435599276302902E-5</v>
      </c>
      <c r="AN77" s="18">
        <f t="shared" si="29"/>
        <v>1.0465104230449625E-6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4.470353208291737E-3</v>
      </c>
      <c r="E78" s="16">
        <f t="shared" si="30"/>
        <v>1.8554972912584423E-7</v>
      </c>
      <c r="F78" s="16">
        <f t="shared" si="30"/>
        <v>5.1190193172311156E-6</v>
      </c>
      <c r="G78" s="16">
        <f t="shared" si="30"/>
        <v>8.2966953082338235E-6</v>
      </c>
      <c r="H78" s="16">
        <f t="shared" si="30"/>
        <v>3.0450022915617006E-6</v>
      </c>
      <c r="I78" s="16">
        <f t="shared" si="30"/>
        <v>4.3992321318362991E-7</v>
      </c>
      <c r="J78" s="16">
        <f t="shared" si="30"/>
        <v>1.5983568462359388E-5</v>
      </c>
      <c r="K78" s="16">
        <f t="shared" si="30"/>
        <v>2.1036112965398713E-5</v>
      </c>
      <c r="L78" s="16">
        <f t="shared" si="30"/>
        <v>5.7570192289886664E-7</v>
      </c>
      <c r="M78" s="16">
        <f t="shared" si="30"/>
        <v>2.1092014882016034E-5</v>
      </c>
      <c r="N78" s="16">
        <f t="shared" si="30"/>
        <v>1.972626121160851E-7</v>
      </c>
      <c r="O78" s="16">
        <f t="shared" si="30"/>
        <v>1.6018997476768248E-5</v>
      </c>
      <c r="P78" s="16">
        <f t="shared" si="30"/>
        <v>6.3921999179992812E-6</v>
      </c>
      <c r="Q78" s="16">
        <f t="shared" si="30"/>
        <v>1.4731386437852055E-5</v>
      </c>
      <c r="R78" s="16">
        <f t="shared" si="30"/>
        <v>6.0455624168810424E-6</v>
      </c>
      <c r="S78" s="16">
        <f t="shared" si="30"/>
        <v>2.4259014337924128E-6</v>
      </c>
      <c r="T78" s="16">
        <f t="shared" si="30"/>
        <v>5.0565051838630612E-5</v>
      </c>
      <c r="U78" s="16">
        <f t="shared" si="30"/>
        <v>7.1789665564305288E-5</v>
      </c>
      <c r="V78" s="16">
        <f t="shared" si="30"/>
        <v>1.349521433728923E-6</v>
      </c>
      <c r="W78" s="16">
        <f t="shared" si="30"/>
        <v>9.6021105467363773E-6</v>
      </c>
      <c r="X78" s="16">
        <f t="shared" si="30"/>
        <v>1.0671394366764359E-5</v>
      </c>
      <c r="Y78" s="16">
        <f t="shared" si="30"/>
        <v>3.9137093192027144E-6</v>
      </c>
      <c r="Z78" s="16">
        <f t="shared" si="30"/>
        <v>7.4542251126120514E-5</v>
      </c>
      <c r="AA78" s="16">
        <f t="shared" si="30"/>
        <v>1.7963398888376648E-5</v>
      </c>
      <c r="AB78" s="16">
        <f t="shared" si="30"/>
        <v>3.1068500298444458E-5</v>
      </c>
      <c r="AC78" s="16">
        <f t="shared" si="30"/>
        <v>1.3947515817643277E-8</v>
      </c>
      <c r="AD78" s="16">
        <f t="shared" si="30"/>
        <v>2.6185201043083058E-5</v>
      </c>
      <c r="AE78" s="16">
        <f t="shared" si="30"/>
        <v>8.334518157049787E-6</v>
      </c>
      <c r="AF78" s="16">
        <f t="shared" si="30"/>
        <v>6.0132575774039577E-5</v>
      </c>
      <c r="AG78" s="16">
        <f t="shared" si="30"/>
        <v>2.0300580544114174E-5</v>
      </c>
      <c r="AH78" s="16">
        <f t="shared" si="30"/>
        <v>1.6661624011603246E-7</v>
      </c>
      <c r="AI78" s="16">
        <f t="shared" si="30"/>
        <v>1.0810283881979698E-5</v>
      </c>
      <c r="AJ78" s="16">
        <f t="shared" si="30"/>
        <v>3.5114153553336741E-6</v>
      </c>
      <c r="AK78" s="16">
        <f t="shared" si="30"/>
        <v>2.695551233071349E-5</v>
      </c>
      <c r="AL78" s="16">
        <f t="shared" si="30"/>
        <v>5.1854451462381107E-6</v>
      </c>
      <c r="AM78" s="16">
        <f t="shared" si="30"/>
        <v>1.4437253674514672E-7</v>
      </c>
      <c r="AN78" s="18">
        <f t="shared" si="30"/>
        <v>4.0546909514590336E-8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2.2310989338513091E-6</v>
      </c>
      <c r="E79" s="16">
        <f t="shared" si="31"/>
        <v>4.8355957175404313E-8</v>
      </c>
      <c r="F79" s="16">
        <f t="shared" si="31"/>
        <v>2.8794770273310937E-5</v>
      </c>
      <c r="G79" s="16">
        <f t="shared" si="31"/>
        <v>1.7971220816157223E-6</v>
      </c>
      <c r="H79" s="16">
        <f t="shared" si="31"/>
        <v>8.00302166616267E-6</v>
      </c>
      <c r="I79" s="16">
        <f t="shared" si="31"/>
        <v>3.1733333528071974E-6</v>
      </c>
      <c r="J79" s="16">
        <f t="shared" si="31"/>
        <v>6.9205796068880922E-6</v>
      </c>
      <c r="K79" s="16">
        <f t="shared" si="31"/>
        <v>8.3686153801378945E-6</v>
      </c>
      <c r="L79" s="17">
        <f t="shared" si="31"/>
        <v>1.6661564776721913E-2</v>
      </c>
      <c r="M79" s="16">
        <f t="shared" si="31"/>
        <v>4.1589911145685829E-4</v>
      </c>
      <c r="N79" s="16">
        <f t="shared" si="31"/>
        <v>1.6813842726666428E-5</v>
      </c>
      <c r="O79" s="16">
        <f t="shared" si="31"/>
        <v>3.6361447533085148E-5</v>
      </c>
      <c r="P79" s="16">
        <f t="shared" si="31"/>
        <v>3.964373663002787E-5</v>
      </c>
      <c r="Q79" s="16">
        <f t="shared" si="31"/>
        <v>1.9405423904954726E-5</v>
      </c>
      <c r="R79" s="16">
        <f t="shared" si="31"/>
        <v>2.8700409864148307E-5</v>
      </c>
      <c r="S79" s="16">
        <f t="shared" si="31"/>
        <v>4.4530659452165823E-5</v>
      </c>
      <c r="T79" s="16">
        <f t="shared" si="31"/>
        <v>4.9069870621073588E-8</v>
      </c>
      <c r="U79" s="16">
        <f t="shared" si="31"/>
        <v>4.9490134318966962E-5</v>
      </c>
      <c r="V79" s="16">
        <f t="shared" si="31"/>
        <v>1.1294675760529268E-8</v>
      </c>
      <c r="W79" s="16">
        <f t="shared" si="31"/>
        <v>7.9192662742242633E-5</v>
      </c>
      <c r="X79" s="16">
        <f t="shared" si="31"/>
        <v>7.4689702486727184E-5</v>
      </c>
      <c r="Y79" s="16">
        <f t="shared" si="31"/>
        <v>2.1461474498529089E-4</v>
      </c>
      <c r="Z79" s="16">
        <f t="shared" si="31"/>
        <v>4.2975129766652062E-5</v>
      </c>
      <c r="AA79" s="16">
        <f t="shared" si="31"/>
        <v>1.0545763412537342E-4</v>
      </c>
      <c r="AB79" s="16">
        <f t="shared" si="31"/>
        <v>1.2026159199946913E-5</v>
      </c>
      <c r="AC79" s="16">
        <f t="shared" si="31"/>
        <v>8.2767525061813461E-5</v>
      </c>
      <c r="AD79" s="16">
        <f t="shared" si="31"/>
        <v>2.8171869945854746E-6</v>
      </c>
      <c r="AE79" s="16">
        <f t="shared" si="31"/>
        <v>2.5223471703732571E-5</v>
      </c>
      <c r="AF79" s="16">
        <f t="shared" si="31"/>
        <v>8.0203147852131977E-5</v>
      </c>
      <c r="AG79" s="16">
        <f t="shared" si="31"/>
        <v>4.2591655104049446E-4</v>
      </c>
      <c r="AH79" s="16">
        <f t="shared" si="31"/>
        <v>5.5411590194015056E-6</v>
      </c>
      <c r="AI79" s="16">
        <f t="shared" si="31"/>
        <v>1.3795174782740388E-6</v>
      </c>
      <c r="AJ79" s="16">
        <f t="shared" si="31"/>
        <v>1.1284958205079839E-5</v>
      </c>
      <c r="AK79" s="16">
        <f t="shared" si="31"/>
        <v>1.2562673709247898E-4</v>
      </c>
      <c r="AL79" s="16">
        <f t="shared" si="31"/>
        <v>1.9528657627330249E-4</v>
      </c>
      <c r="AM79" s="16">
        <f t="shared" si="31"/>
        <v>2.8205993281150423E-5</v>
      </c>
      <c r="AN79" s="18">
        <f t="shared" si="31"/>
        <v>1.2762092503516094E-4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7.8111993401058582E-5</v>
      </c>
      <c r="E80" s="16">
        <f t="shared" si="32"/>
        <v>6.4611494766154243E-5</v>
      </c>
      <c r="F80" s="16">
        <f t="shared" si="32"/>
        <v>5.9806478030447724E-8</v>
      </c>
      <c r="G80" s="16">
        <f t="shared" si="32"/>
        <v>1.1156406498698507E-5</v>
      </c>
      <c r="H80" s="16">
        <f t="shared" si="32"/>
        <v>4.0130477964656871E-5</v>
      </c>
      <c r="I80" s="16">
        <f t="shared" si="32"/>
        <v>2.0712717497901352E-4</v>
      </c>
      <c r="J80" s="16">
        <f t="shared" si="32"/>
        <v>2.1765895084511683E-5</v>
      </c>
      <c r="K80" s="16">
        <f t="shared" si="32"/>
        <v>9.7190138602817387E-6</v>
      </c>
      <c r="L80" s="16">
        <f t="shared" si="32"/>
        <v>4.4842216851788598E-4</v>
      </c>
      <c r="M80" s="16">
        <f t="shared" si="32"/>
        <v>3.7787325115538163E-4</v>
      </c>
      <c r="N80" s="16">
        <f t="shared" si="32"/>
        <v>5.4357008979731177E-6</v>
      </c>
      <c r="O80" s="16">
        <f t="shared" si="32"/>
        <v>2.479517479655875E-5</v>
      </c>
      <c r="P80" s="16">
        <f t="shared" si="32"/>
        <v>4.7509091512276566E-5</v>
      </c>
      <c r="Q80" s="16">
        <f t="shared" si="32"/>
        <v>5.0664053314461989E-9</v>
      </c>
      <c r="R80" s="16">
        <f t="shared" si="32"/>
        <v>1.5302001609062611E-5</v>
      </c>
      <c r="S80" s="16">
        <f t="shared" si="32"/>
        <v>9.0258190303297889E-5</v>
      </c>
      <c r="T80" s="16">
        <f t="shared" si="32"/>
        <v>1.4455634816585617E-4</v>
      </c>
      <c r="U80" s="16">
        <f t="shared" si="32"/>
        <v>9.400687431127289E-6</v>
      </c>
      <c r="V80" s="16">
        <f t="shared" si="32"/>
        <v>4.8346641081378841E-5</v>
      </c>
      <c r="W80" s="16">
        <f t="shared" si="32"/>
        <v>4.1375479475181234E-5</v>
      </c>
      <c r="X80" s="16">
        <f t="shared" si="32"/>
        <v>3.5477012898744206E-5</v>
      </c>
      <c r="Y80" s="16">
        <f t="shared" si="32"/>
        <v>1.5922831906215953E-4</v>
      </c>
      <c r="Z80" s="16">
        <f t="shared" si="32"/>
        <v>4.4426101209091453E-5</v>
      </c>
      <c r="AA80" s="16">
        <f t="shared" si="32"/>
        <v>2.4278415440489627E-5</v>
      </c>
      <c r="AB80" s="16">
        <f t="shared" si="32"/>
        <v>1.6668126821326024E-5</v>
      </c>
      <c r="AC80" s="16">
        <f t="shared" si="32"/>
        <v>3.0386629682909168E-5</v>
      </c>
      <c r="AD80" s="16">
        <f t="shared" si="32"/>
        <v>1.2782592432353883E-4</v>
      </c>
      <c r="AE80" s="16">
        <f t="shared" si="32"/>
        <v>2.8321580942837583E-5</v>
      </c>
      <c r="AF80" s="16">
        <f t="shared" si="32"/>
        <v>2.6251652665808744E-5</v>
      </c>
      <c r="AG80" s="17">
        <f t="shared" si="32"/>
        <v>1.7732302498817212E-2</v>
      </c>
      <c r="AH80" s="16">
        <f t="shared" si="32"/>
        <v>2.1845983577223997E-4</v>
      </c>
      <c r="AI80" s="16">
        <f t="shared" si="32"/>
        <v>1.0116373702173789E-4</v>
      </c>
      <c r="AJ80" s="16">
        <f t="shared" si="32"/>
        <v>9.9063526113877777E-8</v>
      </c>
      <c r="AK80" s="16">
        <f t="shared" si="32"/>
        <v>4.0777389295030952E-6</v>
      </c>
      <c r="AL80" s="16">
        <f t="shared" si="32"/>
        <v>2.1753811288999956E-5</v>
      </c>
      <c r="AM80" s="16">
        <f t="shared" si="32"/>
        <v>5.6480411000934696E-5</v>
      </c>
      <c r="AN80" s="18">
        <f t="shared" si="32"/>
        <v>5.2821443109316615E-6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1.4460784897626026E-7</v>
      </c>
      <c r="E81" s="16">
        <f t="shared" si="33"/>
        <v>3.3296423143007952E-6</v>
      </c>
      <c r="F81" s="16">
        <f t="shared" si="33"/>
        <v>3.3348918025623415E-5</v>
      </c>
      <c r="G81" s="16">
        <f t="shared" si="33"/>
        <v>1.6329345631043238E-5</v>
      </c>
      <c r="H81" s="16">
        <f t="shared" si="33"/>
        <v>7.8613877389873101E-6</v>
      </c>
      <c r="I81" s="16">
        <f t="shared" si="33"/>
        <v>2.2943911933371621E-5</v>
      </c>
      <c r="J81" s="16">
        <f t="shared" si="33"/>
        <v>5.9539894791969137E-6</v>
      </c>
      <c r="K81" s="16">
        <f t="shared" si="33"/>
        <v>3.1583943664688104E-7</v>
      </c>
      <c r="L81" s="16">
        <f t="shared" si="33"/>
        <v>1.3363153671954827E-6</v>
      </c>
      <c r="M81" s="16">
        <f t="shared" si="33"/>
        <v>7.9296889174808267E-5</v>
      </c>
      <c r="N81" s="16">
        <f t="shared" si="33"/>
        <v>3.2771567857431333E-6</v>
      </c>
      <c r="O81" s="16">
        <f t="shared" si="33"/>
        <v>1.0331323342769272E-4</v>
      </c>
      <c r="P81" s="16">
        <f t="shared" si="33"/>
        <v>7.3872797360562919E-6</v>
      </c>
      <c r="Q81" s="16">
        <f t="shared" si="33"/>
        <v>6.5783102025452909E-5</v>
      </c>
      <c r="R81" s="16">
        <f t="shared" si="33"/>
        <v>2.7352862221165722E-6</v>
      </c>
      <c r="S81" s="16">
        <f t="shared" si="33"/>
        <v>7.9176430515345818E-6</v>
      </c>
      <c r="T81" s="16">
        <f t="shared" si="33"/>
        <v>6.7384423441502577E-6</v>
      </c>
      <c r="U81" s="16">
        <f t="shared" si="33"/>
        <v>2.046626404258104E-5</v>
      </c>
      <c r="V81" s="16">
        <f t="shared" si="33"/>
        <v>4.1738630554879209E-6</v>
      </c>
      <c r="W81" s="16">
        <f t="shared" si="33"/>
        <v>4.0683954420060657E-7</v>
      </c>
      <c r="X81" s="16">
        <f t="shared" si="33"/>
        <v>6.6700709975041121E-6</v>
      </c>
      <c r="Y81" s="16">
        <f t="shared" si="33"/>
        <v>1.271186554703672E-5</v>
      </c>
      <c r="Z81" s="16">
        <f t="shared" si="33"/>
        <v>2.0720156076757948E-5</v>
      </c>
      <c r="AA81" s="16">
        <f t="shared" si="33"/>
        <v>3.0384233251296047E-6</v>
      </c>
      <c r="AB81" s="16">
        <f t="shared" si="33"/>
        <v>3.1171937576384465E-6</v>
      </c>
      <c r="AC81" s="16">
        <f t="shared" si="33"/>
        <v>4.3534692394926706E-6</v>
      </c>
      <c r="AD81" s="16">
        <f t="shared" si="33"/>
        <v>1.0327142591200172E-6</v>
      </c>
      <c r="AE81" s="16">
        <f t="shared" si="33"/>
        <v>9.070165998712844E-6</v>
      </c>
      <c r="AF81" s="16">
        <f t="shared" si="33"/>
        <v>5.676308595051299E-6</v>
      </c>
      <c r="AG81" s="16">
        <f t="shared" si="33"/>
        <v>4.7649113665714899E-5</v>
      </c>
      <c r="AH81" s="17">
        <f t="shared" si="33"/>
        <v>3.7990789533408316E-3</v>
      </c>
      <c r="AI81" s="16">
        <f t="shared" si="33"/>
        <v>8.7025435393842258E-6</v>
      </c>
      <c r="AJ81" s="16">
        <f t="shared" si="33"/>
        <v>3.8999356481579154E-7</v>
      </c>
      <c r="AK81" s="16">
        <f t="shared" si="33"/>
        <v>2.7840888277662184E-6</v>
      </c>
      <c r="AL81" s="16">
        <f t="shared" si="33"/>
        <v>2.3230541936826319E-7</v>
      </c>
      <c r="AM81" s="16">
        <f t="shared" si="33"/>
        <v>8.6822013571147537E-7</v>
      </c>
      <c r="AN81" s="18">
        <f t="shared" si="33"/>
        <v>1.0593859106512379E-7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2.9093792609660387E-6</v>
      </c>
      <c r="E82" s="16">
        <f t="shared" si="34"/>
        <v>3.1491591492911462E-6</v>
      </c>
      <c r="F82" s="16">
        <f t="shared" si="34"/>
        <v>1.0119470761029015E-7</v>
      </c>
      <c r="G82" s="16">
        <f t="shared" si="34"/>
        <v>6.4234462166476972E-7</v>
      </c>
      <c r="H82" s="16">
        <f t="shared" si="34"/>
        <v>9.2958063522491778E-8</v>
      </c>
      <c r="I82" s="16">
        <f t="shared" si="34"/>
        <v>1.3453249774222091E-7</v>
      </c>
      <c r="J82" s="16">
        <f t="shared" si="34"/>
        <v>1.5908932841579892E-7</v>
      </c>
      <c r="K82" s="16">
        <f t="shared" si="34"/>
        <v>9.0325377530913052E-7</v>
      </c>
      <c r="L82" s="16">
        <f t="shared" si="34"/>
        <v>5.2756025449620987E-10</v>
      </c>
      <c r="M82" s="16">
        <f t="shared" si="34"/>
        <v>7.4360225134251319E-10</v>
      </c>
      <c r="N82" s="16">
        <f t="shared" si="34"/>
        <v>1.525648181946672E-10</v>
      </c>
      <c r="O82" s="16">
        <f t="shared" si="34"/>
        <v>6.8384443141037727E-8</v>
      </c>
      <c r="P82" s="16">
        <f t="shared" si="34"/>
        <v>9.6417238279410778E-7</v>
      </c>
      <c r="Q82" s="16">
        <f t="shared" si="34"/>
        <v>7.5918189550800064E-7</v>
      </c>
      <c r="R82" s="16">
        <f t="shared" si="34"/>
        <v>4.7091442174495258E-7</v>
      </c>
      <c r="S82" s="16">
        <f t="shared" si="34"/>
        <v>9.162261015091742E-7</v>
      </c>
      <c r="T82" s="17">
        <f t="shared" si="34"/>
        <v>2.6298384603767411E-4</v>
      </c>
      <c r="U82" s="16">
        <f t="shared" si="34"/>
        <v>1.3417569276257193E-6</v>
      </c>
      <c r="V82" s="16">
        <f t="shared" si="34"/>
        <v>2.6299779994567063E-6</v>
      </c>
      <c r="W82" s="16">
        <f t="shared" si="34"/>
        <v>6.6412670662795128E-7</v>
      </c>
      <c r="X82" s="16">
        <f t="shared" si="34"/>
        <v>3.3580977608570536E-7</v>
      </c>
      <c r="Y82" s="16">
        <f t="shared" si="34"/>
        <v>9.2996427171110955E-7</v>
      </c>
      <c r="Z82" s="16">
        <f t="shared" si="34"/>
        <v>5.971127582759009E-8</v>
      </c>
      <c r="AA82" s="16">
        <f t="shared" si="34"/>
        <v>3.4716420123839264E-7</v>
      </c>
      <c r="AB82" s="16">
        <f t="shared" si="34"/>
        <v>3.6411127912698991E-6</v>
      </c>
      <c r="AC82" s="16">
        <f t="shared" si="34"/>
        <v>4.1978084561003256E-8</v>
      </c>
      <c r="AD82" s="16">
        <f t="shared" si="34"/>
        <v>6.3283826939747668E-7</v>
      </c>
      <c r="AE82" s="16">
        <f t="shared" si="34"/>
        <v>3.1504429890057175E-7</v>
      </c>
      <c r="AF82" s="16">
        <f t="shared" si="34"/>
        <v>5.3521441325840052E-9</v>
      </c>
      <c r="AG82" s="16">
        <f t="shared" si="34"/>
        <v>2.1972246987275254E-6</v>
      </c>
      <c r="AH82" s="16">
        <f t="shared" si="34"/>
        <v>4.7429794361889728E-7</v>
      </c>
      <c r="AI82" s="16">
        <f t="shared" si="34"/>
        <v>6.0157326683214839E-6</v>
      </c>
      <c r="AJ82" s="16">
        <f t="shared" si="34"/>
        <v>1.788724343023916E-8</v>
      </c>
      <c r="AK82" s="16">
        <f t="shared" si="34"/>
        <v>2.4686763467853551E-6</v>
      </c>
      <c r="AL82" s="16">
        <f t="shared" si="34"/>
        <v>3.4878158746265255E-9</v>
      </c>
      <c r="AM82" s="16">
        <f t="shared" si="34"/>
        <v>1.2778762145943317E-8</v>
      </c>
      <c r="AN82" s="18">
        <f t="shared" si="34"/>
        <v>1.5852949191942841E-7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1.1047684893963475E-10</v>
      </c>
      <c r="E83" s="16">
        <f t="shared" si="35"/>
        <v>1.7642808207295686E-8</v>
      </c>
      <c r="F83" s="16">
        <f t="shared" si="35"/>
        <v>2.3280118820056535E-9</v>
      </c>
      <c r="G83" s="16">
        <f t="shared" si="35"/>
        <v>3.9707986261076058E-8</v>
      </c>
      <c r="H83" s="16">
        <f t="shared" si="35"/>
        <v>2.3482312541717044E-8</v>
      </c>
      <c r="I83" s="16">
        <f t="shared" si="35"/>
        <v>1.6903943654445576E-8</v>
      </c>
      <c r="J83" s="16">
        <f t="shared" si="35"/>
        <v>4.5412652128253553E-9</v>
      </c>
      <c r="K83" s="16">
        <f t="shared" si="35"/>
        <v>6.13078020971819E-9</v>
      </c>
      <c r="L83" s="16">
        <f t="shared" si="35"/>
        <v>6.0318961739216115E-9</v>
      </c>
      <c r="M83" s="16">
        <f t="shared" si="35"/>
        <v>3.5007617503473178E-10</v>
      </c>
      <c r="N83" s="16">
        <f t="shared" si="35"/>
        <v>5.2861287285417871E-8</v>
      </c>
      <c r="O83" s="16">
        <f t="shared" si="35"/>
        <v>9.4699152635885953E-11</v>
      </c>
      <c r="P83" s="16">
        <f t="shared" si="35"/>
        <v>3.5731466929161344E-9</v>
      </c>
      <c r="Q83" s="16">
        <f t="shared" si="35"/>
        <v>1.5397666222832087E-8</v>
      </c>
      <c r="R83" s="16">
        <f t="shared" si="35"/>
        <v>2.417533192865996E-8</v>
      </c>
      <c r="S83" s="16">
        <f t="shared" si="35"/>
        <v>3.3927168784895297E-9</v>
      </c>
      <c r="T83" s="16">
        <f t="shared" si="35"/>
        <v>1.5774344593804425E-10</v>
      </c>
      <c r="U83" s="16">
        <f t="shared" si="35"/>
        <v>1.2987125342684974E-12</v>
      </c>
      <c r="V83" s="16">
        <f t="shared" si="35"/>
        <v>5.1208008733320877E-9</v>
      </c>
      <c r="W83" s="16">
        <f t="shared" si="35"/>
        <v>1.3047184845240812E-9</v>
      </c>
      <c r="X83" s="16">
        <f t="shared" si="35"/>
        <v>7.9462138541492253E-8</v>
      </c>
      <c r="Y83" s="16">
        <f t="shared" si="35"/>
        <v>6.906584352594352E-9</v>
      </c>
      <c r="Z83" s="16">
        <f t="shared" si="35"/>
        <v>1.204752850463166E-11</v>
      </c>
      <c r="AA83" s="16">
        <f t="shared" si="35"/>
        <v>6.8050943742637799E-11</v>
      </c>
      <c r="AB83" s="16">
        <f t="shared" si="35"/>
        <v>2.2499719493600876E-8</v>
      </c>
      <c r="AC83" s="16">
        <f t="shared" si="35"/>
        <v>1.0737419771249785E-8</v>
      </c>
      <c r="AD83" s="16">
        <f t="shared" si="35"/>
        <v>1.591370130899527E-8</v>
      </c>
      <c r="AE83" s="16">
        <f t="shared" si="35"/>
        <v>3.8861454775183858E-9</v>
      </c>
      <c r="AF83" s="16">
        <f t="shared" si="35"/>
        <v>4.5021596794149102E-8</v>
      </c>
      <c r="AG83" s="16">
        <f t="shared" si="35"/>
        <v>1.1617894192698276E-8</v>
      </c>
      <c r="AH83" s="16">
        <f t="shared" si="35"/>
        <v>8.0794302422731057E-10</v>
      </c>
      <c r="AI83" s="16">
        <f t="shared" si="35"/>
        <v>6.9749184579455521E-8</v>
      </c>
      <c r="AJ83" s="16">
        <f t="shared" si="35"/>
        <v>1.0116525082623754E-8</v>
      </c>
      <c r="AK83" s="16">
        <f t="shared" si="35"/>
        <v>1.9789604096183455E-13</v>
      </c>
      <c r="AL83" s="16">
        <f t="shared" si="35"/>
        <v>1.2552678244187308E-10</v>
      </c>
      <c r="AM83" s="17">
        <f t="shared" si="35"/>
        <v>3.6435920173685757E-6</v>
      </c>
      <c r="AN83" s="18">
        <f t="shared" si="35"/>
        <v>1.8505077155856318E-10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1.6235507653930273E-6</v>
      </c>
      <c r="E84" s="16">
        <f t="shared" si="36"/>
        <v>1.5405748073417736E-7</v>
      </c>
      <c r="F84" s="16">
        <f t="shared" si="36"/>
        <v>1.2232764315809662E-7</v>
      </c>
      <c r="G84" s="16">
        <f t="shared" si="36"/>
        <v>7.8586117060668537E-7</v>
      </c>
      <c r="H84" s="16">
        <f t="shared" si="36"/>
        <v>3.563622027332784E-6</v>
      </c>
      <c r="I84" s="16">
        <f t="shared" si="36"/>
        <v>5.1894389162284291E-7</v>
      </c>
      <c r="J84" s="16">
        <f t="shared" si="36"/>
        <v>7.555022537868371E-7</v>
      </c>
      <c r="K84" s="16">
        <f t="shared" si="36"/>
        <v>1.3768606582418094E-6</v>
      </c>
      <c r="L84" s="16">
        <f t="shared" si="36"/>
        <v>8.7937368442151807E-6</v>
      </c>
      <c r="M84" s="17">
        <f t="shared" si="36"/>
        <v>3.9509120408604415E-4</v>
      </c>
      <c r="N84" s="16">
        <f t="shared" si="36"/>
        <v>8.5240613547052299E-7</v>
      </c>
      <c r="O84" s="16">
        <f t="shared" si="36"/>
        <v>5.7494475056548037E-7</v>
      </c>
      <c r="P84" s="16">
        <f t="shared" si="36"/>
        <v>6.030342169336443E-7</v>
      </c>
      <c r="Q84" s="16">
        <f t="shared" si="36"/>
        <v>2.521676304050689E-8</v>
      </c>
      <c r="R84" s="16">
        <f t="shared" si="36"/>
        <v>3.8901297582081228E-6</v>
      </c>
      <c r="S84" s="16">
        <f t="shared" si="36"/>
        <v>5.0540055422629726E-10</v>
      </c>
      <c r="T84" s="16">
        <f t="shared" si="36"/>
        <v>1.4041520462400671E-9</v>
      </c>
      <c r="U84" s="16">
        <f t="shared" si="36"/>
        <v>2.5478952752683092E-6</v>
      </c>
      <c r="V84" s="16">
        <f t="shared" si="36"/>
        <v>1.3118609911420101E-7</v>
      </c>
      <c r="W84" s="16">
        <f t="shared" si="36"/>
        <v>5.6748422160444886E-7</v>
      </c>
      <c r="X84" s="16">
        <f t="shared" si="36"/>
        <v>6.3990418241770361E-8</v>
      </c>
      <c r="Y84" s="16">
        <f t="shared" si="36"/>
        <v>5.0776065715528462E-6</v>
      </c>
      <c r="Z84" s="16">
        <f t="shared" si="36"/>
        <v>2.2142911765345153E-8</v>
      </c>
      <c r="AA84" s="16">
        <f t="shared" si="36"/>
        <v>4.7544430858054446E-6</v>
      </c>
      <c r="AB84" s="16">
        <f t="shared" si="36"/>
        <v>6.4215402876038557E-7</v>
      </c>
      <c r="AC84" s="16">
        <f t="shared" si="36"/>
        <v>2.7469071716471533E-6</v>
      </c>
      <c r="AD84" s="16">
        <f t="shared" si="36"/>
        <v>1.2874787723958721E-6</v>
      </c>
      <c r="AE84" s="16">
        <f t="shared" si="36"/>
        <v>9.3030941952834282E-7</v>
      </c>
      <c r="AF84" s="16">
        <f t="shared" si="36"/>
        <v>5.5475521150428437E-7</v>
      </c>
      <c r="AG84" s="16">
        <f t="shared" si="36"/>
        <v>7.6030716264237726E-6</v>
      </c>
      <c r="AH84" s="16">
        <f t="shared" si="36"/>
        <v>7.3303211820907552E-6</v>
      </c>
      <c r="AI84" s="16">
        <f t="shared" si="36"/>
        <v>1.9708137874119057E-8</v>
      </c>
      <c r="AJ84" s="16">
        <f t="shared" si="36"/>
        <v>4.5755359744740834E-6</v>
      </c>
      <c r="AK84" s="16">
        <f t="shared" si="36"/>
        <v>5.9393455277073626E-7</v>
      </c>
      <c r="AL84" s="16">
        <f t="shared" si="36"/>
        <v>1.5082359013921493E-6</v>
      </c>
      <c r="AM84" s="16">
        <f t="shared" si="36"/>
        <v>3.3684907473660077E-8</v>
      </c>
      <c r="AN84" s="18">
        <f t="shared" si="36"/>
        <v>1.1600415901752374E-6</v>
      </c>
    </row>
    <row r="85" spans="1:40">
      <c r="A85" t="s">
        <v>113</v>
      </c>
      <c r="D85" s="22">
        <f>SUM($D$48:$D$84)</f>
        <v>5.2109577535972805E-3</v>
      </c>
      <c r="E85" s="22">
        <f>SUM($E$48:$E$84)</f>
        <v>2.0082310438207823E-2</v>
      </c>
      <c r="F85" s="22">
        <f>SUM($F$48:$F$84)</f>
        <v>1.2690455885512399E-2</v>
      </c>
      <c r="G85" s="22">
        <f>SUM($G$48:$G$84)</f>
        <v>1.4747663168072855E-3</v>
      </c>
      <c r="H85" s="22">
        <f>SUM($H$48:$H$84)</f>
        <v>1.7135292994031853E-2</v>
      </c>
      <c r="I85">
        <f>SUM($I$48:$I$84)</f>
        <v>2.2119200981208544E-3</v>
      </c>
      <c r="J85" s="22">
        <f>SUM($J$48:$J$84)</f>
        <v>7.0499958143193315E-3</v>
      </c>
      <c r="K85" s="22">
        <f>SUM($K$48:$K$84)</f>
        <v>7.4275053602070925E-3</v>
      </c>
      <c r="L85" s="22">
        <f>SUM($L$48:$L$84)</f>
        <v>1.821738456763853E-2</v>
      </c>
      <c r="M85" s="22">
        <f>SUM($M$48:$M$84)</f>
        <v>3.0245920545744639E-3</v>
      </c>
      <c r="N85" s="22">
        <f>SUM($N$48:$N$84)</f>
        <v>5.9063923890542254E-3</v>
      </c>
      <c r="O85" s="22">
        <f>SUM($O$48:$O$84)</f>
        <v>5.492019986447907E-4</v>
      </c>
      <c r="P85" s="22">
        <f>SUM($P$48:$P$84)</f>
        <v>8.1379604903932881E-3</v>
      </c>
      <c r="Q85" s="22">
        <f>SUM($Q$48:$Q$84)</f>
        <v>2.8355163720081015E-2</v>
      </c>
      <c r="R85" s="22">
        <f>SUM($R$48:$R$84)</f>
        <v>3.4841756940193237E-3</v>
      </c>
      <c r="S85" s="22">
        <f>SUM($S$48:$S$84)</f>
        <v>7.2872931144883418E-3</v>
      </c>
      <c r="T85" s="22">
        <f>SUM($T$48:$T$84)</f>
        <v>1.3190171277664136E-3</v>
      </c>
      <c r="U85" s="22">
        <f>SUM($U$48:$U$84)</f>
        <v>3.2507555460512807E-3</v>
      </c>
      <c r="V85" s="22">
        <f>SUM($V$48:$V$84)</f>
        <v>1.7276716405352844E-3</v>
      </c>
      <c r="W85" s="22">
        <f>SUM($W$48:$W$84)</f>
        <v>1.1234861166750862E-3</v>
      </c>
      <c r="X85" s="22">
        <f>SUM($X$48:$X$84)</f>
        <v>4.8895920069892823E-3</v>
      </c>
      <c r="Y85" s="22">
        <f>SUM($Y$48:$Y$84)</f>
        <v>1.6774286898265958E-2</v>
      </c>
      <c r="Z85" s="22">
        <f>SUM($Z$48:$Z$84)</f>
        <v>7.6321305176055339E-3</v>
      </c>
      <c r="AA85" s="22">
        <f>SUM($AA$48:$AA$84)</f>
        <v>5.2360924245055292E-3</v>
      </c>
      <c r="AB85" s="22">
        <f>SUM($AB$48:$AB$84)</f>
        <v>1.5081752370953562E-2</v>
      </c>
      <c r="AC85" s="22">
        <f>SUM($AC$48:$AC$84)</f>
        <v>0.10037325291776435</v>
      </c>
      <c r="AD85" s="22">
        <f>SUM($AD$48:$AD$84)</f>
        <v>8.286111382457528E-3</v>
      </c>
      <c r="AE85" s="22">
        <f>SUM($AE$48:$AE$84)</f>
        <v>1.2049523857895557E-3</v>
      </c>
      <c r="AF85" s="22">
        <f>SUM($AF$48:$AF$84)</f>
        <v>4.1999845681647361E-3</v>
      </c>
      <c r="AG85" s="22">
        <f>SUM($AG$48:$AG$84)</f>
        <v>1.8955943788986015E-2</v>
      </c>
      <c r="AH85" s="22">
        <f>SUM($AH$48:$AH$84)</f>
        <v>5.1199370610341619E-3</v>
      </c>
      <c r="AI85" s="22">
        <f>SUM($AI$48:$AI$84)</f>
        <v>7.2540317114156382E-4</v>
      </c>
      <c r="AJ85" s="22">
        <f>SUM($AJ$48:$AJ$84)</f>
        <v>7.1844362869568053E-3</v>
      </c>
      <c r="AK85" s="22">
        <f>SUM($AK$48:$AK$84)</f>
        <v>2.4886176819041692E-3</v>
      </c>
      <c r="AL85" s="22">
        <f>SUM($AL$48:$AL$84)</f>
        <v>1.1040971443558639E-3</v>
      </c>
      <c r="AM85" s="22">
        <f>SUM($AM$48:$AM$84)</f>
        <v>1.3431069191798164E-3</v>
      </c>
      <c r="AN85" s="22">
        <f>SUM($AN$48:$AN$84)</f>
        <v>3.6282230317555755E-3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114</v>
      </c>
      <c r="C87">
        <f>SUM($D$85:$AN$85)</f>
        <v>0.35989421967853596</v>
      </c>
      <c r="D87" s="21">
        <f>$D$85/$C$87</f>
        <v>1.4479137114932834E-2</v>
      </c>
      <c r="E87" s="21">
        <f>$E$85/$C$87</f>
        <v>5.5800591785402129E-2</v>
      </c>
      <c r="F87" s="21">
        <f>$F$85/$C$87</f>
        <v>3.5261627421656686E-2</v>
      </c>
      <c r="G87" s="21">
        <f>$G$85/$C$87</f>
        <v>4.0977771694265426E-3</v>
      </c>
      <c r="H87" s="21">
        <f>$H$85/$C$87</f>
        <v>4.7612026137395055E-2</v>
      </c>
      <c r="I87" s="21">
        <f>$I$85/$C$87</f>
        <v>6.1460284082822487E-3</v>
      </c>
      <c r="J87" s="21">
        <f>$J$85/$C$87</f>
        <v>1.9589077647916977E-2</v>
      </c>
      <c r="K87" s="21">
        <f>$K$85/$C$87</f>
        <v>2.0638023491573371E-2</v>
      </c>
      <c r="L87" s="21">
        <f>$L$85/$C$87</f>
        <v>5.0618719533508008E-2</v>
      </c>
      <c r="M87" s="21">
        <f>$M$85/$C$87</f>
        <v>8.4041140123786492E-3</v>
      </c>
      <c r="N87" s="21">
        <f>$N$85/$C$87</f>
        <v>1.6411467776086878E-2</v>
      </c>
      <c r="O87" s="21">
        <f>$O$85/$C$87</f>
        <v>1.5260095011677261E-3</v>
      </c>
      <c r="P87" s="21">
        <f>$P$85/$C$87</f>
        <v>2.2612090012621659E-2</v>
      </c>
      <c r="Q87" s="21">
        <f>$Q$85/$C$87</f>
        <v>7.8787494129270427E-2</v>
      </c>
      <c r="R87" s="21">
        <f>$R$85/$C$87</f>
        <v>9.6811104583214829E-3</v>
      </c>
      <c r="S87" s="21">
        <f>$S$85/$C$87</f>
        <v>2.0248430555504571E-2</v>
      </c>
      <c r="T87" s="21">
        <f>$T$85/$C$87</f>
        <v>3.6650133723864294E-3</v>
      </c>
      <c r="U87" s="21">
        <f>$U$85/$C$87</f>
        <v>9.032530583444531E-3</v>
      </c>
      <c r="V87" s="21">
        <f>$V$85/$C$87</f>
        <v>4.8004984411210384E-3</v>
      </c>
      <c r="W87" s="21">
        <f>$W$85/$C$87</f>
        <v>3.1217120343822258E-3</v>
      </c>
      <c r="X87" s="21">
        <f>$X$85/$C$87</f>
        <v>1.3586192107660841E-2</v>
      </c>
      <c r="Y87" s="21">
        <f>$Y$85/$C$87</f>
        <v>4.6608936684921068E-2</v>
      </c>
      <c r="Z87" s="21">
        <f>$Z$85/$C$87</f>
        <v>2.1206593771977474E-2</v>
      </c>
      <c r="AA87" s="21">
        <f>$AA$85/$C$87</f>
        <v>1.4548976166337158E-2</v>
      </c>
      <c r="AB87" s="21">
        <f>$AB$85/$C$87</f>
        <v>4.1906070023644326E-2</v>
      </c>
      <c r="AC87" s="21">
        <f>$AC$85/$C$87</f>
        <v>0.27889654078751125</v>
      </c>
      <c r="AD87" s="21">
        <f>$AD$85/$C$87</f>
        <v>2.3023741225571315E-2</v>
      </c>
      <c r="AE87" s="21">
        <f>$AE$85/$C$87</f>
        <v>3.348073739183255E-3</v>
      </c>
      <c r="AF87" s="21">
        <f>$AF$85/$C$87</f>
        <v>1.1670052861410884E-2</v>
      </c>
      <c r="AG87" s="21">
        <f>$AG$85/$C$87</f>
        <v>5.2670875919923935E-2</v>
      </c>
      <c r="AH87" s="21">
        <f>$AH$85/$C$87</f>
        <v>1.4226227544325058E-2</v>
      </c>
      <c r="AI87" s="21">
        <f>$AI$85/$C$87</f>
        <v>2.0156010613049218E-3</v>
      </c>
      <c r="AJ87" s="21">
        <f>$AJ$85/$C$87</f>
        <v>1.9962633168640703E-2</v>
      </c>
      <c r="AK87" s="21">
        <f>$AK$85/$C$87</f>
        <v>6.9148587163390613E-3</v>
      </c>
      <c r="AL87" s="21">
        <f>$AL$85/$C$87</f>
        <v>3.0678379478894201E-3</v>
      </c>
      <c r="AM87" s="21">
        <f>$AM$85/$C$87</f>
        <v>3.7319491276617441E-3</v>
      </c>
      <c r="AN87" s="21">
        <f>$AN$85/$C$87</f>
        <v>1.008135955891809E-2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2024-01-10T00:33:29Z</dcterms:created>
  <dcterms:modified xsi:type="dcterms:W3CDTF">2024-01-10T00:33:41Z</dcterms:modified>
</cp:coreProperties>
</file>